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showInkAnnotation="0" codeName="ThisWorkbook" defaultThemeVersion="164011"/>
  <bookViews>
    <workbookView xWindow="-120" yWindow="-120" windowWidth="29040" windowHeight="15840" tabRatio="856" firstSheet="2" activeTab="2"/>
  </bookViews>
  <sheets>
    <sheet name="PdG" sheetId="8" r:id="rId1"/>
    <sheet name="DPU" sheetId="41" r:id="rId2"/>
    <sheet name="ST0-Disp Générales" sheetId="3" r:id="rId3"/>
    <sheet name="ST01 - Cfo et Cfa Depose Demol" sheetId="4" r:id="rId4"/>
    <sheet name="ST02 - Locations" sheetId="11" r:id="rId5"/>
    <sheet name="ST03 - Terrassement" sheetId="14" r:id="rId6"/>
    <sheet name="ST04 -Appareils et luminaires" sheetId="15" r:id="rId7"/>
    <sheet name="ST05 - supports &amp; cablages" sheetId="33" r:id="rId8"/>
    <sheet name="ST06 - Atex" sheetId="35" r:id="rId9"/>
    <sheet name="ST07 - SSI" sheetId="36" r:id="rId10"/>
    <sheet name="ST08 -CVC Plom dépose" sheetId="38" r:id="rId11"/>
    <sheet name="ST09 - Chauffage" sheetId="44" r:id="rId12"/>
    <sheet name="ST10 - Tuyauterie" sheetId="45" r:id="rId13"/>
    <sheet name="ST11 - Plomberie" sheetId="46" r:id="rId14"/>
    <sheet name="ST12 -Chaudières" sheetId="48" r:id="rId15"/>
    <sheet name="ST13 - Bruleurs" sheetId="47" r:id="rId16"/>
    <sheet name="ST14 Fumisterie" sheetId="49" r:id="rId17"/>
    <sheet name="ST15 - Climatisation" sheetId="39" r:id="rId18"/>
    <sheet name="ST16 - Ventilation" sheetId="40" r:id="rId19"/>
    <sheet name="ST17 - Sanitaires" sheetId="51" r:id="rId20"/>
    <sheet name="ST18 - Divers" sheetId="52" r:id="rId21"/>
    <sheet name="Feuil1" sheetId="53" r:id="rId22"/>
  </sheets>
  <definedNames>
    <definedName name="_xlnm.Print_Area" localSheetId="3">'ST01 - Cfo et Cfa Depose Demol'!$A$1:$G$32</definedName>
    <definedName name="_xlnm.Print_Area" localSheetId="4">'ST02 - Locations'!$A$1:$G$69</definedName>
    <definedName name="_xlnm.Print_Area" localSheetId="5">'ST03 - Terrassement'!$A$1:$G$120</definedName>
    <definedName name="_xlnm.Print_Area" localSheetId="6">'ST04 -Appareils et luminaires'!$A$1:$G$243</definedName>
    <definedName name="_xlnm.Print_Area" localSheetId="7">'ST05 - supports &amp; cablages'!$A$1:$G$156</definedName>
    <definedName name="_xlnm.Print_Area" localSheetId="8">'ST06 - Atex'!$A$1:$G$31</definedName>
    <definedName name="_xlnm.Print_Area" localSheetId="9">'ST07 - SSI'!$A$1:$G$82</definedName>
    <definedName name="_xlnm.Print_Area" localSheetId="10">'ST08 -CVC Plom dépose'!$A$1:$G$71</definedName>
    <definedName name="_xlnm.Print_Area" localSheetId="11">'ST09 - Chauffage'!$A$1:$G$252</definedName>
    <definedName name="_xlnm.Print_Area" localSheetId="2">'ST0-Disp Générales'!$A$1:$G$91</definedName>
    <definedName name="_xlnm.Print_Area" localSheetId="12">'ST10 - Tuyauterie'!$A$1:$G$380</definedName>
    <definedName name="_xlnm.Print_Area" localSheetId="13">'ST11 - Plomberie'!$A$1:$G$62</definedName>
    <definedName name="_xlnm.Print_Area" localSheetId="14">'ST12 -Chaudières'!$A$1:$G$42</definedName>
    <definedName name="_xlnm.Print_Area" localSheetId="15">'ST13 - Bruleurs'!$A$1:$G$28</definedName>
    <definedName name="_xlnm.Print_Area" localSheetId="16">'ST14 Fumisterie'!$A$1:$G$44</definedName>
    <definedName name="_xlnm.Print_Area" localSheetId="17">'ST15 - Climatisation'!$A$1:$G$458</definedName>
    <definedName name="_xlnm.Print_Area" localSheetId="18">'ST16 - Ventilation'!$A$1:$G$61</definedName>
    <definedName name="_xlnm.Print_Area" localSheetId="19">'ST17 - Sanitaires'!$A$1:$G$186</definedName>
    <definedName name="_xlnm.Print_Area" localSheetId="20">'ST18 - Divers'!$A$1:$G$38</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X20" i="41" l="1"/>
  <c r="F20" i="41"/>
  <c r="E20" i="41"/>
  <c r="C20" i="41"/>
  <c r="D20" i="41"/>
  <c r="B20" i="41"/>
  <c r="X19" i="41"/>
  <c r="F19" i="41"/>
  <c r="E19" i="41"/>
  <c r="C19" i="41"/>
  <c r="D19" i="41"/>
  <c r="B19" i="41"/>
  <c r="X18" i="41"/>
  <c r="F18" i="41"/>
  <c r="E18" i="41"/>
  <c r="C18" i="41"/>
  <c r="D18" i="41"/>
  <c r="B18" i="41"/>
  <c r="X17" i="41"/>
  <c r="F17" i="41"/>
  <c r="E17" i="41"/>
  <c r="C17" i="41"/>
  <c r="D17" i="41"/>
  <c r="B17" i="41"/>
  <c r="F16" i="41"/>
  <c r="F15" i="41"/>
  <c r="X16" i="41"/>
  <c r="E16" i="41"/>
  <c r="C16" i="41"/>
  <c r="D16" i="41"/>
  <c r="B16" i="41"/>
  <c r="E15" i="41"/>
  <c r="X15" i="41"/>
  <c r="C15" i="41"/>
  <c r="D15" i="41"/>
  <c r="B15" i="41"/>
  <c r="X8" i="41"/>
  <c r="B8" i="41"/>
  <c r="F8" i="41"/>
  <c r="E8" i="41"/>
  <c r="C8" i="41"/>
  <c r="D8" i="41"/>
  <c r="X7" i="41"/>
  <c r="F7" i="41"/>
  <c r="E7" i="41"/>
  <c r="D7" i="41"/>
  <c r="C7" i="41"/>
  <c r="X5" i="41"/>
  <c r="X4" i="41"/>
  <c r="X6" i="41"/>
  <c r="F6" i="41"/>
  <c r="E6" i="41"/>
  <c r="C6" i="41"/>
  <c r="D6" i="41"/>
  <c r="B6" i="41"/>
  <c r="F5" i="41"/>
  <c r="E5" i="41"/>
  <c r="D5" i="41"/>
  <c r="C5" i="41"/>
  <c r="B5" i="41"/>
  <c r="F4" i="41"/>
  <c r="E4" i="41"/>
  <c r="D4" i="41"/>
  <c r="C4" i="41"/>
  <c r="B4" i="41"/>
  <c r="X3" i="41"/>
  <c r="F3" i="41"/>
  <c r="E3" i="41"/>
  <c r="C3" i="41"/>
  <c r="D3" i="41"/>
  <c r="B3" i="41"/>
  <c r="M7" i="41" l="1"/>
  <c r="L20" i="41" l="1"/>
  <c r="M20" i="41" s="1"/>
  <c r="L19" i="41"/>
  <c r="M19" i="41" s="1"/>
  <c r="L18" i="41"/>
  <c r="M18" i="41" s="1"/>
  <c r="I18" i="41"/>
  <c r="L17" i="41"/>
  <c r="M17" i="41" s="1"/>
  <c r="I17" i="41"/>
  <c r="M16" i="41"/>
  <c r="L16" i="41"/>
  <c r="I16" i="41"/>
  <c r="L15" i="41"/>
  <c r="M15" i="41" s="1"/>
  <c r="I15" i="41"/>
  <c r="Q19" i="41" l="1"/>
  <c r="U19" i="41" s="1"/>
  <c r="O19" i="41"/>
  <c r="S19" i="41" s="1"/>
  <c r="T19" i="41" s="1"/>
  <c r="Q20" i="41"/>
  <c r="O20" i="41"/>
  <c r="S20" i="41" s="1"/>
  <c r="U20" i="41" s="1"/>
  <c r="Q17" i="41"/>
  <c r="O17" i="41"/>
  <c r="Q15" i="41"/>
  <c r="O15" i="41"/>
  <c r="S15" i="41" s="1"/>
  <c r="Q18" i="41"/>
  <c r="S18" i="41" s="1"/>
  <c r="T18" i="41" s="1"/>
  <c r="O18" i="41"/>
  <c r="O16" i="41"/>
  <c r="Q16" i="41"/>
  <c r="T15" i="41" l="1"/>
  <c r="U15" i="41"/>
  <c r="U18" i="41"/>
  <c r="S16" i="41"/>
  <c r="T16" i="41" s="1"/>
  <c r="S17" i="41"/>
  <c r="T17" i="41" s="1"/>
  <c r="U16" i="41" l="1"/>
  <c r="U17" i="41"/>
  <c r="O5" i="41" l="1"/>
  <c r="M5" i="41"/>
  <c r="M4" i="41"/>
  <c r="M3" i="41"/>
  <c r="L4" i="41"/>
  <c r="L8" i="41"/>
  <c r="M8" i="41" s="1"/>
  <c r="L7" i="41"/>
  <c r="L6" i="41"/>
  <c r="I6" i="41"/>
  <c r="L5" i="41"/>
  <c r="I5" i="41"/>
  <c r="I4" i="41"/>
  <c r="L3" i="41"/>
  <c r="I3" i="41"/>
  <c r="M6" i="41" l="1"/>
  <c r="Q6" i="41" s="1"/>
  <c r="Q3" i="41"/>
  <c r="O4" i="41"/>
  <c r="Q5" i="41"/>
  <c r="S5" i="41"/>
  <c r="T5" i="41" s="1"/>
  <c r="Q7" i="41"/>
  <c r="O7" i="41"/>
  <c r="S7" i="41" s="1"/>
  <c r="Q8" i="41"/>
  <c r="O8" i="41"/>
  <c r="O6" i="41" l="1"/>
  <c r="O3" i="41"/>
  <c r="S3" i="41"/>
  <c r="T3" i="41" s="1"/>
  <c r="Q4" i="41"/>
  <c r="S4" i="41" s="1"/>
  <c r="T4" i="41" s="1"/>
  <c r="T7" i="41"/>
  <c r="U7" i="41"/>
  <c r="U5" i="41"/>
  <c r="U3" i="41"/>
  <c r="S8" i="41"/>
  <c r="U8" i="41" s="1"/>
  <c r="S6" i="41" l="1"/>
  <c r="T6" i="41" s="1"/>
  <c r="U4" i="41"/>
  <c r="U6" i="41" l="1"/>
</calcChain>
</file>

<file path=xl/sharedStrings.xml><?xml version="1.0" encoding="utf-8"?>
<sst xmlns="http://schemas.openxmlformats.org/spreadsheetml/2006/main" count="9861" uniqueCount="2309">
  <si>
    <t>%</t>
  </si>
  <si>
    <t>m²</t>
  </si>
  <si>
    <t>ml</t>
  </si>
  <si>
    <t>j</t>
  </si>
  <si>
    <t>h</t>
  </si>
  <si>
    <t>Uté</t>
  </si>
  <si>
    <t>N° Bordereau</t>
  </si>
  <si>
    <t>ens</t>
  </si>
  <si>
    <t>Majoration pour intervention bureau d'études à concurrence de 5 heures supplémentaires</t>
  </si>
  <si>
    <t>DOCUMENTS
(1 exemplaire papier et 1 exemplaire sur clef USB)</t>
  </si>
  <si>
    <t>Rapport d'état des lieux réalisé par huissier</t>
  </si>
  <si>
    <t>INSTALLATION DE CHANTIER</t>
  </si>
  <si>
    <t>MOYENS HUMAINS</t>
  </si>
  <si>
    <t xml:space="preserve">Mise en place d'une baraque de chantier (vestiaire, cantine) : amenée / repli, compris tous branchements </t>
  </si>
  <si>
    <t>Mise en place d'un sanitaire  de chantier : amenée / repli, vidage et entretien, compris tous branchements compris</t>
  </si>
  <si>
    <t>Portail pour clôtures de chantier en grille métallique dimensions : 3,00m x 2,00m sur plot béton durant la totalité du chantier, compris pose et dépose, et cadenas à chiffres</t>
  </si>
  <si>
    <t>Branchement eau pour approvisionnement du chantier y compris fourniture du compteur d'eau et protection des canalisations</t>
  </si>
  <si>
    <t xml:space="preserve">           Location journalière pour durée de mise en place ≤ 15 jours ouvrés</t>
  </si>
  <si>
    <t xml:space="preserve">           Location journalière pour durée de mise en place &gt; 15 jours ouvrés</t>
  </si>
  <si>
    <t>Clôture de chantier en grille métallique hauteur 2,00m sur plot béton durant la totalité du chantier, compris amené / replis, pose et dépose - location hebdomadaire</t>
  </si>
  <si>
    <t>Clôture de chantier en grille métallique plus écran opaque par bardage métallique, hauteur 2,00m sur plot béton durant la totalité du chantier, compris pose et dépose - location hebdomadaire</t>
  </si>
  <si>
    <t>unité</t>
  </si>
  <si>
    <t>J</t>
  </si>
  <si>
    <t>TRAVAUX PREPARATOIRES</t>
  </si>
  <si>
    <t xml:space="preserve">Nacelle / Elévateur articulé thermique (carburant compris) jusqu'à 16 m de hauteur. </t>
  </si>
  <si>
    <t xml:space="preserve">           Location journalière pour durée de mise en place  ≤ 15 jours ouvrés</t>
  </si>
  <si>
    <t xml:space="preserve">Elévateur articulé thermique (carburant compris) - Hauteur &gt; 16 m. </t>
  </si>
  <si>
    <t xml:space="preserve">Nacelle / Elévateur articulé électrique jusqu'à 16 m de hauteur. </t>
  </si>
  <si>
    <t xml:space="preserve">Elévateur articulé bi-energie (électrique et thermique) - Hauteur &gt; 16 m de hauteur. </t>
  </si>
  <si>
    <t>Chariot téléscopique tout-terrain type Manuscopique - Hauteur : 12 ml avec godet et fourche</t>
  </si>
  <si>
    <t>Mini pelle hydraulique sur chenilles avec chauffeur jusqu'à 60cv.  Forfait pour une journée</t>
  </si>
  <si>
    <t>Mini pelle hydraulique sur chenilles avec chauffeur jusqu'à 60cv, équipée d'un BRH .  Forfait pour une journée</t>
  </si>
  <si>
    <t>Pompe aspirante – refoulant y compris mise en service et double transport (forfait jour). Jusqu'à 18m3/h pour eaux claires.</t>
  </si>
  <si>
    <t xml:space="preserve">           Location journalière pour durée de mise en place  &gt; 15 jours ouvrés</t>
  </si>
  <si>
    <t>GRAVATS</t>
  </si>
  <si>
    <t>Travail de nuit ou de jour non oeuvré (entre 20h et 6 h ou les samedis, dimanches et jours fériés).</t>
  </si>
  <si>
    <t>Travail en milieu insalubre (nécessitant des relèves fréquentes ou le port d'un masque).</t>
  </si>
  <si>
    <r>
      <t xml:space="preserve">TRAVAUX EXECUTES DANS DES CONDITIONS SPECIALES
le titulaire fera apparaitre le % supplémentaire dans les cas ci-dessous
</t>
    </r>
    <r>
      <rPr>
        <i/>
        <sz val="11"/>
        <color theme="1"/>
        <rFont val="Arial"/>
        <family val="2"/>
      </rPr>
      <t>RAPPEL : les autres postes s'entendent main d'œuvre incluse</t>
    </r>
  </si>
  <si>
    <t>Echafaudage roulant &gt; 3.50 ml y compris installation, démontage, double transport, location et toutes sujétions (la surface d'ouvrage concernée)</t>
  </si>
  <si>
    <t>LOCATIONS D'ENGINS DIVERS :
inclus mise à disposition d'un chauffeur habilité le cas échéant</t>
  </si>
  <si>
    <t>Location journalière pour durée de mise en place  ≤ 15 jours ouvrés</t>
  </si>
  <si>
    <t>Location journalière pour durée de mise en place  &gt; 15 jours ouvrés</t>
  </si>
  <si>
    <t>Transport, amené, déchargement sur chantier, repli</t>
  </si>
  <si>
    <t>P.U. en Euros HT</t>
  </si>
  <si>
    <t xml:space="preserve">DESIGNATION DES PRESTATIONS </t>
  </si>
  <si>
    <t>Unité</t>
  </si>
  <si>
    <t>MATERIELS
Les échelles à coulisse (quelque soit la hauteur) seront intégrées dans les prix des prestations</t>
  </si>
  <si>
    <t>Branchement électrique de chantier, y compris armoire de chantier, protections prises, vérification par organisme agrée et toutes démarches auprès des sociétés concessionnaires</t>
  </si>
  <si>
    <t>Etude diverse par bureau d'étude spécialisé, suivant les conditions :
- niveau APS avec remise rapport écrit, documentations techniques, plans projet et dimensionnement,
Forfait de 25 heures de bureau d'études compris déplacement sur site</t>
  </si>
  <si>
    <t xml:space="preserve">Plans d'exécution </t>
  </si>
  <si>
    <t xml:space="preserve">Les prix unitaires du B.P.U. comprennent :
• La fourniture et pose y compris main d‘œuvre administrative et technique nécessaire à l’exécution des travaux ;
• Les visites et relevés préalables sur sites pour établissement des devis ;
• La préparation, l’installation et le repliement de chantier (protection du chantier, signalisation, raccordement eau électricité, matériel nécessaire à l’exécution des prestations, protection de toutes les parties susceptibles d’être abîmées, remise en état des abords...) sauf cas particulier décrit ci-dessous ;
• La mise en sécurité de la zone de travaux : le titulaire devra mettre en place tous les dispositifs de protection permettant le maintien de l’activité dans ou à proximité des zones de travaux. Il aura également à charge tous les dispositifs nécessaires pour la sécurité de son personnel, ainsi que la sécurité du personnel des Armées lors des travaux avec co-activité ;
• Le transport à pied d’œuvre, les manutentions, les montages, les coltinages à tous les niveaux ;
• La documentation technique détaillée des équipements installés ;
• Les fiches d’entretien et garantie matériels ;
• Tous les procès- verbaux de conformité ainsi que les rapports rédigés par un organisme agréé si nécessaires.
</t>
  </si>
  <si>
    <t>Benne à gravois de 5 m³ y compris transport / mise en place / enlèvement</t>
  </si>
  <si>
    <t>Benne à gravois de 8 m³ y compris transport / mise en place / enlèvement</t>
  </si>
  <si>
    <t>Ens</t>
  </si>
  <si>
    <t>Rédaction d'un PPSPS</t>
  </si>
  <si>
    <t xml:space="preserve">Relevé topographique sur site compris déplacement avec remise plans (2 exemplaires papier et sur clé USB)
Forfait de 16 heures sur site compris déplacement </t>
  </si>
  <si>
    <t>Reconnaissance ouvrages ou réseaux existants pour mise à jour plans état des lieux avant intervention avec remise plans (2 exemplaires papier et sur clé USB)
Forfait de 16 heures sur site compris déplacement</t>
  </si>
  <si>
    <t>Rapport de vérification électrique initiale pour installations, réalisée par un organisme agréé (2 exemplaires papier et sur clé USB)</t>
  </si>
  <si>
    <t>ECHAFAUDAGES
L'amené / replis, le montage / démontage et l'utilisation d'un échafaudage roulant jusqu'à 3.50 ml (niveau plan de travail)  de haut est inclus dans les prestations des postes Travaux</t>
  </si>
  <si>
    <t>Groupe électrogène de puissance maximum 12 Kva dans le cas de chantier ne pouvant disposer d'électricité y compris carburant nécessaire et transport (forfait jour)</t>
  </si>
  <si>
    <t>Groupe électrogène de puissance maximum 60 Kva dans le cas de chantier ne pouvant disposer d'électricité y compris carburant nécessaire et transport (forfait jour)</t>
  </si>
  <si>
    <t>Rotation supplémentaire en décharge contrôlée</t>
  </si>
  <si>
    <t>DESCRIPTIF</t>
  </si>
  <si>
    <t xml:space="preserve"> prix HT</t>
  </si>
  <si>
    <t>Location de groupe électrogène</t>
  </si>
  <si>
    <t>groupe électrogène 5KVA mono</t>
  </si>
  <si>
    <t>jour</t>
  </si>
  <si>
    <t>Sem.</t>
  </si>
  <si>
    <t>mois</t>
  </si>
  <si>
    <t>groupe élecrogène 50 KVA tri</t>
  </si>
  <si>
    <t>groupe élecrogène 75 KVA tri</t>
  </si>
  <si>
    <t>groupe élecrogène 250 KVA tri</t>
  </si>
  <si>
    <t>groupe électrogène 400 KVA tri</t>
  </si>
  <si>
    <t>groupe électrogène 700 KVA tri</t>
  </si>
  <si>
    <t>groupe électrogène 900 KVA tri</t>
  </si>
  <si>
    <t>groupe électrogène 1200 KVA tri</t>
  </si>
  <si>
    <t xml:space="preserve"> Location de point d'éclairage</t>
  </si>
  <si>
    <t>mats d'éclairage led 230V 2000W mât de 8m</t>
  </si>
  <si>
    <t>ballon éclairant 230V 1000W mât de 5m</t>
  </si>
  <si>
    <t>halogène 230 V 1500W mât de 2m</t>
  </si>
  <si>
    <t xml:space="preserve"> Location d'armoire de distribution de chantier</t>
  </si>
  <si>
    <t>armoire de distribution 63A (minimum 5prise 16A, 2 prises 32A, disjoncteur + coup de poing d'arrêt)</t>
  </si>
  <si>
    <t xml:space="preserve"> Location de feux tricolore</t>
  </si>
  <si>
    <t>feux tricolore de chantier</t>
  </si>
  <si>
    <t xml:space="preserve"> Location de clôture de chantier</t>
  </si>
  <si>
    <t>clôture de chantier mobile 3,5m*2m (y compris plot, collier de serrage,etc…)</t>
  </si>
  <si>
    <t xml:space="preserve"> Location de moyen d'accès</t>
  </si>
  <si>
    <t>Plate-forme individuelle roulante hauteur de travail de 1m à 3m</t>
  </si>
  <si>
    <t>échafaudage mobile hauteur de travail de 4m à 10m</t>
  </si>
  <si>
    <t>plate-forme ciseaux électrique ou diesel de 6m à 12m</t>
  </si>
  <si>
    <t>Terrassement et pose de fourreaux 
(tranchée par tout moyen mécanique ou non, compris piquetage fouille, grillage avertisseur, protection de tranchée, signalisation, etc…)</t>
  </si>
  <si>
    <t>Terrassement mécanique</t>
  </si>
  <si>
    <t>volume &lt; 5 m3</t>
  </si>
  <si>
    <t>m3</t>
  </si>
  <si>
    <t>5 m3 &lt; volume &lt; 15 m3</t>
  </si>
  <si>
    <t>15 m3 &lt; volume &lt; 25 m3</t>
  </si>
  <si>
    <t>25 m3 &lt; volume &lt; 50 m3</t>
  </si>
  <si>
    <t>50 m3 &lt; volume &lt; 150 m3</t>
  </si>
  <si>
    <t>volume &gt; 150 m3</t>
  </si>
  <si>
    <t>Transport de déblais</t>
  </si>
  <si>
    <t>en dehorts des limites du chantier pour volume &lt; 5m3</t>
  </si>
  <si>
    <t>en dehors des limites du chantier pour 5 m3 &lt; volume &lt; 15 m3</t>
  </si>
  <si>
    <t>en dehors des limites du chantier pour 15 m3 &lt; volume &lt; 25 m3</t>
  </si>
  <si>
    <t>en dehors des limites du chantier pour 25 m3 &lt; volume &lt; 50 m3</t>
  </si>
  <si>
    <t>en dehors des limites du chantier pour 50 m3 &lt; volume &lt; 150 m3</t>
  </si>
  <si>
    <t>en dehors des limites du chantier pour volume &gt; 150 m3</t>
  </si>
  <si>
    <t>Remblais d'emprunt
(y compris transport, compactage, sécurité, etc…)</t>
  </si>
  <si>
    <t>Divers terrassement</t>
  </si>
  <si>
    <t>enrochements</t>
  </si>
  <si>
    <t>T</t>
  </si>
  <si>
    <t>matériaux drainant</t>
  </si>
  <si>
    <t>béton désactivé</t>
  </si>
  <si>
    <t xml:space="preserve">béton balayé </t>
  </si>
  <si>
    <t>béton de propreté b16 (c16/20)</t>
  </si>
  <si>
    <t xml:space="preserve">démolition de maçonnerie toute nature en béton ordinaire </t>
  </si>
  <si>
    <t>démolition de béton armé</t>
  </si>
  <si>
    <t>Fourreaux PVC Ø40mm
(tous types et aiguillé)</t>
  </si>
  <si>
    <t>profondeur &lt; 0,80m pour une longueur &lt; 25m</t>
  </si>
  <si>
    <t>profondeur &lt; 0,80m pour 25m &lt; longueur &lt; 100 m</t>
  </si>
  <si>
    <t>profondeur &lt; 0,80m pour longueur &gt; 100m</t>
  </si>
  <si>
    <t>Fourreaux PVC Ø60mm
(tous types et aiguillé)</t>
  </si>
  <si>
    <t>Fourreaux PVC Ø110mm
(tous types et aiguillé)</t>
  </si>
  <si>
    <t>Fourreaux PVC Ø160mm
(tous types et aiguillé)</t>
  </si>
  <si>
    <t>profondeur &gt; 0,80m pour une longueur &lt; 25m</t>
  </si>
  <si>
    <t>profondeur &gt; 0,80m pour 25m &lt; longueur &lt; 100 m</t>
  </si>
  <si>
    <t>profondeur &gt; 0,80m pour longueur &gt; 100m</t>
  </si>
  <si>
    <t>EQUIPEMENTS (fournis, posés y compris toutes sujétions induites par les travaux)</t>
  </si>
  <si>
    <t>Transformateur</t>
  </si>
  <si>
    <t>Transformateur type enrobé huile 400KVA</t>
  </si>
  <si>
    <t>U</t>
  </si>
  <si>
    <t>Transformateur type sec huile 400KVA</t>
  </si>
  <si>
    <t>Transformateur type enrobé huile 630KVA</t>
  </si>
  <si>
    <t>Transformateur type sec huile 630KVA</t>
  </si>
  <si>
    <t>Transformateur type enrobé huile 1000KVA</t>
  </si>
  <si>
    <t>Transformateur type sec huile 1000KVA</t>
  </si>
  <si>
    <t>Disjoncteur de branchement EDF</t>
  </si>
  <si>
    <t>2P 15/45A 500mA instantanné</t>
  </si>
  <si>
    <t>2P 15/45A 500mA sélectif</t>
  </si>
  <si>
    <t>2P 30/60A 500mA instantanné</t>
  </si>
  <si>
    <t>2P 30/60A 500mA sélectif</t>
  </si>
  <si>
    <t>4P 10/30A 500mA instantanné</t>
  </si>
  <si>
    <t>4P 10/30A 500mA sélectif</t>
  </si>
  <si>
    <t>4P 30/60A 500mA instantanné</t>
  </si>
  <si>
    <t>4P 30/60A 500mA sélectif</t>
  </si>
  <si>
    <t>Interrupteur différentiel</t>
  </si>
  <si>
    <t>2P 25A 30mA AC</t>
  </si>
  <si>
    <t>4P 25A 30mA AC</t>
  </si>
  <si>
    <t>2P 40A 30mA AC</t>
  </si>
  <si>
    <t>4P 40A 30mA AC</t>
  </si>
  <si>
    <t>2P 63A 30mA AC</t>
  </si>
  <si>
    <t>4P 63A 30mA AC</t>
  </si>
  <si>
    <t>Disjoncteur unipolaire PDC 4,5kA</t>
  </si>
  <si>
    <t>Disjoncteur  unipolaire de 1 à 6A</t>
  </si>
  <si>
    <t>Disjoncteur unipolaire de 10 à 20A</t>
  </si>
  <si>
    <t>Disjoncteur unipolaire de 25 à 32A</t>
  </si>
  <si>
    <t>Disjoncteur unipolaire PDC 6kA</t>
  </si>
  <si>
    <t>Disjoncteur bipolaire PDC 6kA</t>
  </si>
  <si>
    <t>Disjoncteur  bipolaire de 1 à 6A</t>
  </si>
  <si>
    <t>Disjoncteur bipolaire de 10 à 20A</t>
  </si>
  <si>
    <t>Disjoncteur bipolaire de 25 à 32A</t>
  </si>
  <si>
    <t>Disjoncteur bipolaire de 40 à 63A</t>
  </si>
  <si>
    <t>Disjoncteur tripolaire PDC 6kA</t>
  </si>
  <si>
    <t>Disjoncteur  tripolaire de 1 à 6A</t>
  </si>
  <si>
    <t>Disjoncteur tripolaire de 10 à 20A</t>
  </si>
  <si>
    <t>Disjoncteur tripolaire de 25 à 32A</t>
  </si>
  <si>
    <t>Disjoncteur tripolaire de 40 à 63A</t>
  </si>
  <si>
    <t>Disjoncteur tetrapolaire PDC 6kA</t>
  </si>
  <si>
    <t>Disjoncteur  tetrapolaire de 1 à 6A</t>
  </si>
  <si>
    <t>Disjoncteur tetrapolaire de 10 à 20A</t>
  </si>
  <si>
    <t>Disjoncteur tetrapolaire de 25 à 32A</t>
  </si>
  <si>
    <t>Disjoncteur tetrapolaire de 40 à 63A</t>
  </si>
  <si>
    <t>Disjoncteur bipolaire PDC 10kA</t>
  </si>
  <si>
    <t>Disjoncteur tripolaire PDC 10kA</t>
  </si>
  <si>
    <t>Disjoncteur tetrapolaire PDC 10kA</t>
  </si>
  <si>
    <t>Télérupteur modulaire 230V - 16A</t>
  </si>
  <si>
    <t>télerupteur unipolaire</t>
  </si>
  <si>
    <t>télérupteur bipolaire</t>
  </si>
  <si>
    <t>télérupteur tripolaire</t>
  </si>
  <si>
    <t>télérupteur tetrapolaire</t>
  </si>
  <si>
    <t>Arrêt d'urgence</t>
  </si>
  <si>
    <t>bouton d'arrêt d'urgence à dévérouillage à clef</t>
  </si>
  <si>
    <t>bouton d'arrêt d'urgence en coffret bris de glace</t>
  </si>
  <si>
    <t>Divers</t>
  </si>
  <si>
    <t>minuterie modulaire 230V</t>
  </si>
  <si>
    <t>Interrupteur crépusculaire 8A 230V seuil luminosité &lt;1000lux</t>
  </si>
  <si>
    <t>Interrupteur crépusculaire 16A 230V seuil luminosité &lt;1000lux</t>
  </si>
  <si>
    <t>Interrupteur crépusculaire 16A 230V seuil luminosité &gt;20000lux</t>
  </si>
  <si>
    <t>horloge digitale 1voie 16A 230V</t>
  </si>
  <si>
    <t>horloge digitale 2voie 16A 230V</t>
  </si>
  <si>
    <t>horloge digitale 2voie 16A 12-24V AC/DC</t>
  </si>
  <si>
    <t>horloge digitale 3voie 16A 230V</t>
  </si>
  <si>
    <t>horloge digitale 4voie 16A 230V</t>
  </si>
  <si>
    <t>horloge mécanique 1voie 16A 230V</t>
  </si>
  <si>
    <t>horloge mécanique 3voie 16A 230V</t>
  </si>
  <si>
    <t>horloge astronomique 16A 1voie 230V 2 module</t>
  </si>
  <si>
    <t>Antenne TV type rateau (avec support)</t>
  </si>
  <si>
    <t>Antenne UHF (avec support)</t>
  </si>
  <si>
    <t>Coupleur d'antenne</t>
  </si>
  <si>
    <t>Répartiteur</t>
  </si>
  <si>
    <t>Amplificateur de mât</t>
  </si>
  <si>
    <t>Alimentation 2 sorties pour ampli de mât</t>
  </si>
  <si>
    <t>Amplificateur pied de colonne 44dB</t>
  </si>
  <si>
    <t>Boîte de dérivation PVC 80x80</t>
  </si>
  <si>
    <t>Boîte de dérivation PVC 100x100</t>
  </si>
  <si>
    <t>boîte dérivation ATX</t>
  </si>
  <si>
    <t>convecteur 500W</t>
  </si>
  <si>
    <t>convecteur 1500W</t>
  </si>
  <si>
    <t>convecteur 2000W</t>
  </si>
  <si>
    <t>radiateur 500W</t>
  </si>
  <si>
    <t>radiateur 1000W</t>
  </si>
  <si>
    <t>radiateur 1500W</t>
  </si>
  <si>
    <t>radiateur 2000W</t>
  </si>
  <si>
    <t>seche main 1000W</t>
  </si>
  <si>
    <t>seche main 1500W</t>
  </si>
  <si>
    <t>APPAREILLAGE COURANT (comprends pose et dépose, ainsi que toutes les sujétions induites par les travaux, etc…)</t>
  </si>
  <si>
    <t xml:space="preserve">Luminaires </t>
  </si>
  <si>
    <t xml:space="preserve">Dépose luminaires   </t>
  </si>
  <si>
    <t>Dépose interrupteur</t>
  </si>
  <si>
    <t>Luminaire encastré 600x300 LED</t>
  </si>
  <si>
    <t>Luminaire encastré 600x600 LED</t>
  </si>
  <si>
    <t>Luminaire à saillie 600x300 LED</t>
  </si>
  <si>
    <t>Luminaire à saillie 600x600 LED</t>
  </si>
  <si>
    <t>Luminaire étanche à saillie à grille à LED 1200*300mm</t>
  </si>
  <si>
    <t>Luminaire étanche à saillie à grille à LED 1500*300mm</t>
  </si>
  <si>
    <t>Luminaire étanche encastré à grille à LED 1200*300mm</t>
  </si>
  <si>
    <t>Luminaire étanche encastré à grille à LED 1500*300mm</t>
  </si>
  <si>
    <t>Luminaire étanche en saillie à lame à LED 1200*300mm</t>
  </si>
  <si>
    <t>Luminaire étanche en saillie à lame à LED 1500*300mm</t>
  </si>
  <si>
    <t xml:space="preserve">Rajout de détecteur de mouvement en sanitaires -Vestiaires </t>
  </si>
  <si>
    <t xml:space="preserve">Détecteur de mouvements encastré 360° </t>
  </si>
  <si>
    <t xml:space="preserve">Détecteur de mouvements sailli 280° </t>
  </si>
  <si>
    <t>Projecteur extérieur à Led 4000K ≤1000 Lumen</t>
  </si>
  <si>
    <t>Projecteur extérieur à Led 4000K 1000 Lumen&gt; et &lt;2000 lumen</t>
  </si>
  <si>
    <t>Projecteur extérieur à Led 4000K ≤1000 Lumen avec détection de présence</t>
  </si>
  <si>
    <t>Projecteur extérieur à Led 5000K &gt;2000 Lumen</t>
  </si>
  <si>
    <t>Candelabre ou lanterne Kit complet avec socle à Led IP65 hauteur &gt;4m</t>
  </si>
  <si>
    <t>tête de candelabre ou lanterne à Led IP65 ≤4000K</t>
  </si>
  <si>
    <t>tête de candelabre ou lanterne à Led IP65 &gt;4000K</t>
  </si>
  <si>
    <t>Interrupteur et bouton poussoir en saillie</t>
  </si>
  <si>
    <t>Bouton poussoir non étanche</t>
  </si>
  <si>
    <t xml:space="preserve">Interrupteur simple allumage </t>
  </si>
  <si>
    <t>Interrupteur simple allumage à voyant témoin</t>
  </si>
  <si>
    <t xml:space="preserve">Interrupteur va et vient </t>
  </si>
  <si>
    <t>interrupteur simple allumage étanche</t>
  </si>
  <si>
    <t>Interrupteur va et vient étanche</t>
  </si>
  <si>
    <t xml:space="preserve">Bouton poussoir étanche </t>
  </si>
  <si>
    <t>Prise et sortie de câble en saillie</t>
  </si>
  <si>
    <t>prise de courant 2P+T 10/16A</t>
  </si>
  <si>
    <t>prise de courant 2P+T 20A</t>
  </si>
  <si>
    <t>prise de courant 2P+T 32A</t>
  </si>
  <si>
    <t>prise de courant 3P+N+T 20A</t>
  </si>
  <si>
    <t>prise de courant 3P+T 32A</t>
  </si>
  <si>
    <t>prise de courant 3P+T 20A</t>
  </si>
  <si>
    <t>prise de courant 3P+N+T 32A</t>
  </si>
  <si>
    <t>Prise TV</t>
  </si>
  <si>
    <t>Sortie de câble 2X10/20A+T</t>
  </si>
  <si>
    <t>Sortie de câble 2*20/32A+T</t>
  </si>
  <si>
    <t>CABLAGE coaxial et électrique (fourni, posé, raccordé y compris toutes sujétions induites par les travaux)</t>
  </si>
  <si>
    <t>Câble coaxial vidéo et antenne TV</t>
  </si>
  <si>
    <t>Câble coaxial vidéo KX6</t>
  </si>
  <si>
    <t>Câble coaxial vidéo KX8</t>
  </si>
  <si>
    <t>Câble coaxial vidéo KX10</t>
  </si>
  <si>
    <t>Câble coaxial C6 polyéthylène</t>
  </si>
  <si>
    <t>Câble électrique U1000R2v</t>
  </si>
  <si>
    <t>3x1,5mm²</t>
  </si>
  <si>
    <t>3x2,5mm²</t>
  </si>
  <si>
    <t>3x4mm²</t>
  </si>
  <si>
    <t>3x6mm²</t>
  </si>
  <si>
    <t>3x10mm²</t>
  </si>
  <si>
    <t>4x1,5mm²</t>
  </si>
  <si>
    <t>4x2,5mm²</t>
  </si>
  <si>
    <t>4x4mm²</t>
  </si>
  <si>
    <t>4x6mm²</t>
  </si>
  <si>
    <t>4x10mm²</t>
  </si>
  <si>
    <t>4x16mm²</t>
  </si>
  <si>
    <t>4x25mm²</t>
  </si>
  <si>
    <t>5x1,5mm²</t>
  </si>
  <si>
    <t>5x2,5mm²</t>
  </si>
  <si>
    <t>5x4mm²</t>
  </si>
  <si>
    <t>5x6mm²</t>
  </si>
  <si>
    <t>5x10mm²</t>
  </si>
  <si>
    <t>5x16mm²</t>
  </si>
  <si>
    <t>5x25mm²</t>
  </si>
  <si>
    <t>Câble électrique H07 V</t>
  </si>
  <si>
    <t>1x1,5mm²</t>
  </si>
  <si>
    <t>1x2,5mm²</t>
  </si>
  <si>
    <t>1x4mm²</t>
  </si>
  <si>
    <t>1x6mm²</t>
  </si>
  <si>
    <t>1x10mm²</t>
  </si>
  <si>
    <t>1x16mm²</t>
  </si>
  <si>
    <t>Câble H07 RN-F</t>
  </si>
  <si>
    <t>CIRCUIT TERRE (fourni, posé, raccordé y compris toutes sujétions induites par les travaux)</t>
  </si>
  <si>
    <t>Câble et feuillard (fournis, posés, soudure et colliers)</t>
  </si>
  <si>
    <t>câble de cuivre nu 25mm² déroulé en fond de fouille</t>
  </si>
  <si>
    <t>méplat en cuivre nu recuit 4x25mm</t>
  </si>
  <si>
    <t>prise de terre</t>
  </si>
  <si>
    <t>prise de terre avec piquet et barrette de coupure, contrôleur sur isolateur et fixation</t>
  </si>
  <si>
    <t>CONDUITS et CHEMIN de CABLE (fournis, posés, raccordés y compris toutes sujétions induites par les travaux)</t>
  </si>
  <si>
    <t xml:space="preserve">ICTA élastique et annelé avec tire-fils pour pose encastrée </t>
  </si>
  <si>
    <t>ICTA ø 16mm</t>
  </si>
  <si>
    <t>ICTA ø 25mm</t>
  </si>
  <si>
    <t>ICTA ø 32mm</t>
  </si>
  <si>
    <t>ICTA ø 40mm</t>
  </si>
  <si>
    <t>ICTA ø 50mm</t>
  </si>
  <si>
    <t>ICTA ø 63mm</t>
  </si>
  <si>
    <t>IRL pour pose apparente compris colliers ettous accessoires</t>
  </si>
  <si>
    <t>IRL ø 16mm</t>
  </si>
  <si>
    <t>IRL ø 25mm</t>
  </si>
  <si>
    <t>IRL ø 32mm</t>
  </si>
  <si>
    <t>IRL ø 40mm</t>
  </si>
  <si>
    <t>IRL ø 50mm</t>
  </si>
  <si>
    <t>IRL ø 63mm</t>
  </si>
  <si>
    <t>Chemins de câble en tôle galvanisée 
(fournis, posés, raccordé à la terre avec les fixations, les angles et les embouts)</t>
  </si>
  <si>
    <t>Chemins de 50 à 75mm de large, hauteur de l'aile mini 24mm</t>
  </si>
  <si>
    <t>Chemins de 50 à 75mm de large, hauteur de l'aile mini 48mm</t>
  </si>
  <si>
    <t>Chemins de 100 à 125mm de large, hauteur de l'aile mini 24mm</t>
  </si>
  <si>
    <t>Chemins de 100 à 125mm de large, hauteur de l'aile mini 48mm</t>
  </si>
  <si>
    <t>Chemins de 145 à 175mm de large, hauteur de l'aile mini 24mm</t>
  </si>
  <si>
    <t>Chemins de 145 à 175mm de large, hauteur de l'aile mini 48mm</t>
  </si>
  <si>
    <t>Chemins de 190 à 220mm de large, hauteur de l'aile mini 24mm</t>
  </si>
  <si>
    <t>Chemins de 190 à 220mm de large, hauteur de l'aile mini 48mm</t>
  </si>
  <si>
    <t>Chemins de câble en fil d'acier soudés 
(fournis, posés, raccordé à la terre avec les fixations, les angles et les embouts)</t>
  </si>
  <si>
    <t>Chemin hauteur de 50mm pour 100mm de large</t>
  </si>
  <si>
    <t>Chemin hauteur de 50mm pour 150mm de large</t>
  </si>
  <si>
    <t>Chemin hauteur de 50mm pour 200mm de large</t>
  </si>
  <si>
    <t>Chemin hauteur de 50mm pour 300mm de large</t>
  </si>
  <si>
    <t>Goulotte PVC blanche 
(fournis, posés, raccordé à la terre avec les fixations, les angles et les embouts)</t>
  </si>
  <si>
    <t>Goulotte simple compartiment de 50*80 (longueur de 2ml)</t>
  </si>
  <si>
    <t>Goulotte simple compartiment de 50*80 (longueur de 2,5ml)</t>
  </si>
  <si>
    <t>Goulotte simple compartiment de 50*105 (longueur de 2ml)</t>
  </si>
  <si>
    <t>Goulotte deux compartiments de 50*130 (longueur de 2ml)</t>
  </si>
  <si>
    <t>Goulotte deux compartiments de 50*130 (longueur de 2,5ml)</t>
  </si>
  <si>
    <t>Goulotte deux compartiments de 50*145 (longueur de 2ml)</t>
  </si>
  <si>
    <t>Goulotte trois compartiments de 50*180 (longueur de 2ml)</t>
  </si>
  <si>
    <t>Goulotte trois compartiments de 50*180 (longueur de 2,5ml)</t>
  </si>
  <si>
    <t>cloison de séparation longueur de 2ml</t>
  </si>
  <si>
    <t>cloison de séparation longueur de 2,5ml</t>
  </si>
  <si>
    <t>eclipse de jonction à joint de corps</t>
  </si>
  <si>
    <t>joint de couvercle</t>
  </si>
  <si>
    <t>embout de goulotte</t>
  </si>
  <si>
    <t>jonction d'angle intérieurs 80°/100°</t>
  </si>
  <si>
    <t>jonction d'angle intérieurs 85°/120°</t>
  </si>
  <si>
    <t>jonction d'angle plat</t>
  </si>
  <si>
    <t>jonction dérivation plane 80mm</t>
  </si>
  <si>
    <t>jonction dérivation plane 105mm</t>
  </si>
  <si>
    <t>jonction dérivation d'angle 85/105/130mm</t>
  </si>
  <si>
    <t>jonction dérivation vers passage de sol 50*12 / 92*20</t>
  </si>
  <si>
    <t>adaptateur pour appareillage modulaire</t>
  </si>
  <si>
    <t>Prise 2P+T pour goulotte</t>
  </si>
  <si>
    <t>Prise 2 x 2P+T pour goulotte</t>
  </si>
  <si>
    <t>Prise 3 x 2P+T pour goulotte</t>
  </si>
  <si>
    <t>Prise 4 x 2P+T pour goulotte</t>
  </si>
  <si>
    <t>Prise 2P+T pour goulotte à détrompage</t>
  </si>
  <si>
    <t>Prise 2 x 2P+T pour goulotte à détrompage</t>
  </si>
  <si>
    <t>Prise 3 x 2P+T pour goulotte à détrompage</t>
  </si>
  <si>
    <t>Prise 4 x 2P+T pour goulotte à détrompage</t>
  </si>
  <si>
    <t>Accessoire de repiquage</t>
  </si>
  <si>
    <t>prise 2 x RJ45 cat.6 FTP</t>
  </si>
  <si>
    <t>prise 2 x RJ45 cat.5 FTP</t>
  </si>
  <si>
    <t>Embout de serre-câbles</t>
  </si>
  <si>
    <t>support de montage d'appareils 2modules 65mm</t>
  </si>
  <si>
    <t>support de montage d'appareils 2modules 85mm</t>
  </si>
  <si>
    <t>support de montage d'appareils 4modules 65mm</t>
  </si>
  <si>
    <t>support de montage d'appareils 4modules 85mm</t>
  </si>
  <si>
    <t>support de montage d'appareils 6modules 65mm</t>
  </si>
  <si>
    <t>support de montage d'appareils 6modules 85mm</t>
  </si>
  <si>
    <t>support de montage d'appareils 8modules 65mm</t>
  </si>
  <si>
    <t>support de montage d'appareils 8modules 85mm</t>
  </si>
  <si>
    <t>Interrupteur simple allumage pour goulotte</t>
  </si>
  <si>
    <t>Interrupteur double allumage pour goulotte</t>
  </si>
  <si>
    <t>Interrupteur poussoir pour goulotte</t>
  </si>
  <si>
    <t>colonne et colonnette à equiper de distribution vertical de courant fort et faible
(fournis, posés, raccordé à la terre avec les fixations, les angles et les embouts, avec alimentation par le plafond ou par le sol)</t>
  </si>
  <si>
    <t>colonnes 4 compartiments hauteur 2,70m avec reception de module d'éclairage</t>
  </si>
  <si>
    <t>colonnes 4 compartiments hauteur 3,90m avec reception de module d'éclairage</t>
  </si>
  <si>
    <t>demi-colonnes 2 compartiments hauteur 2,7m</t>
  </si>
  <si>
    <t>demi-colonnes 2 compartiments hauteur 3,90m</t>
  </si>
  <si>
    <t>colonnette 4 compartiments hauteur 68cm</t>
  </si>
  <si>
    <t>module d'éclairage pour colonne avec commande déportée sur inter ou poussoir</t>
  </si>
  <si>
    <t>module d'éclairage pour colonne avec détecteur de mouvement intégré</t>
  </si>
  <si>
    <t>passage de plancher 50*12mm 3compartiements longueur 2m</t>
  </si>
  <si>
    <t>passage de plancher 92*20mm 4compartiements longueur 2m</t>
  </si>
  <si>
    <t>accessoire pour profilé de passage de 50*12mm</t>
  </si>
  <si>
    <t>accessoire pour profilé de passage de 92*20mm</t>
  </si>
  <si>
    <t>ARMOIRES et COFFRETS (fournis, posés, raccordés y compris toutes sujétions induites par les travaux)</t>
  </si>
  <si>
    <t>Amoire métallique monobloc
(armoire IP55 - IK09 vérouillable à clef, mise à la terre, répartiteur plastron, porte plan, etc…)</t>
  </si>
  <si>
    <t>armoire 1600x800x400 IP55-IK9 avec verrouillage à 4 points avec clef tous équipés</t>
  </si>
  <si>
    <t>Socle métallique 800x400mm</t>
  </si>
  <si>
    <t>Coffret métallique
(coffret IP55 IK09 à porte pleine avec verouillage a clef, mise à la terre, support, répartiteur, plastron,etc…)</t>
  </si>
  <si>
    <t>coffret 300x200x150 mm</t>
  </si>
  <si>
    <t>coffret 400x300x200 mm</t>
  </si>
  <si>
    <t>coffret 500x400x250 mm</t>
  </si>
  <si>
    <t>coffret 400x600x250 mm</t>
  </si>
  <si>
    <t>coffret 800x600x250 mm</t>
  </si>
  <si>
    <t>coffret 1000x600x250 mm</t>
  </si>
  <si>
    <t>Coffret polyester
(coffret à porte pleine avec verouillage a clef, support, répartiteur, plastron,etc…)</t>
  </si>
  <si>
    <t>Coffret 300x200x150 mm</t>
  </si>
  <si>
    <t>ECLAIRAGE de SECURITE (fournis, posés et raccordés y compris toutes sujétions induites par les travaux)</t>
  </si>
  <si>
    <t>Bloc autonome d'éclairage d'évacuation encastré</t>
  </si>
  <si>
    <t>BAES 45lm 1heure à LED</t>
  </si>
  <si>
    <t>BAES+BAEH 45-8lm 1+5heures à LED</t>
  </si>
  <si>
    <t>BAEH 8lm 5heures à LED</t>
  </si>
  <si>
    <t>Bloc autonome d'éclairage d'évacuation saillie</t>
  </si>
  <si>
    <t>Bloc autonome d'éclairage d'ambiance ou anti-panique</t>
  </si>
  <si>
    <t>BAES IP43 plastique 360lm 1heure</t>
  </si>
  <si>
    <t>BAES IP66 plastique 360lm 1heure</t>
  </si>
  <si>
    <t>BAES IP43 plastique 400lm 1heure</t>
  </si>
  <si>
    <t>BAES IP66 plastique 400lm 1heure</t>
  </si>
  <si>
    <t>Dans le béton armé</t>
  </si>
  <si>
    <t>Saignées , y compris raccords au plâtre ou au ciment, enlèvement des gravats dans tous matériaux.</t>
  </si>
  <si>
    <t>0,10 cm de large x 0,10 m de profondeur</t>
  </si>
  <si>
    <t>ML</t>
  </si>
  <si>
    <t>0,20 cm de large x 0,10 m de profondeur</t>
  </si>
  <si>
    <t>Dans les matériaux dur ( béton, brique, pierre, etc…)</t>
  </si>
  <si>
    <t>Dans les matériaux souple (plaque de plâtre, ciporex, carreaux de plâtre,etc..)</t>
  </si>
  <si>
    <t>ST</t>
  </si>
  <si>
    <t>02</t>
  </si>
  <si>
    <t>01</t>
  </si>
  <si>
    <t>03</t>
  </si>
  <si>
    <t>04</t>
  </si>
  <si>
    <t>05</t>
  </si>
  <si>
    <t>06</t>
  </si>
  <si>
    <t>07</t>
  </si>
  <si>
    <t>08</t>
  </si>
  <si>
    <t>09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</si>
  <si>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</si>
  <si>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</si>
  <si>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</si>
  <si>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</si>
  <si>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</si>
  <si>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</si>
  <si>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</si>
  <si>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</si>
  <si>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</si>
  <si>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</si>
  <si>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</si>
  <si>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</si>
  <si>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</si>
  <si>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</si>
  <si>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</si>
  <si>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</si>
  <si>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</si>
  <si>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</si>
  <si>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</si>
  <si>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</si>
  <si>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</si>
  <si>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</si>
  <si>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</si>
  <si>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</si>
  <si>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</si>
  <si>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</si>
  <si>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</si>
  <si>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</si>
  <si>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</si>
  <si>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</si>
  <si>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</si>
  <si>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</si>
  <si>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</si>
  <si>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</si>
  <si>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</si>
  <si>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</si>
  <si>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</si>
  <si>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</si>
  <si>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</si>
  <si>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</si>
  <si>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</si>
  <si>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51</t>
  </si>
  <si>
    <t>52</t>
  </si>
  <si>
    <t>53</t>
  </si>
  <si>
    <t>54</t>
  </si>
  <si>
    <t>55</t>
  </si>
  <si>
    <t>56</t>
  </si>
  <si>
    <t>DEBLAIS (suivant le cubage réel transporté, compris la durée d'immobilisation pour chargement-déchargement, mise en dépôt ou en retraitement, etc…)</t>
  </si>
  <si>
    <t>Enlèvement de gravas ou de déchêts végétaux avec BSD</t>
  </si>
  <si>
    <t>Gravas</t>
  </si>
  <si>
    <t>Déchets végétaux</t>
  </si>
  <si>
    <t>DEPOLLUTION de réseau et d'armoire electrique</t>
  </si>
  <si>
    <t>Forfait</t>
  </si>
  <si>
    <t>dépollution d'une armoire BT &gt; 50 départs</t>
  </si>
  <si>
    <t>dépollution de réseau enterré electrique BT</t>
  </si>
  <si>
    <t>dépollution de réseau enterré electrique HT</t>
  </si>
  <si>
    <t>dépollution de réseau aérien (sur chemin de câble, en mur, etc..) BT</t>
  </si>
  <si>
    <t>dépollution de réseau aérien (sur chemin de câble, en mur, etc..) HT</t>
  </si>
  <si>
    <t>L1T avec fond</t>
  </si>
  <si>
    <t>L1T sans fond</t>
  </si>
  <si>
    <t>L1C avec fond</t>
  </si>
  <si>
    <t>L1C sans fond</t>
  </si>
  <si>
    <t>L2T avec fond</t>
  </si>
  <si>
    <t>L2T sans fond</t>
  </si>
  <si>
    <t>L2C avec fond</t>
  </si>
  <si>
    <t>L2C sans fond</t>
  </si>
  <si>
    <t>L3T avec fond</t>
  </si>
  <si>
    <t>L3T sans fond</t>
  </si>
  <si>
    <t>L3C avec fond</t>
  </si>
  <si>
    <t>L3C sans fond</t>
  </si>
  <si>
    <t>Regard de 400x400mm</t>
  </si>
  <si>
    <t>élément seul</t>
  </si>
  <si>
    <t>réhausse</t>
  </si>
  <si>
    <t>tampon béton</t>
  </si>
  <si>
    <t>tampon de visite B125</t>
  </si>
  <si>
    <t>tampon de visite C250</t>
  </si>
  <si>
    <t>Regard de 300x300mm</t>
  </si>
  <si>
    <t>Regard de 500x500mm</t>
  </si>
  <si>
    <t>cunette de 400mm</t>
  </si>
  <si>
    <t>réhausse de 200mm</t>
  </si>
  <si>
    <t>réhausse de 400mm</t>
  </si>
  <si>
    <t>tampon étanche de 400KN avec vérrouillage non ventilé</t>
  </si>
  <si>
    <t>Regard de 800x800mm</t>
  </si>
  <si>
    <t>cunette de 500mm</t>
  </si>
  <si>
    <t>réhausse de 300mm</t>
  </si>
  <si>
    <t>réhausse de 700mm</t>
  </si>
  <si>
    <t>réhausse de 1000mm</t>
  </si>
  <si>
    <t>dalle réductrice de 170</t>
  </si>
  <si>
    <t>Tampon étanche de 400 KN avec vérrouillage</t>
  </si>
  <si>
    <t>Tampon de visite C250</t>
  </si>
  <si>
    <t>Accessoire pour regard de visite en béton</t>
  </si>
  <si>
    <t>échelle en aluminium</t>
  </si>
  <si>
    <t>crosse en aluminium</t>
  </si>
  <si>
    <t>échelon simple en fonte</t>
  </si>
  <si>
    <t>échelon percé en fonte</t>
  </si>
  <si>
    <r>
      <t xml:space="preserve">CHAMBRE DE TIRAGE homologué
</t>
    </r>
    <r>
      <rPr>
        <b/>
        <sz val="13"/>
        <color theme="1"/>
        <rFont val="Arial"/>
        <family val="2"/>
      </rPr>
      <t>(y compris tampon, corps, cadre galvanisé, fournies, posées et raccordées et toutes sujétions lièes aux travaux en terrain de toutes natures)</t>
    </r>
  </si>
  <si>
    <r>
      <t xml:space="preserve">REGARD EN BETON PREFABRIQUE
</t>
    </r>
    <r>
      <rPr>
        <b/>
        <sz val="13"/>
        <color theme="1"/>
        <rFont val="Arial"/>
        <family val="2"/>
      </rPr>
      <t>(y compris fourniture, pose et toutes sujétions de travaux en terrain de toute nature)</t>
    </r>
  </si>
  <si>
    <t>57</t>
  </si>
  <si>
    <t>58</t>
  </si>
  <si>
    <t>59</t>
  </si>
  <si>
    <t>60</t>
  </si>
  <si>
    <t>61</t>
  </si>
  <si>
    <t>62</t>
  </si>
  <si>
    <t>63</t>
  </si>
  <si>
    <t>64</t>
  </si>
  <si>
    <t>65</t>
  </si>
  <si>
    <t>66</t>
  </si>
  <si>
    <t>67</t>
  </si>
  <si>
    <t>68</t>
  </si>
  <si>
    <t>69</t>
  </si>
  <si>
    <t>70</t>
  </si>
  <si>
    <t>71</t>
  </si>
  <si>
    <t>72</t>
  </si>
  <si>
    <t>73</t>
  </si>
  <si>
    <t>74</t>
  </si>
  <si>
    <t>75</t>
  </si>
  <si>
    <t>76</t>
  </si>
  <si>
    <t>77</t>
  </si>
  <si>
    <t>78</t>
  </si>
  <si>
    <t>79</t>
  </si>
  <si>
    <t>80</t>
  </si>
  <si>
    <t>81</t>
  </si>
  <si>
    <t>82</t>
  </si>
  <si>
    <t>83</t>
  </si>
  <si>
    <t>84</t>
  </si>
  <si>
    <t>85</t>
  </si>
  <si>
    <t>86</t>
  </si>
  <si>
    <t>87</t>
  </si>
  <si>
    <t>88</t>
  </si>
  <si>
    <t>COMPTAGE D'ENERGIE</t>
  </si>
  <si>
    <t>mise en place de compteur électrique télérelevable monophasé triphasé de 1 à 18 kVA</t>
  </si>
  <si>
    <t>mise en place de compteur électrique télérelevable monophasé triphasé de 19 à 36 kVA</t>
  </si>
  <si>
    <t>Equipements complémentaires</t>
  </si>
  <si>
    <t>Remplacement d'une carte d’alimentation y compris fourniture</t>
  </si>
  <si>
    <t>Remplacement d'une carte de zone y compris fourniture</t>
  </si>
  <si>
    <t>Remplacement d'un indicateur d’action y compris fourniture</t>
  </si>
  <si>
    <t>Fourniture et pose d'un détecteur optique flamme</t>
  </si>
  <si>
    <t xml:space="preserve">Fourniture et pose d'un détecteur optique fumée </t>
  </si>
  <si>
    <t>Fourniture et pose d'un détecteur ionique</t>
  </si>
  <si>
    <t>Fourniture et pose d'un détecteur thermovelocimetrique</t>
  </si>
  <si>
    <t>Fourniture et pose d'une déclencheur manuel</t>
  </si>
  <si>
    <t>Diffuseur sonore d'alarme feu 90 dB saillie pour SSI. Prévoir câble 2*1,5 mm2 CR1 - faire un câblage en série avec mise en place d'une résistance de fin de ligne sur le dernier diffuseur sonore.</t>
  </si>
  <si>
    <t>Diffuseur sonore d'alarme feu 90 dB + flash pour alarme type 1, type 2a, type 4. Prévoir câble 2*1,5 mm2 CR1 - faire un câblage en série avec mise en place d'une résistance de fin de ligne sur le dernier diffuseur sonore.</t>
  </si>
  <si>
    <t>Résistance de fin de ligne pour diffuseur sonore d'alarme feu pour SSI.</t>
  </si>
  <si>
    <t>Boîtier de synthèse sans écran pour alarme incendie de type 1, type 2a et type 2b. Peut être délocalisé dans un accueil ou poste de garde par exemple.</t>
  </si>
  <si>
    <t>Sachet de 1 clapet de protection et 2 clips de plombage pour déclencheur manuel SSI.</t>
  </si>
  <si>
    <t>Transmetteur téléphonique vocal à 8 entrées et 2 sorties, pour transmission à distance des informations des alarmes incendies par le réseau filaires ou GSM, compris pose et fixations.</t>
  </si>
  <si>
    <t>Fourniture  et pose câbles :</t>
  </si>
  <si>
    <t>Câble A l 9/10 3 paires BUS</t>
  </si>
  <si>
    <t>Câble A l 9/10 5 paires BUS primaire</t>
  </si>
  <si>
    <t>Câble bus 4 paires FTP (L120)</t>
  </si>
  <si>
    <t>Câble 230 V 3G2,5 mm2 - CR1.</t>
  </si>
  <si>
    <t>Câble 2*1,5 mm2 C2</t>
  </si>
  <si>
    <t>Câble 1 paire 9/10 ème C2.</t>
  </si>
  <si>
    <t>Fourniture et pose goulotte y compris accessoires de pose, fixation et coupes :</t>
  </si>
  <si>
    <t>Goulotte d'installation DLP avec couvercle, de 105 mm de largeur et 50 mm de hauteur, sans compartiment, fixée par vis et chevilles, comprenant coupes, entailles, embouts.</t>
  </si>
  <si>
    <t>Goulotte d'installation DLP avec couvercle, de 20 mm de largeur et 12,5 mm de hauteur, sans compartiment, fixée par vis et chevilles, comprenant coupes, entailles, embouts.</t>
  </si>
  <si>
    <t>Goulotte d'installation avec couvercle, de 32 mm de largeur et 12,5 mm de hauteur, sans compartiment, fixée par vis et chevilles, comprenant coupes, entailles, embouts.</t>
  </si>
  <si>
    <t>Goulotte d'installation avec couvercle, de 50 mm de largeur et 18 mm de hauteur, sans compartiment, fixée par vis et chevilles, comprenant coupes, entailles, embouts.</t>
  </si>
  <si>
    <t>Goulotte 75x52 appareillables 45x45 1 rangée, fixée par vis et chevilles, comprenant coupes, entailles, embouts</t>
  </si>
  <si>
    <t>Goulotte 125x52 appareillables 45x45 2 rangées, fixée par vis et chevilles, comprenant coupes, entailles, embouts</t>
  </si>
  <si>
    <t>Goulotte 160x52 appareillables 45x45 3 rangées, fixée par vis et chevilles, comprenant coupes, entailles, embouts</t>
  </si>
  <si>
    <t>Fourniture et pose gaine ICT y compris accessoires de pose, fixation et coupes :</t>
  </si>
  <si>
    <t>Gaine ICT Ø 16mm</t>
  </si>
  <si>
    <t>Gaine ICT Ø 20mm</t>
  </si>
  <si>
    <t>Gaine ICT Ø 25mm</t>
  </si>
  <si>
    <t>Fourniture et pose tube IRO y compris accessoires de pose, fixation et coupes :</t>
  </si>
  <si>
    <t>Tube IRO Ø 16mm</t>
  </si>
  <si>
    <t>Tube IRO Ø 20mm</t>
  </si>
  <si>
    <t>Tube IRO Ø 25mm</t>
  </si>
  <si>
    <t>Piles et batterie</t>
  </si>
  <si>
    <t>Batterie 12V 0,16Ah</t>
  </si>
  <si>
    <t>Batterie 12V 0,2Ah</t>
  </si>
  <si>
    <t>Batterie 12V 0,3Ah</t>
  </si>
  <si>
    <t>Batterie 12V 0,8Ah</t>
  </si>
  <si>
    <t>Batterie 12V 0,6Ah</t>
  </si>
  <si>
    <t>Batterie 12V 1,2 Ah</t>
  </si>
  <si>
    <t>Batterie 12V/1,3Ah</t>
  </si>
  <si>
    <t>Batterie  SAFT 12V 1.6AH soudé/boulonné à la carte mère</t>
  </si>
  <si>
    <t>Batterie 12V 2,1 Ah</t>
  </si>
  <si>
    <t>Batterie 12V 2,3Ah</t>
  </si>
  <si>
    <t>Batterie 12V 3,2Ah</t>
  </si>
  <si>
    <t xml:space="preserve">Batteries 12V/4Ah </t>
  </si>
  <si>
    <t xml:space="preserve">Batterie 12V7Ah </t>
  </si>
  <si>
    <t>Batterie rechargeable 8,4V/160Mah NI-MH</t>
  </si>
  <si>
    <t>Batteries 12V/3,4Ah</t>
  </si>
  <si>
    <t>Batteries 12V/12Ah)</t>
  </si>
  <si>
    <t>Batteries 12V/18Ah)</t>
  </si>
  <si>
    <t>Batteries 12V/38Ah)</t>
  </si>
  <si>
    <t>Batteries 2x12V/65Ah)</t>
  </si>
  <si>
    <t>Pile lithium 6V/950mAh</t>
  </si>
  <si>
    <t>Pile lithium 6V/7,2Ah</t>
  </si>
  <si>
    <t>Pile lithium 7,2V/13Ah</t>
  </si>
  <si>
    <t>Pile bâton 12V alcaline</t>
  </si>
  <si>
    <t>Accumulateur 9 V modèle pression</t>
  </si>
  <si>
    <t>Par 5</t>
  </si>
  <si>
    <t>Désenfumage</t>
  </si>
  <si>
    <t>Poulie</t>
  </si>
  <si>
    <t>Vérin</t>
  </si>
  <si>
    <t>Treuil pneumatique</t>
  </si>
  <si>
    <t>Treuil mécanique</t>
  </si>
  <si>
    <t>Fusible</t>
  </si>
  <si>
    <t>Diffuseur DN 25</t>
  </si>
  <si>
    <t>Diffuseur DN 33</t>
  </si>
  <si>
    <t>Joint DN 25</t>
  </si>
  <si>
    <t>Joint DN 33</t>
  </si>
  <si>
    <t>89</t>
  </si>
  <si>
    <t>90</t>
  </si>
  <si>
    <t>91</t>
  </si>
  <si>
    <t>92</t>
  </si>
  <si>
    <t>93</t>
  </si>
  <si>
    <t>94</t>
  </si>
  <si>
    <t>95</t>
  </si>
  <si>
    <t>96</t>
  </si>
  <si>
    <t>97</t>
  </si>
  <si>
    <t>98</t>
  </si>
  <si>
    <t>99</t>
  </si>
  <si>
    <t>100</t>
  </si>
  <si>
    <t>101</t>
  </si>
  <si>
    <t>102</t>
  </si>
  <si>
    <t>103</t>
  </si>
  <si>
    <t>104</t>
  </si>
  <si>
    <t>105</t>
  </si>
  <si>
    <t>106</t>
  </si>
  <si>
    <t>107</t>
  </si>
  <si>
    <t>108</t>
  </si>
  <si>
    <t>109</t>
  </si>
  <si>
    <t>110</t>
  </si>
  <si>
    <t>111</t>
  </si>
  <si>
    <t>112</t>
  </si>
  <si>
    <t>113</t>
  </si>
  <si>
    <t>114</t>
  </si>
  <si>
    <t>115</t>
  </si>
  <si>
    <t>116</t>
  </si>
  <si>
    <t>117</t>
  </si>
  <si>
    <t>118</t>
  </si>
  <si>
    <t>119</t>
  </si>
  <si>
    <t>120</t>
  </si>
  <si>
    <t>121</t>
  </si>
  <si>
    <t>122</t>
  </si>
  <si>
    <t>123</t>
  </si>
  <si>
    <t>124</t>
  </si>
  <si>
    <t>125</t>
  </si>
  <si>
    <t>126</t>
  </si>
  <si>
    <t>127</t>
  </si>
  <si>
    <t>128</t>
  </si>
  <si>
    <t>129</t>
  </si>
  <si>
    <t>130</t>
  </si>
  <si>
    <t>131</t>
  </si>
  <si>
    <t>132</t>
  </si>
  <si>
    <t>133</t>
  </si>
  <si>
    <t>134</t>
  </si>
  <si>
    <t>135</t>
  </si>
  <si>
    <t>136</t>
  </si>
  <si>
    <t>137</t>
  </si>
  <si>
    <t>138</t>
  </si>
  <si>
    <t>139</t>
  </si>
  <si>
    <t>140</t>
  </si>
  <si>
    <t>141</t>
  </si>
  <si>
    <t>142</t>
  </si>
  <si>
    <t>143</t>
  </si>
  <si>
    <t>144</t>
  </si>
  <si>
    <t>145</t>
  </si>
  <si>
    <t>146</t>
  </si>
  <si>
    <t>147</t>
  </si>
  <si>
    <t>148</t>
  </si>
  <si>
    <t>MATERIEL pour ZONE ou LOCAL ATEX
(y compris fourniture, pose, raccordement, branchement, identification et toutes sujétions soumisent aux travaux)</t>
  </si>
  <si>
    <t>PC 2P+T</t>
  </si>
  <si>
    <t>Interupteur va et vient</t>
  </si>
  <si>
    <t>Interrupteur poussoir</t>
  </si>
  <si>
    <t>coup d'arrêt d'urgence</t>
  </si>
  <si>
    <t>rampe d'éclairage LED étanche 60cm</t>
  </si>
  <si>
    <t>rampe d'éclairage LED étanche 120cm</t>
  </si>
  <si>
    <t>rampe d'éclairage LED étanche 150cm</t>
  </si>
  <si>
    <t>projecteur LED 50W</t>
  </si>
  <si>
    <t>projecteur LED 100W</t>
  </si>
  <si>
    <t>boite de dérivation avec PE inox</t>
  </si>
  <si>
    <t>Systèmes de sécurité incendie</t>
  </si>
  <si>
    <t>Alarme incendie type 4</t>
  </si>
  <si>
    <t>Détecteur Avertisseur Autonome de Fumée (DAAF) à usage domestique - détecte les fumées blanches et signale leurs détections par un signal sonore et visuel - conforme à la norme NF-EN 14604, IP 20 - IK 07 - livré avec chevilles, vis de fixation et pile lithium 9 V - autonomie 10 ans</t>
  </si>
  <si>
    <t>Coffret d'alarme à pile avec 1 déclencheur - alarme incendie type 4. Réservé aux très petites installations ne nécessitant pas plus d'un déclencheur et d'une alarme sonore.</t>
  </si>
  <si>
    <t>Kit Tableau d'alarme incendie type 4 - équipé 1 boucle, prêt à poser, avec 2 déclencheurs manuels et 1 diffuseur sonore. Prévoir alimentation 230 V 3G2,5 mm2 - CR1.</t>
  </si>
  <si>
    <t>Tableau d'alarme incendie type 4 à équiper - 1 boucle. Prévoir alimentation 230 V 3G2,5 mm2 - CR1.</t>
  </si>
  <si>
    <t>Tableau d'alarme à équiper type 4 - 2 boucles. Prévoir alimentation 230 V 3G2,5 mm2 - CR1.</t>
  </si>
  <si>
    <t>Alarme incendie type 3</t>
  </si>
  <si>
    <t>Bloc autonome d'alarme sonore manuel (BAAS de type Ma) - alarme incendie type 3. Prévoir alimentation 230 V.</t>
  </si>
  <si>
    <t>Bloc autonome d'alarme sonore manuel avec flash (BAAS de type Ma) - alarme incendie type 3. Prévoir alimentation 230 V.</t>
  </si>
  <si>
    <t>Bloc autonome d'alarme sonore manuel avec flash et message enregistré (BAAS de type Ma) - alarme incendie type 3. Prévoir alimentation 230 V.</t>
  </si>
  <si>
    <t>Alarme incendie type 2b</t>
  </si>
  <si>
    <t>Bloc autonome d'alarme sonore de type principal - standard - 2 boucles (BAAS de type Pr) - alarme incendie type 2b. Prévoir alimentation 230 V. Permet de raccorder des BAAS de type Ma via un câble 2*1,5 mm2 C2 ou des déclencheurs manuels via câble 1 paire 9/10 ème C2.</t>
  </si>
  <si>
    <t>Bloc autonome d'alarme sonore de type principal - standard - 4 boucles (BAAS de type Pr) - alarme incendie type 2b. Prévoir alimentation 230 V. Permet de raccorder des BAAS de type Ma via un câble 2*1,5 mm2 C2 ou des déclencheurs manuels via câble 1 paire 9/10 ème C2.</t>
  </si>
  <si>
    <t>Bloc autonome d'alarme sonore de type principal - standard - 8 boucles (BAAS de type Pr) - alarme incendie type 2b. Prévoir alimentation 230 V. Permet de raccorder des BAAS de type Ma via un câble 2*1,5 mm2 C2 ou des déclencheurs manuels via câble 1 paire 9/10 ème C2.</t>
  </si>
  <si>
    <t>Alarme incendie type 2a</t>
  </si>
  <si>
    <t>Tableau d'alarme type 2 A - équipé 4 boucles - avec Unité de gestion d'Alarme (UGA) et Centrale de Mise en Sécurité (CMSI). Prévoir alimentation 230 V.</t>
  </si>
  <si>
    <t>Tableau d'alarme type 2 A - équipé 8 boucles - avec Unité de gestion d'Alarme (UGA) et Centrale de Mise en Sécurité (CMSI). Prévoir alimentation 230 V.</t>
  </si>
  <si>
    <t>Alarme incendie type 1 conventionnel</t>
  </si>
  <si>
    <t>Système de détection incendie type 1 Conventionnel 4 boucles - avec Unité de gestion d'Alarme (UGA) et Centrale de Mise en Sécurité (CMSI). Prévoir alimentation 230 V.</t>
  </si>
  <si>
    <t>Détecteur optique de fumée - Alarme de type 1 Conventionnel. Prévoir un socle pour le détecteur.</t>
  </si>
  <si>
    <t>Détecteur thermovélocimétrique - Alarme de type 1 Conventionnel. Prévoir un socle pour le détecteur.</t>
  </si>
  <si>
    <t>Socle pour détecteur alarme de type 1 Conventionnel.</t>
  </si>
  <si>
    <t>Alarme incendie type 1 adressable</t>
  </si>
  <si>
    <t>Système de détection incendie type 1 Adressable - limité à 128 points maximum - avec Unité de gestion d'Alarme (UGA) et Centrale de Mise en Sécurité (CMSI). Prévoir alimentation 230 V.</t>
  </si>
  <si>
    <t>Système de détection incendie type 1 Adressable - limité à 256 points maximum - avec Unité de gestion d'Alarme (UGA) et Centrale de Mise en Sécurité (CMSI). Prévoir alimentation 230 V.</t>
  </si>
  <si>
    <t>Alimentation externe secourue 26/48 V - 12 Ah - Alarme de type 1 Adressable. A prévoir selon le besoin en puissance de l'UGA qui gère l'évacuation et du CMSI qui gère la mise en sécurité, c'est à dire les ventouses des issues de secours.</t>
  </si>
  <si>
    <t>Alimentation externe secourue 26/48 V - 7 Ah - Alarme de type 1 Adressable. A prévoir selon le besoin en puissance de l'UGA qui gère l'évacuation et du CMSI qui gère la mise en sécurité, c'est à dire les ventouses des issues de secours.</t>
  </si>
  <si>
    <t>Tableau de report avec afficheur - Alarme de type 1 Adressable. Peut être délocalisé dans un accueil ou un poste de garde par exemple.</t>
  </si>
  <si>
    <t>Détecteur optique de fumée - Alarme de type 1 Adressable. Prévoir un socle pour le détecteur.</t>
  </si>
  <si>
    <t>Détecteur thermovélocimétrique - Alarme de type 1 Adressable. Prévoir un socle pour le détecteur.</t>
  </si>
  <si>
    <t>Socle pour détecteur alarme de type 1 Adressable.</t>
  </si>
  <si>
    <t>Déclencheur manuel saillie IP21 pour alarme de type 1 Adressable - membrane déformable - avec voyant.</t>
  </si>
  <si>
    <t>Déclencheur manuel saillie IP66 pour alarme de type 1 Adressable - membrane déformable - avec voyant.</t>
  </si>
  <si>
    <t>Indicateur d'action lumineux saillie pour alarme de type 1 Adressable.</t>
  </si>
  <si>
    <t>Indicateur d'action lumineux et sonore saillie pour alarme de type 1 Adressable.</t>
  </si>
  <si>
    <t>Déclencheur manuel conventionnel saillie ou encastré pour alarme type 1 Conventionnel, type 2a, type 2b, type 4. Prévoir câble 1 paire 9/10 ème C2 - faire une boucle entre tous les déclencheurs manuels et revenir au tableau d'alarmes.</t>
  </si>
  <si>
    <t>Dépose avec soin de chaudières murales et repose compris remplacement des pièces de raccord et de fixation</t>
  </si>
  <si>
    <t>Puissance jusqu' à 12 kW</t>
  </si>
  <si>
    <t>u</t>
  </si>
  <si>
    <t>Puissance supérieure de 13 à 36 kW</t>
  </si>
  <si>
    <t>Dépose avec soin de brûleurs fioul ou gaz et repose compris remplacement des pièces de raccord et de fixation</t>
  </si>
  <si>
    <t>Pour brûleur, puissance jusqu'à 70 kW</t>
  </si>
  <si>
    <t>Pour brûleur, puissance de 71 à 300 kW</t>
  </si>
  <si>
    <t>Pour brûleur, puissance de 301 à 400 kW</t>
  </si>
  <si>
    <t>Dépose avec soin d'équipements de chaufferie, circulateur, vase expansion, régulation, vannes, etc… et repose compris remplacement des pièces de raccord et de fixation</t>
  </si>
  <si>
    <t>Pour chaudière, puissance jusqu'à 70 kW</t>
  </si>
  <si>
    <t>Pour chaudière, puissance de 71 à 300 kW</t>
  </si>
  <si>
    <t>Pour chaudière, puissance de 301 à 400 kW</t>
  </si>
  <si>
    <t>Pour chaudière, puissance de 401 à 800 kW</t>
  </si>
  <si>
    <t xml:space="preserve">Dépose en démolition y compris fixations, rebouchage des trous/réservations, enlèvement, chargement et évacuation en décharge contrôlée </t>
  </si>
  <si>
    <t>Repérage des réseaux avant dépose</t>
  </si>
  <si>
    <t>Dépose en démolition de circulateur tous types</t>
  </si>
  <si>
    <t>Dépose en démolition de ballon tampon jusqu'à 2000 litres</t>
  </si>
  <si>
    <t>Dépose en démolition de ballon tampon de 2001 litres à 10000 litres</t>
  </si>
  <si>
    <t>Dépose en démolition de radiateurs en fonte jusqu'à 3000W</t>
  </si>
  <si>
    <t>Dépose en démolition de radiateurs en acier jusqu'à 3000W</t>
  </si>
  <si>
    <t>Dépose de ventilo convecteurs allège ou plafonnier y compris électricité</t>
  </si>
  <si>
    <t>Dépose en démolition de caisson de ventilation tous types</t>
  </si>
  <si>
    <t>Dépose en démolition de tourelle d'extraction tous types</t>
  </si>
  <si>
    <t>Dépose en démolition de centrale de traitement d'air tous types</t>
  </si>
  <si>
    <t>Dépose en démolition d'aérothermes tous types</t>
  </si>
  <si>
    <t>Dépose en démolition de canalisation PVC et polyéthylène tous diamètres</t>
  </si>
  <si>
    <t>Dépose en démolition de canalisations cuivre tous diamètres</t>
  </si>
  <si>
    <t>Dépose en démolition de canalisations fonte tous diamètres</t>
  </si>
  <si>
    <t>Dépose en démolition de canalisations acier tous diamètres</t>
  </si>
  <si>
    <t>Dépose en démolition de canalisations / gaines de ventilation tous diamètres</t>
  </si>
  <si>
    <t>Dépose en démolition de calorifuges tous types</t>
  </si>
  <si>
    <t>Dépose en démolition de conduits de fumée tous types</t>
  </si>
  <si>
    <t xml:space="preserve">Dépose en démolition d'un climatiseur monosplit compris traitement en décharge </t>
  </si>
  <si>
    <t xml:space="preserve">Dépose en démolition d'un climatiseur split ou bi-split compris traitement en décharge </t>
  </si>
  <si>
    <t>Dépose en démolition d'un groupe d'eau glacée de puissance comprise entre 50kW et 200kW</t>
  </si>
  <si>
    <t>Dépose de vannes et appareillages :</t>
  </si>
  <si>
    <t>jusqu'à 26/34</t>
  </si>
  <si>
    <t>de 33/42 à 80/90</t>
  </si>
  <si>
    <t>de 101,6 à 193,7</t>
  </si>
  <si>
    <t>Modification d'emplacement de radiateurs (maxi 10 m) comprenant dépose et repose avec nouvel emplacement :</t>
  </si>
  <si>
    <t>radiateur en fonte jusqu'à 3000 W</t>
  </si>
  <si>
    <t>radiateur en acier  jusqu'à 3000 W</t>
  </si>
  <si>
    <t>Dépose / repose</t>
  </si>
  <si>
    <t>Dépose et repose de radiateur pour travaux de peinturage ou déplacement y compris réfection des joints</t>
  </si>
  <si>
    <t>Vidange d'installation de chauffage pour travaux entretien et réparations :</t>
  </si>
  <si>
    <t>puissance de 50 kW jusqu'à 500 kW</t>
  </si>
  <si>
    <t>puissance 501 à 1000 kW</t>
  </si>
  <si>
    <t>puissance 1001 à 5000 kW</t>
  </si>
  <si>
    <t>Congélation de réseau pour intervention sur circuit en marche :</t>
  </si>
  <si>
    <t>sur tube jusqu'à 34 de diamètre</t>
  </si>
  <si>
    <t>sur tube de 42 à 60 de diamètre</t>
  </si>
  <si>
    <t>sur tube de 76 à 90 de diamètre</t>
  </si>
  <si>
    <t>Désembouage comprenant vidange des appareils et points bas, rinçage du circuit avec produit de traitement, remise en charge et purge</t>
  </si>
  <si>
    <t>Pour installation, puissance jusqu'à 70 kW</t>
  </si>
  <si>
    <t>Pour installation, puissance de 71 à 500 kW</t>
  </si>
  <si>
    <t>Pour installation, puissance de 500 à 2000 kW</t>
  </si>
  <si>
    <t>Dépose de chauffe eau électriques ou mixtes y compris tuyauteries et consignation électrique</t>
  </si>
  <si>
    <t>chauffe eau jusqu'à 200 litres</t>
  </si>
  <si>
    <t>chauffe eau de 201 à 3000 litres</t>
  </si>
  <si>
    <t>chauffe eau de 3001 à 5000 litres</t>
  </si>
  <si>
    <t>CENTRALE DE CLIMATISATION DOUBLE PEAU</t>
  </si>
  <si>
    <t>Elément ventilateur de centrale</t>
  </si>
  <si>
    <t>Fourniture et pose de l'appareil, contrôle, jaquettes d'habillage, tous accessoires nécessaires au bon fonctionnement de l'ensemble :</t>
  </si>
  <si>
    <t>débit 2000 m3/h</t>
  </si>
  <si>
    <t>débit 4000 m3/h</t>
  </si>
  <si>
    <t>débit 8000 m3/h</t>
  </si>
  <si>
    <t>débit 12000 m3/h</t>
  </si>
  <si>
    <t>supplément pour centrale posée sur toiture</t>
  </si>
  <si>
    <t xml:space="preserve">supplément pour auvent </t>
  </si>
  <si>
    <t>supplément pour manchette souple M1</t>
  </si>
  <si>
    <t>supplément pour manchette souple M0</t>
  </si>
  <si>
    <t>Caisson batterie :</t>
  </si>
  <si>
    <t>caisson batterie eau chaude puissance 15 kW</t>
  </si>
  <si>
    <t>caisson batterie eau chaude puissance 30 kW</t>
  </si>
  <si>
    <t>caisson batterie eau chaude puissance 45 kW</t>
  </si>
  <si>
    <t>caisson batterie eau chaude puissance 60 kW</t>
  </si>
  <si>
    <t>caisson batterie eau chaude puissance 90 kW</t>
  </si>
  <si>
    <t>caisson batterie eau chaude puissance 120 kW</t>
  </si>
  <si>
    <t>caisson batterie électrique puissance 15 kW</t>
  </si>
  <si>
    <t>caisson batterie électrique puissance 30 kW</t>
  </si>
  <si>
    <t>caisson batterie électrique puissance 45 kW</t>
  </si>
  <si>
    <t>caisson batterie électrique puissance 60 kW</t>
  </si>
  <si>
    <t>caisson batterie électrique puissance 90 kW</t>
  </si>
  <si>
    <t>caisson batterie électrique puissance 120 kW</t>
  </si>
  <si>
    <t>caisson batterie eau glacée puissance 5 kW</t>
  </si>
  <si>
    <t>caisson batterie eau glacée puissance 10 kW</t>
  </si>
  <si>
    <t>caisson batterie eau glacée puissance 15 kW</t>
  </si>
  <si>
    <t>caisson batterie eau glacée puissance 20 kW</t>
  </si>
  <si>
    <t>caisson batterie eau glacée puissance 40 kW</t>
  </si>
  <si>
    <t>caisson batterie eau glacée puissance 60 kW</t>
  </si>
  <si>
    <t>Caisson de filtration pour débit de 1 à 3000 m3/h</t>
  </si>
  <si>
    <t>caisson préfiltre efficacité 65% gravimétrique</t>
  </si>
  <si>
    <t>caisson préfiltre efficacité 95% gravimétrique</t>
  </si>
  <si>
    <t>caisson filtre haute efficacité 60% opacimétrique</t>
  </si>
  <si>
    <t>caisson filtre très haute efficacité 80% opacimétrique</t>
  </si>
  <si>
    <t>Caisson de filtration pour débit de 3001 à 6000 m3/h</t>
  </si>
  <si>
    <t>Caisson de filtration pour débit de 6001 à 10000 m3/h</t>
  </si>
  <si>
    <t>Caisson de filtration pour débit de 10001 à 15000 m3/h</t>
  </si>
  <si>
    <t>Caissons accessoires complémentaires :</t>
  </si>
  <si>
    <t>caisson registre règlage antigel</t>
  </si>
  <si>
    <t>caisson de mélange</t>
  </si>
  <si>
    <t>RENOVATION DE CENTRALES DE TRAITEMENT D'AIR</t>
  </si>
  <si>
    <t>Brossage des parties intérieures accessibles de la centrale + peinture antirouille de finition</t>
  </si>
  <si>
    <t>Sur centrale de traitement d'air jusqu'à 5000 m3/h</t>
  </si>
  <si>
    <t>Sur centrale de traitement d'air de 5001 à 10000 m3/h</t>
  </si>
  <si>
    <t>Sur centrale de traitement d'air de 10001 à 18000 m3/h</t>
  </si>
  <si>
    <t>Sur centrale de traitement d'air de 18001 à 25000 m3/h</t>
  </si>
  <si>
    <t>Sur centrale de traitement d'air de 25001 à 35000 m3/h</t>
  </si>
  <si>
    <t>Pour des petites surfaces pouvant concerner plusieurs centrales d'un même bâtiment</t>
  </si>
  <si>
    <t>Peinture antirouille de finition sur surfaces neuves, y compris tuyauteries</t>
  </si>
  <si>
    <t>Remplacement d'un groupe de production eau glacée condensation à air, régulation de la pression de condensation, fourniture, pose,</t>
  </si>
  <si>
    <t>y compris installation, raccordements hydrauliques, électriques, régulation et toutes sujétions, mise en service</t>
  </si>
  <si>
    <t>groupe de production à condensation par air puissance 15 kW</t>
  </si>
  <si>
    <t>groupe de production à condensation par air puissance 20 kW</t>
  </si>
  <si>
    <t>groupe de production à condensation par air puissance 40 kW</t>
  </si>
  <si>
    <t>groupe de production à condensation par air puissance 50 kW</t>
  </si>
  <si>
    <t>groupe de production à condensation par air puissance 60 kW</t>
  </si>
  <si>
    <t>groupe de production à condensation par air puissance 70 kW</t>
  </si>
  <si>
    <t>groupe de production à condensation par air puissance 90 kW</t>
  </si>
  <si>
    <t>groupe de production à condensation par eau puissance 15 kW</t>
  </si>
  <si>
    <t>groupe de production à condensation par eau puissance 30 kW</t>
  </si>
  <si>
    <t>groupe de production à condensation par eau puissance 45 kW</t>
  </si>
  <si>
    <t>groupe de production à condensation par eau puissance 60 kW</t>
  </si>
  <si>
    <t>Pompes à chaleur, compresseurs protégé contre les intempéries, y compris raccordements électriques et hydrauliques, mise en service</t>
  </si>
  <si>
    <t>Fourniture et pose d'une pompe à chaleur  moyenne température (50/55°C minimum) AIR / EAU 20 kW</t>
  </si>
  <si>
    <t>Fourniture et pose d'une pompe à chaleur  moyenne température (50/55°C minimum)  AIR / EAU  40 kW</t>
  </si>
  <si>
    <t>Fourniture et pose d'une pompe à chaleur   moyenne température (50/55°C minimum)  AIR / EAU  60 kW</t>
  </si>
  <si>
    <t>Fourniture et pose d'une pompe à chaleur  moyenne température (50/55°C minimum) AIR / EAU  80 kW</t>
  </si>
  <si>
    <t>Fourniture et pose d'une pompe à chaleur   moyenne température (50/55°C minimum)  AIR / EAU 100 kW</t>
  </si>
  <si>
    <t>Fourniture et pose d'une pompe à chaleur   moyenne température (50/55°C minimum)  AIR / EAU 200 kW</t>
  </si>
  <si>
    <t>Fourniture et pose d'une pompe à chaleur   moyenne température (50/55°C minimum)  AIR / EAU  300 kW</t>
  </si>
  <si>
    <t>Fourniture et pose d'une pompe à chaleur  moyenne température (50/55°C minimum) AIR / EAU 400 kW</t>
  </si>
  <si>
    <t>Fourniture et pose d'une pompe à chaleur   moyenne température(50/55°C minimum) AIR / EAU 500 kW</t>
  </si>
  <si>
    <t>Fourniture et pose d'une pompe à chaleur   moyenne température(50/55°C minimum) AIR / EAU 600 kW</t>
  </si>
  <si>
    <t>Fourniture et pose d'une pompe à chaleur  haute température (60/65°C minimum) AIR / EAU 25 kW</t>
  </si>
  <si>
    <t>Fourniture et pose d'une pompe à chaleur  haute température (60/65°C minimum) AIR / EAU 65 kW</t>
  </si>
  <si>
    <t>Fourniture et pose d'une pompe à chaleur  haute température (60/65°C minimum) AIR / EAU 80 kW</t>
  </si>
  <si>
    <t>Fourniture et pose d'une pompe à chaleur  haute température (60/65°C minimum) AIR / EAU 130 kW</t>
  </si>
  <si>
    <t>Fourniture et pose d'une pompe à chaleur  haute température (60/65°C minimum) AIR / EAU 190 kW</t>
  </si>
  <si>
    <t>Fourniture et pose d'une pompe à chaleur  très haute température (80/85°C minimum) AIR / EAU 15 kW</t>
  </si>
  <si>
    <t>Fourniture et pose d'une pompe à chaleur  très haute température (80/85°C minimum) AIR / EAU 25 kW</t>
  </si>
  <si>
    <t>Fourniture et pose d'une pompe à chaleur  très haute température (80/85°C minimum) AIR / EAU 50 kW</t>
  </si>
  <si>
    <t>Fourniture et pose d'une pompe à chaleur  très haute température (80/85°C minimum) AIR / EAU 100 kW</t>
  </si>
  <si>
    <t>Fourniture et pose d'une pompe à chaleur  très haute température (80/85°C minimum) AIR / EAU 120 kW</t>
  </si>
  <si>
    <t>Fourniture et pose d'une pompe à chaleur  très haute température (80/85°C minimum) EAU / EAU 50 kW</t>
  </si>
  <si>
    <t>Fourniture et pose d'une pompe à chaleur  très haute température (80/85°C minimum) EAU / EAU 100 kW</t>
  </si>
  <si>
    <t>Fourniture et pose d'une pompe à chaleur  très haute température (80/85°C minimum) EAU / EAU 120 kW</t>
  </si>
  <si>
    <t>Fourniture et pose d'un groupe de condensation à air hélicoïde y compris toutes sujétions de travaux électriques et frigorifiques, supportages antivibratiles ,,, , mise en service</t>
  </si>
  <si>
    <t>Puissance de réjection jusqu'à 5 kW</t>
  </si>
  <si>
    <t>Puissance de réjection jusqu'à 10 kW</t>
  </si>
  <si>
    <t>Puissance de réjection jusqu'à 20 kW</t>
  </si>
  <si>
    <t>Régulation tout air neuf compris alimentation et raccordements électriques :</t>
  </si>
  <si>
    <t>avec action sur batterie eau chaude</t>
  </si>
  <si>
    <t>avec action sur batterie eau chaude et eau glacée</t>
  </si>
  <si>
    <t>avec action sur batterie eau chaude, eau glacée et volets</t>
  </si>
  <si>
    <t>Ouvrages complémentaires de régulation comprenant fourniture, pose et mise en service</t>
  </si>
  <si>
    <t>contrôle de l'hygromètrie action sur humidificateur</t>
  </si>
  <si>
    <t>contrôle de la qualité de l'air</t>
  </si>
  <si>
    <t>contrôle du fonctionnement du ventilateur de soufflage</t>
  </si>
  <si>
    <t>potentiomètre pour réglage  de la température à distance</t>
  </si>
  <si>
    <t>horloge de programmation</t>
  </si>
  <si>
    <t>thermostat antigel</t>
  </si>
  <si>
    <t>mise en marche du récupérateur</t>
  </si>
  <si>
    <t>moteur de volet d'air avec retour à 0</t>
  </si>
  <si>
    <t>transfo de tension 230/24v</t>
  </si>
  <si>
    <t>vannes 3 voies à soupape motorisée                   diamètre 15</t>
  </si>
  <si>
    <t>vannes 3 voies à soupape motorisée                   diamètre 20</t>
  </si>
  <si>
    <t>vannes 3 voies à soupape motorisée                   diamètre 25</t>
  </si>
  <si>
    <t>vannes 3 voies à soupape motorisée                   diamètre 32</t>
  </si>
  <si>
    <t>vannes 3 voies à soupape motorisée                   diamètre 40</t>
  </si>
  <si>
    <t>vannes 3 voies à soupape motorisée                   diamètre 50</t>
  </si>
  <si>
    <t>vannes 3 voies à soupape motorisée                   diamètre 65</t>
  </si>
  <si>
    <t>vannes 3 voies à soupape motorisée                   diamètre 80</t>
  </si>
  <si>
    <t>vannes 3 voies à soupape motorisée                   diamètre 100</t>
  </si>
  <si>
    <t>Conduits aérauliques façonnés à la demande suivant les règles de l'art, fourniture et pose avec coudes, tés, réductions</t>
  </si>
  <si>
    <t>En tôle d'acier galvanisé</t>
  </si>
  <si>
    <t>kg</t>
  </si>
  <si>
    <t>Suppléments pour difficultés de pose suivant l'endroit :</t>
  </si>
  <si>
    <t>pose en vide sanitaire</t>
  </si>
  <si>
    <t>pose au dessus de 3ml de ht avec un échafaudage</t>
  </si>
  <si>
    <t>GRILLES ET DIFFUSEURS</t>
  </si>
  <si>
    <t>Grille de soufflage simple, couleur blanche, fourniture et pose y compris fixations et accessoires nécessaires au bon fonctionnement :</t>
  </si>
  <si>
    <t>grille de 200x100</t>
  </si>
  <si>
    <t>grille de 300x100</t>
  </si>
  <si>
    <t>grille de 400x150</t>
  </si>
  <si>
    <t>grille de 500x150</t>
  </si>
  <si>
    <t>grille de 600x200</t>
  </si>
  <si>
    <t>grille de 800x200</t>
  </si>
  <si>
    <t>grille de 600x600</t>
  </si>
  <si>
    <t>Plenum de raccordement pour grille 600x600 diam 400mm</t>
  </si>
  <si>
    <t>supplément pour boîte à bouche</t>
  </si>
  <si>
    <t>supplément pour registre réglable</t>
  </si>
  <si>
    <t>Grille de reprise  à ailettes fixes en alu, fourniture et pose y compris accessoires nécessaires au bon fonctionnement :</t>
  </si>
  <si>
    <t>à ailettes fixes de 200x100</t>
  </si>
  <si>
    <t>à ailettes fixes de 400x200</t>
  </si>
  <si>
    <t>à ailettes fixes de 600x300</t>
  </si>
  <si>
    <t>à ailettes fixes de 800x300</t>
  </si>
  <si>
    <t>grille 600*600</t>
  </si>
  <si>
    <t>Remplacement d'une grille de prise d'air neuf par une grille aluminium anodisé</t>
  </si>
  <si>
    <t>Diffuseur circulaire à jet d'air réglable :</t>
  </si>
  <si>
    <t>diffuseur 160 diamètre</t>
  </si>
  <si>
    <t>diffuseur 250 diamètre</t>
  </si>
  <si>
    <t>diffuseur 450 diamètre</t>
  </si>
  <si>
    <t>supplément registre réglable</t>
  </si>
  <si>
    <t>CLAPETS COUPE FEU ; remplacement de clapets existants par des clapets motorisés y compris adaptation aux gaines et maçonnerie existantes, raccordements électriques, régulation, signalisation et supervision</t>
  </si>
  <si>
    <t>Remplacement d'un clapet dimensions 300 x 400 mm</t>
  </si>
  <si>
    <t>Remplacement d'un clapet dimensions 300 x 450 mm</t>
  </si>
  <si>
    <t>Remplacement d'un clapet dimensions 300 x 500 mm</t>
  </si>
  <si>
    <t>Remplacement d'un clapet dimensions 350 x 500 mm</t>
  </si>
  <si>
    <t>Remplacement d'un clapet dimensions 350 x 600 mm</t>
  </si>
  <si>
    <t>Remplacement d'un clapet dimensions 400 x 500 mm</t>
  </si>
  <si>
    <t>Remplacement d'un clapet dimensions 400 x 600 mm</t>
  </si>
  <si>
    <t>Remplacement d'un clapet dimensions 400 x 700 mm</t>
  </si>
  <si>
    <t>Remplacement d'un clapet dimensions 400 x 800 mm</t>
  </si>
  <si>
    <t>Remplacement d'un clapet dimensions 400 x 900 mm</t>
  </si>
  <si>
    <t>Remplacement d'un clapet dimensions 400 x 1000 mm</t>
  </si>
  <si>
    <t>Remplacement d'un clapet dimensions 500 x 700 mm</t>
  </si>
  <si>
    <t>Remplacement d'un clapet dimensions 500 x 800 mm</t>
  </si>
  <si>
    <t>Remplacement d'un clapet dimensions 500 x 1000 mm</t>
  </si>
  <si>
    <t xml:space="preserve">CLIMATISEURS INDIVIDUELS fourniture et pose y compris raccordement électrique </t>
  </si>
  <si>
    <t xml:space="preserve">Climatiseur monobloc à condensation par air </t>
  </si>
  <si>
    <t>type fixe "window" puissance 2,5  kW</t>
  </si>
  <si>
    <t>type fixe "window" puissance 3,5  kW</t>
  </si>
  <si>
    <t>type fixe "window" puissance 5 kW</t>
  </si>
  <si>
    <t>type fixe "window" puissance 7 kW</t>
  </si>
  <si>
    <t>supplément pour chauffage d'appoint intégré électrique</t>
  </si>
  <si>
    <t>type mobile "split system" puissance 3,8 kW</t>
  </si>
  <si>
    <t>Climatiseur split system réversible inverter air / air (fourniture et pose) unité intérieure murale, allège ou plafonnière fonctionnement jusqu'à -15°C, jusqu'à 15 m de liaisons frigorifiques, y compris création départ électrique et jusqu'à 50 m de câble ; évacuation condensats et toutes sujétions.</t>
  </si>
  <si>
    <t>Puissance chaud / froid 2,5 kW</t>
  </si>
  <si>
    <t>Puissance chaud / froid 3,5 kW</t>
  </si>
  <si>
    <t>Puissance chaud / froid 5,5 kW</t>
  </si>
  <si>
    <t>Puissance chaud / froid 7,5 kW</t>
  </si>
  <si>
    <t>Puissance chaud / froid 10 kW</t>
  </si>
  <si>
    <t>Puissance chaud / froid 15 kW</t>
  </si>
  <si>
    <t>Supplément pour unité bi-split 2,5 et 3,5 kW</t>
  </si>
  <si>
    <t>supplément pour liaisons frigorifiques entre intérieur et extérieur par longueur supplémentaire de 5 ml</t>
  </si>
  <si>
    <t>supplément pour thermostat à distance avec commande incorporée</t>
  </si>
  <si>
    <t>supplément pour pompe relevage condensats intégrée</t>
  </si>
  <si>
    <t>Pompe de relevage condensats séparée type plancher technique salle info bac 1 litre mini compris 5 m de tuyau amont et 15 m de tuyau aval pour rejet</t>
  </si>
  <si>
    <t>Climatisation - Chauffage thermodynamique de plusieurs locaux au moyen d'un système à débit variable dit "VRV" fonctionnant soit en froid, soit en chaud et alimentant, depuis une unité extérieure, 5 à 54 unités intérieures de 1,5 à 2,5 kW. La prestation comprend toute sujétion d'alimentation électrique, régulation, création départ au TGBT, évacuation condensats... le nombre de locaux variant comme ci-après :</t>
  </si>
  <si>
    <t>Système VRV alimentant 5 unités intérieures</t>
  </si>
  <si>
    <t>Par unité intérieure supplémentaire sans excéder 54</t>
  </si>
  <si>
    <t>Climatisation - chauffage thermodynamique inverter d'un local au moyen d'une (ou plusieurs) unité split system avec commande thermostatique filaire d'ambiance.</t>
  </si>
  <si>
    <t>Pour unité split system de 10 kW de chauffage</t>
  </si>
  <si>
    <t>Pour unité split system de 15 kW de chauffage</t>
  </si>
  <si>
    <t>ARMOIRES DE CLIMATISATION A DETENTE DIRECTE SOUFFLAGE DIRECT OU INVERSE AVEC CONDENSEUR A AIR EXTERIEUR y compris filtration EU5, régulation numérique communicante, contrôle de l'hygrométrie, alimentation électrique, liaisons frigorifiques jusqu'à 15 m et toutes sujétions d'installation.</t>
  </si>
  <si>
    <t>Puissance frigorifique 15 à 20 kW</t>
  </si>
  <si>
    <t>Puissance frigorifique 21 à 25 kW</t>
  </si>
  <si>
    <t>Puissance frigorifique 26 à 30 kW</t>
  </si>
  <si>
    <t>Puissance frigorifique 31 à 35 kW</t>
  </si>
  <si>
    <t>Puissance frigorifique 36 à 40 kW</t>
  </si>
  <si>
    <t>Puissance frigorifique 41 à 45 kW</t>
  </si>
  <si>
    <t>Puissance frigorifique 46 à 50 kW</t>
  </si>
  <si>
    <t>Ventilo convecteurs à eau glacée</t>
  </si>
  <si>
    <t>Modèle vertical carrossé :</t>
  </si>
  <si>
    <t>puissance frigorifique totale vitesse moyenne  2 kW</t>
  </si>
  <si>
    <t>puissance frigorifique totale vitesse moyenne  3 kW</t>
  </si>
  <si>
    <t>puissance frigorifique totale vitesse moyenne  4 kW</t>
  </si>
  <si>
    <t>puissance frigorifique totale vitesse moyenne  5 kW</t>
  </si>
  <si>
    <t>puissance frigorifique totale vitesse moyenne  6 kW</t>
  </si>
  <si>
    <t>supplément pour installation horizontale</t>
  </si>
  <si>
    <t>Modèle cassette à installer dans le faux-plafond avec grille de soufflage et bac à condensats :</t>
  </si>
  <si>
    <t>puissance frigorifique totale vitesse moyenne  1,8 kW</t>
  </si>
  <si>
    <t>puissance frigorifique totale vitesse moyenne  3,5 kW</t>
  </si>
  <si>
    <t>puissance frigorifique totale vitesse moyenne  4,5 kW</t>
  </si>
  <si>
    <t>puissance frigorifique totale vitesse moyenne  7 kW</t>
  </si>
  <si>
    <t>puissance frigorifique totale vitesse moyenne  9 kW</t>
  </si>
  <si>
    <t>supplement par régulation par vanne 3 voies et commutateur trois vitesses avec thermostat incorporé</t>
  </si>
  <si>
    <t>Tube cuivre série "cuivre qualité frigorifique", recuit ou écroui, déshydraté, conforme à la norme NFA 51122 y compris raccords et calorifuge, chutes et accessoires de pose, pour détente directe, y compris toutes sujétions</t>
  </si>
  <si>
    <t>tube cuivre frigorifique diamètre 1/4"</t>
  </si>
  <si>
    <t>tube cuivre frigorifique diamètre 3/8"</t>
  </si>
  <si>
    <t>tube cuivre frigorifique diamètre 1/2"</t>
  </si>
  <si>
    <t>tube cuivre frigorifique diamètre 5/8"</t>
  </si>
  <si>
    <t>tube cuivre frigorifique diamètre 3/4"</t>
  </si>
  <si>
    <t>tube cuivre frigorifique diamètre 1" 1/8</t>
  </si>
  <si>
    <t>tube cuivre frigorifique diamètre 1" 3/8</t>
  </si>
  <si>
    <t>tube cuivre frigorifique diamètre 1" 5/8</t>
  </si>
  <si>
    <t>tube cuivre frigorifique diamètre 2" 1/8</t>
  </si>
  <si>
    <t>tube cuivre frigorifique diamètre 2" 5/8</t>
  </si>
  <si>
    <t>Isolation des tubes frigorifiques par manchons de mousse de polyéthylène souple épaisseur 13 mm à cellules fermées</t>
  </si>
  <si>
    <t>pour tube frigorifique diamètre 1/4"</t>
  </si>
  <si>
    <t>pour tube frigorifique diamètre 3/8"</t>
  </si>
  <si>
    <t>pour tube frigorifique diamètre 1/2"</t>
  </si>
  <si>
    <t>pour tube frigorifique diamètre 5/8"</t>
  </si>
  <si>
    <t>pour tube frigorifique diamètre 3/4"</t>
  </si>
  <si>
    <t>pour tube frigorifique diamètre 1" 1/8</t>
  </si>
  <si>
    <t>pour tube frigorifique diamètre 1"3/8</t>
  </si>
  <si>
    <t>pour tube frigorifique diamètre 1" 5/8</t>
  </si>
  <si>
    <t>Pour tube frigorifique diamètre 2" 1/8</t>
  </si>
  <si>
    <t>Pour tube frigorifique diamètre 2" 5/8</t>
  </si>
  <si>
    <t>FROID INDUSTRIEL ET COMMERCIAL toutes sujétions de mise en oeuvre incluses</t>
  </si>
  <si>
    <t xml:space="preserve">Remplacement d'un ventilateur diamètre maxi 350 mm sur évaporateur chambre froide </t>
  </si>
  <si>
    <t>Remplacement d'un détendeur sur chambre froide puissance frigorifique maxi 20 kW</t>
  </si>
  <si>
    <t>Remplacement d'un déshydrateur diamètre maxi 1/2" sur chambre froide</t>
  </si>
  <si>
    <t>Remplacement de deux cartouches déshydratantes sur circuit frigorifique</t>
  </si>
  <si>
    <t>Remplacement d'un régulateur électronique de température avec horloge sur chambre froide</t>
  </si>
  <si>
    <t>Remplacement d'une fermeture de porte complète sur chambre froide positive</t>
  </si>
  <si>
    <t>Remplacement d'une fermeture de porte complète sur chambre froide négative</t>
  </si>
  <si>
    <t>Remplacement d'un cordon chauffant de porte sur chambre froide négative</t>
  </si>
  <si>
    <t>Remplacement d'un cordon chauffant sur évacuation condensats sur chambre froide négative</t>
  </si>
  <si>
    <t>Remplacement d'une vanne électromagnétique sur canalisation frigorifique diamètre maxi 1/2"</t>
  </si>
  <si>
    <t>Remplacement d'un hublot d'éclairage de chambre froide</t>
  </si>
  <si>
    <t>Remplacement d'une épingle chauffante sur évaporateur de chambre froide négative</t>
  </si>
  <si>
    <t>Remplacement d'une fermeture de porte complète sur meuble de bar</t>
  </si>
  <si>
    <t>REMPLACEMENT DE COMPRESSEURS FRIGORIFIQUES HERMETIQUES - à pistons ou scroll - y compris tous travaux annexes (décontamination circuit, déshydrateur anti acide, adaptation tuyauteries et électricité...)</t>
  </si>
  <si>
    <t>Remplacement d'un compresseur frigorifique hermétique puissance électrique de 0,1 à 1 kW</t>
  </si>
  <si>
    <t>Remplacement d'un compresseur frigorifique hermétique puissance électrique de 1,1 à 2 kW</t>
  </si>
  <si>
    <t>Remplacement d'un compresseur frigorifique hermétique puissance électrique de 2,1 à 3 kW</t>
  </si>
  <si>
    <t>Remplacement d'un compresseur frigorifique hermétique puissance électrique de 3 à 5 kW</t>
  </si>
  <si>
    <t>Remplacement d'un compresseur frigorifique hermétique puissance électrique de 5,1 à 7,5 kW</t>
  </si>
  <si>
    <t>Remplacement d'un compresseur frigorifique hermétique puissance électrique de 7,6 à 10 kW</t>
  </si>
  <si>
    <t>Remplacement d'un compresseur frigorifique hermétique Maneurop MT32</t>
  </si>
  <si>
    <t>Remplacement d'un compresseur frigorifique hermétique Maneurop MT40</t>
  </si>
  <si>
    <t>Remplacement d'un compresseur frigorifique hermétique Maneurop MT50</t>
  </si>
  <si>
    <t>Remplacement d'un compresseur frigorifique hermétique Maneurop MT64</t>
  </si>
  <si>
    <t>Remplacement d'un compresseur frigorifique hermétique Maneurop MT80</t>
  </si>
  <si>
    <t>Remplacement d'un compresseur frigorifique hermétique Maneurop MT100</t>
  </si>
  <si>
    <t>Remplacement d'un compresseur frigorifique hermétique Maneurop MT125</t>
  </si>
  <si>
    <t>TRAVAUX DIVERS SUR CLIMATISATIONS y compris sujétions de remise en service de l'équipement</t>
  </si>
  <si>
    <t>analyse de l'acidité de l'huile d'un compresseur hermétique</t>
  </si>
  <si>
    <t>analyse d l'acidité de l'huile d'un compresseur semi hermétique</t>
  </si>
  <si>
    <t>Remplacement de l'huile d'un compresseur frigorifique semi hermétique (maxi 10 litres d'huile)</t>
  </si>
  <si>
    <t>Mise en place d'un déshydrateur anti acide sur la ligne liquide, diamètre maxi 1/2"</t>
  </si>
  <si>
    <t>Mise en place d'un déshydrateur anti acide sur l'aspiration, diamètre maxi 1" 3/8</t>
  </si>
  <si>
    <t>Réparation fuite sur condenseur ou évaporateur par brasage avec découpe éventuelle des ailettes</t>
  </si>
  <si>
    <t xml:space="preserve">Remplacement de silent-blocs avec fixations diamètre 6 mm </t>
  </si>
  <si>
    <t xml:space="preserve">Remplacement de silent-blocs avec fixations diamètre 8 mm </t>
  </si>
  <si>
    <t>Remplacement de silent-blocs avec fixation diamètre 10 mm</t>
  </si>
  <si>
    <t>Remplacement de deux paliers sur arbre de turbine de ventilation diamètre 25 mm</t>
  </si>
  <si>
    <t>Remplacement de deux paliers sur arbre de turbine de ventilation diamètre 40 mm</t>
  </si>
  <si>
    <t>Remplacement d'une poulie deux gorges profil 17 mm diamètre 60 à 150 mm</t>
  </si>
  <si>
    <t>Remplacement d'une poulie trois gorges profil 17 mm diamètre 60 à 160 mm</t>
  </si>
  <si>
    <t>CIRCUITS CALOPORTEURS d'installations de chauffage ou de climatisation</t>
  </si>
  <si>
    <t>analyse d'eau de circuit caloporteur (paramètres d'agressivité et d'embouage)</t>
  </si>
  <si>
    <t>installation d'un bac de traitement d'eau de 100 litres avec pompe doseuse y compris raccordements</t>
  </si>
  <si>
    <t>installation d'une bouteille d'introduction de produits de traitement sur circuit caloporteur</t>
  </si>
  <si>
    <t>Introduction d'antigel (-20°C) sur circuit caloporteur capacité jusqu'à 200 litres</t>
  </si>
  <si>
    <t>Introduction d'antigel (-20°C) sur circuit caloporteur capacité jusqu'à 500 litres</t>
  </si>
  <si>
    <t>Introduction d'antigel (-20°C) sur circuit caloporteur capacité jusqu'à 1000 litres</t>
  </si>
  <si>
    <t>Introduction d'inhibiteur de corrosion (par litre) sur circuit caloporteur compotant un vase d'introduction</t>
  </si>
  <si>
    <t>Installation d'un vase d'introduction de produits de traitement (capacité 10 litres) sur installation thermique</t>
  </si>
  <si>
    <t>REGULATION - ELECTRICITE</t>
  </si>
  <si>
    <t>Relevés de schémas électriques sur installation thermique y compris transfert sur support informatique au format DXF, impression en quatre exemplaires dont un à mettre dans l'armoire électrique</t>
  </si>
  <si>
    <t>relevé de schéma électrique d'armoire électrique thermique comportant de 2 à 20 câbles électriques</t>
  </si>
  <si>
    <t>relevé de schéma électrique d'armoire électrique thermique comportant de 21 à 50 câbles électriques</t>
  </si>
  <si>
    <t>Remplacement de régulations (analogiques ou numériques) par régulations numériques communicantes multiprotocoles, E/S ToR et/ou ANA, 
y compris repérages de toutes les fonctions existantes et tous les cablages existants du régulateur à déposer,
non compris programmation et mise en service qui se feront au tarif du point (voir plus bas)</t>
  </si>
  <si>
    <t xml:space="preserve">remplacement d'une régulation de 2 à 10 entrées/sorties, </t>
  </si>
  <si>
    <t>remplacement d'une régulation de 11 à 20 entrées/sorties</t>
  </si>
  <si>
    <t>remplacement d'une régulation de 21 à 40 entrées/sorties</t>
  </si>
  <si>
    <t>remplacement d'une régulation de 41 à 80 entrées/sorties</t>
  </si>
  <si>
    <t>Installation de régulation numérique capable de communiquer avec un superviseur de GTC, 
non compris programmation et mise en service qui se feront au tarif du point (voir lignes suivantes)
non compris les équipements et dispositions de communication</t>
  </si>
  <si>
    <t>installation de régulation numérique de 2 à 10 points d'entrées/sorties</t>
  </si>
  <si>
    <t>installation de régulation numérique de 11 à 20 points d'entrées/sorties</t>
  </si>
  <si>
    <t>installation de régulation numérique de 21 à 40 points d'entrées/sorties</t>
  </si>
  <si>
    <t>installation de régulation numérique de 41 à 80 points d'entrées/sorties</t>
  </si>
  <si>
    <t>paramétrage et mise en service d'une régulation numérique complète - tarif pour un point d'entrées/sortie
(servira de base dans le marché pour les devis en multipliant ce tarif unitaire par le nombre de points nécessaires)</t>
  </si>
  <si>
    <t>Modification  de 1 point entrées/sortie et rechargement d'un programme de régulation numérique - tarif pour un point d'entrées/sortie 
(servira de base dans le marché pour les devis en multipliant ce tarif unitaire par le nombre de points nécessaires)</t>
  </si>
  <si>
    <t>substitution d'une régulation numérique communicante à une régulation standard sur climatiseur split system</t>
  </si>
  <si>
    <t xml:space="preserve">fourniture et pose d'un coffret électrique de 300 x 500 mm destiné à recevoir du matériel de régulation </t>
  </si>
  <si>
    <t xml:space="preserve">fourniture et pose d'un coffret électrique de 500 x 800 mm destiné à recevoir du matériel de régulation </t>
  </si>
  <si>
    <t xml:space="preserve">fourniture et pose d'un coffret électrique de 600 x 1000 mm destiné à recevoir du matériel de régulation </t>
  </si>
  <si>
    <t xml:space="preserve">fourniture et pose d'un coffret électrique de 800 x 1200 mm destiné à recevoir du matériel de régulation </t>
  </si>
  <si>
    <t>fourniture et pose d'un modem téléphonique sur régulation avec paramétrage et sujétions de mise en service</t>
  </si>
  <si>
    <t>création d'un départ de puissance jusqu'à 1 kW dans une armoire électrique avec protection différentielle</t>
  </si>
  <si>
    <t>création d'un départ de puissance jusqu'à 3 kW dans une armoire électrique avec protection différentielle</t>
  </si>
  <si>
    <t>création d'un départ de puissance jusqu'à 6 kW dans une armoire électrique avec protection différentielle</t>
  </si>
  <si>
    <t>création d'un départ de puissance jusqu'à 12 kW dans une armoire électrique avec protection différentielle</t>
  </si>
  <si>
    <t>création d'un départ de puissance jusqu'à 1 kW  avec protection différentielle et discontacteur</t>
  </si>
  <si>
    <t>création d'un départ de puissance jusqu'à 3 kW avec protection différentielle et discontacteur</t>
  </si>
  <si>
    <t>création d'un départ de puissance jusqu'à 6 kW avec protection différentielle et discontacteur</t>
  </si>
  <si>
    <t>création d'un départ de puissance jusqu'à 12 kW avec protection différentielle et discontacteur</t>
  </si>
  <si>
    <t>fourniture et pose d'une sonde de température pour régulation numérique avec réutilisation d'un câble existant</t>
  </si>
  <si>
    <t>fourniture et pose d'une sonde d'hygrométrie pour régulation numérique avec réutilisation d'un câble existant</t>
  </si>
  <si>
    <t>fourniture et pose d'une sonde de débit d'air pour régulation numérique avec réutilisation d'un câble existant</t>
  </si>
  <si>
    <t>fourniture et pose d'une sonde de pression de gaz pour régulation numérique avec réutilisation d'un câble existant</t>
  </si>
  <si>
    <t>fourniture et pose d'une sonde de détection d'eau pour régulation numérique avec réutilisation d'un câble existant</t>
  </si>
  <si>
    <t>fourniture et pose d'un commutateur marche/arrêt sur une armoire électrique</t>
  </si>
  <si>
    <t>fourniture et pose de câble électrique U1000RO2V 3 x 1,5 mm2</t>
  </si>
  <si>
    <t>fourniture et pose de câble électrique U1000RO2V 3 x 2,5 mm2</t>
  </si>
  <si>
    <t>fourniture et pose de câble électrique U1000RO2V 5 x 1,5 mm2</t>
  </si>
  <si>
    <t>fourniture et pose de câble électrique U1000RO2V 5 x 2,5 mm2</t>
  </si>
  <si>
    <t>fourniture et pose de câble électrique U1000RO2V 3 x 4 mm2</t>
  </si>
  <si>
    <t>fourniture et pose de câble électrique U1000RO2V 3 x 6 mm2</t>
  </si>
  <si>
    <t>fourniture et pose de câble électrique U1000RO2V 3 x 10 mm2</t>
  </si>
  <si>
    <t>fourniture et pose de câble électrique U1000RO2V 3 x 16 mm2</t>
  </si>
  <si>
    <t>fourniture et pose de câble électrique U1000RO2V 3 x 25 mm2</t>
  </si>
  <si>
    <t>fourniture et pose de câblette de terre 35 mm²</t>
  </si>
  <si>
    <t>fourniture et pose de câble télécommunication SYT 2 paires</t>
  </si>
  <si>
    <t>fourniture et pose de câble télécommunication SYT 4 paires</t>
  </si>
  <si>
    <t>fourniture et pose de câble télécommunication SYT 8 paires</t>
  </si>
  <si>
    <t>Installation d'un thermostat d'ambiance ou de gaine tout ou rien à 1 étage</t>
  </si>
  <si>
    <t>Installation d'un thermostat d'ambiance ou de gaine tout ou rien à 2 étages</t>
  </si>
  <si>
    <t>Installation d'un hygrostat d'ambiance ou de gaine tout ou rien à 1 étage</t>
  </si>
  <si>
    <t>Installation d'un contrôleur de débit d'air</t>
  </si>
  <si>
    <t>Installation d'un contrôleur de débit d'eau</t>
  </si>
  <si>
    <t>Installation d'un pressostat d'eau à un étage</t>
  </si>
  <si>
    <t>Installation d'un pressostat d'air différentiel</t>
  </si>
  <si>
    <t>Installation d'un pressostat sur circuit frigorifique haute pression</t>
  </si>
  <si>
    <t>Installation d'un pressostat sur circuit frigorifique basse pression</t>
  </si>
  <si>
    <t xml:space="preserve"> GESTION TECHNIQUE CENTRALISEE</t>
  </si>
  <si>
    <t>Câblage d'un modem avec établissement de la communication vers le répartiteur téléphonique du bâtiment</t>
  </si>
  <si>
    <t>Fourniture et câblage d'un convertisseur de signal vers fibre optique (HUB)</t>
  </si>
  <si>
    <t>Récupération d'un signal électrique pour câblage sur la supervision</t>
  </si>
  <si>
    <t>Récupération d'un signal optique pour câblage sur la supervision</t>
  </si>
  <si>
    <t>Etablissement de la configuration de la supervision pour prise en compte d'1 point de mesure supplémentaire - tarif pour un point d'entrées/sortie 
(servira de base dans le marché pour les devis en multipliant ce tarif unitaire par le nombre de points nécessaires)</t>
  </si>
  <si>
    <t>Création d'un synoptique sur la supervision avec schéma et animation des points de mesure</t>
  </si>
  <si>
    <t>Installation et configuration d'un modem sur la supervision pour récupération de communications d'installations</t>
  </si>
  <si>
    <t>Configuration d'une boucle de communication entre installations rapprochées non compris les passages de câbles</t>
  </si>
  <si>
    <t>Fourniture, installation et configuration d'une clé USB permettant le stockage de 8 Go de mémoire</t>
  </si>
  <si>
    <t>Fourniture, installation et configuration d'une imprimante jet d'encre couleur sur superviseur</t>
  </si>
  <si>
    <t>Remplacement d'un régulateur KIEBACK &amp; PIETER type DDC 4000</t>
  </si>
  <si>
    <t>Remplacement d'un régulateur KIEBACK &amp; PIETER type DDC 4002e</t>
  </si>
  <si>
    <t>Remplacement d'un régulateur KIEBACK &amp; PIETER type DDC 420</t>
  </si>
  <si>
    <t>Remplacement d'un switch KIEBACK &amp; PIETER type SSL20-5TX</t>
  </si>
  <si>
    <t>Module d'extension K&amp;P BMD4064</t>
  </si>
  <si>
    <t>Module d'extension K&amp;P SMB018</t>
  </si>
  <si>
    <t>Module d'extension K&amp;P FBU410</t>
  </si>
  <si>
    <t>Création d'une table d'échange Modbus/bacnet IP pour remontée des points modbus dans supervision - tarif au point</t>
  </si>
  <si>
    <t>Vanne 3 voies motorisée K&amp;P RB40 + moteur MD200Y</t>
  </si>
  <si>
    <t>Compteur énergie SHARKY 775BI100B</t>
  </si>
  <si>
    <t>Compteur énergie SHARKY 775BI65B</t>
  </si>
  <si>
    <t>Compteur énergie SHARKY 775BI40B</t>
  </si>
  <si>
    <t>Compteur énergie SHARKY 775BI25B</t>
  </si>
  <si>
    <t>Afficheur K&amp;P DIRIS D50</t>
  </si>
  <si>
    <t>Passerelle DDC4N-LON</t>
  </si>
  <si>
    <t>Capteur d'ambiance Lora pour intégration GTC</t>
  </si>
  <si>
    <t>Récepteur Bacnet IP pour intégration GTC</t>
  </si>
  <si>
    <t>Répétiteur de signal pour intégration GTC</t>
  </si>
  <si>
    <t>Câble LIYCY</t>
  </si>
  <si>
    <t>Câble LON</t>
  </si>
  <si>
    <t>Supervision : superviseur DOGATE</t>
  </si>
  <si>
    <t>Supervision : option "energies"</t>
  </si>
  <si>
    <t>Supervision : Ordinateur + écran comptaible avec supervision ci-dessus</t>
  </si>
  <si>
    <t>Tablette tactile Harmony HMIST6</t>
  </si>
  <si>
    <t>Fourniture et pose d'une platine de commande GTC pour climatiseur inverter DAIKIN</t>
  </si>
  <si>
    <t>TRAVAUX DIVERS</t>
  </si>
  <si>
    <t>Déplacement d'un désemboueur mobile d'une installation à une autre y compris toutes sujétions électriques et hydrauliques - maxi 100 mètres de distance</t>
  </si>
  <si>
    <t>Transfert d'un équipement récupéré d'une installation à une autre durée de travail 1 journée</t>
  </si>
  <si>
    <t>Installation d'un coude ou té de réglage sur radiateur</t>
  </si>
  <si>
    <t>Remplacement de pompe doseuse sur équipement de traitement d'eau</t>
  </si>
  <si>
    <t>Remplacement d'un ventilo convecteur électrique puissance 2 à 4 kW</t>
  </si>
  <si>
    <t>Remplacement d'un ventilo convecteur à eau glacée puissance frigorifique totale en vitesse moyenne 8 kW</t>
  </si>
  <si>
    <t>Remplacement d'un ventilo convecteur à eau glacée puissance frigorifique totale en vitesse moyenne 10 kW</t>
  </si>
  <si>
    <t>Remplacement d'un convecteur électrique puissance jusqu'à 3 kW</t>
  </si>
  <si>
    <t>Mise en place affichettes identification locaux techniques lettres hauteur 30 ou 40 mm, couleurs normalisées.</t>
  </si>
  <si>
    <t>Installation ou remplacement d'une armoire électrique comprenant de un à trois départs de puissance jusqu'à 10 kW unitaire. Y compris toutes sujétions de câblage, disjoncteur différentiel et contacteur par circuit, sectionneur général, pas de régulation.</t>
  </si>
  <si>
    <t>Par circuit supplémentaire</t>
  </si>
  <si>
    <t>Confection et pose d'un schéma synoptique en local technique format A3 en matériau inaltérable</t>
  </si>
  <si>
    <t>Confection et pose d'un schéma synoptique en local technique format A2 en matériau inaltérable</t>
  </si>
  <si>
    <t>Nettoyage de gaines de ventilation en climatisation ou chauffage y compris accessoires (grilles, volets…)</t>
  </si>
  <si>
    <t>Dégraissage de gaines de ventilation type extraction cuisines y compris accessoires (grilles, volets…),</t>
  </si>
  <si>
    <t>Dégraissage de filtres d'extraction de cuisines y compris dépose et repose, par m² de surface frontale</t>
  </si>
  <si>
    <t>Prix du kg de fluide frigorigène d'un circuit frigorifique y compris tirage au vide et contrôle d'étanchéité pour une charge complète</t>
  </si>
  <si>
    <t>Prix du kg de fluide R134a</t>
  </si>
  <si>
    <t>Prix du kg de fluide R513a (transition du R134a / vis et centri paliers magnétiques)</t>
  </si>
  <si>
    <t>Prix du kg de fluide R407c</t>
  </si>
  <si>
    <t>Prix du kg de fluide R404a</t>
  </si>
  <si>
    <t>Prix du kg de fluide R410</t>
  </si>
  <si>
    <t>Prix du kg de fluide R454b (transition du R410 / scroll)</t>
  </si>
  <si>
    <t>Prix du kg de fluide R29</t>
  </si>
  <si>
    <t>Prix du kg de fluide R32</t>
  </si>
  <si>
    <t>Prix du kg de fluide R1234yf</t>
  </si>
  <si>
    <t>Prix du kg de fluide R1234-ze (définitif du R134a)</t>
  </si>
  <si>
    <t>Prix du kg de fluide R1233zd</t>
  </si>
  <si>
    <t>Prix du kg de fluide R514a</t>
  </si>
  <si>
    <t>Prix du kg de fluide R744</t>
  </si>
  <si>
    <t xml:space="preserve">Pose de gaine de ventilation rectangulaire en tôle galvanisée Z 275 -assemblage par boulonnerie à chaque angle. </t>
  </si>
  <si>
    <t>Gaine rectangulaire droite GALVA 200 x 200 mm</t>
  </si>
  <si>
    <t>Gaine rectangulaire droite GALVA 400 x 300 mm</t>
  </si>
  <si>
    <t>Gaine rectangulaire  droite GALVA 500 x 400 mm</t>
  </si>
  <si>
    <t>Gaine rectangulaire  droite GALVA 600 x 600 mm</t>
  </si>
  <si>
    <t>Gaine  rectangulaire droite GALVA 800 x 700 mm</t>
  </si>
  <si>
    <t>Gaine rectangulaire droite GALVA 1200 x 1000 mm</t>
  </si>
  <si>
    <t>Coude à 90° GALVA 500 x 400 mm</t>
  </si>
  <si>
    <t>Coude à 90° GALVA 600 x 600 mm</t>
  </si>
  <si>
    <t>Coude à 90° GALVA 800 x 700 mm</t>
  </si>
  <si>
    <t>Coude à 90° GALVA 1200 x 1000 mm</t>
  </si>
  <si>
    <t>DOSSIER D'INSTALLATION</t>
  </si>
  <si>
    <t>relevé des paramètres de fonctionnement d'une installation de climatisation et constitution d'un dossier de valeurs de référence : pressions, températures, paramètres de fonctionnement,</t>
  </si>
  <si>
    <t>pour une installation de 1 à 10 kW</t>
  </si>
  <si>
    <t>pour une installation de 11 à 30 kW</t>
  </si>
  <si>
    <t>pour une installation de 31 à 70 kW</t>
  </si>
  <si>
    <t>pour une installation de 70 à 150 kW</t>
  </si>
  <si>
    <t>pour une installation de 151 à 300 kW</t>
  </si>
  <si>
    <t>pour une installation de 301 à 600 kW</t>
  </si>
  <si>
    <t>relevé de plans d'installation existante de climatisation : schémas hydraulique, aéraulique, locaux traités, implantation équipements. Mise sous forme informatique DXF et papier 4 exemplaires,</t>
  </si>
  <si>
    <t xml:space="preserve">Y compris toutes fixations coupes, façonnages, jointoiements nécessaires au bon fonctionnement </t>
  </si>
  <si>
    <t>supplement pour alimentation électrique avec protection et raccordements climatiseur + commande à distance</t>
  </si>
  <si>
    <t>149</t>
  </si>
  <si>
    <t>150</t>
  </si>
  <si>
    <t>151</t>
  </si>
  <si>
    <t>152</t>
  </si>
  <si>
    <t>153</t>
  </si>
  <si>
    <t>154</t>
  </si>
  <si>
    <t>155</t>
  </si>
  <si>
    <t>156</t>
  </si>
  <si>
    <t>157</t>
  </si>
  <si>
    <t>158</t>
  </si>
  <si>
    <t>159</t>
  </si>
  <si>
    <t>160</t>
  </si>
  <si>
    <t>161</t>
  </si>
  <si>
    <t>162</t>
  </si>
  <si>
    <t>163</t>
  </si>
  <si>
    <t>164</t>
  </si>
  <si>
    <t>165</t>
  </si>
  <si>
    <t>166</t>
  </si>
  <si>
    <t>167</t>
  </si>
  <si>
    <t>168</t>
  </si>
  <si>
    <t>169</t>
  </si>
  <si>
    <t>170</t>
  </si>
  <si>
    <t>171</t>
  </si>
  <si>
    <t>172</t>
  </si>
  <si>
    <t>173</t>
  </si>
  <si>
    <t>174</t>
  </si>
  <si>
    <t>175</t>
  </si>
  <si>
    <t>176</t>
  </si>
  <si>
    <t>177</t>
  </si>
  <si>
    <t>178</t>
  </si>
  <si>
    <t>179</t>
  </si>
  <si>
    <t>180</t>
  </si>
  <si>
    <t>181</t>
  </si>
  <si>
    <t>182</t>
  </si>
  <si>
    <t>183</t>
  </si>
  <si>
    <t>184</t>
  </si>
  <si>
    <t>185</t>
  </si>
  <si>
    <t>186</t>
  </si>
  <si>
    <t>187</t>
  </si>
  <si>
    <t>188</t>
  </si>
  <si>
    <t>189</t>
  </si>
  <si>
    <t>190</t>
  </si>
  <si>
    <t>191</t>
  </si>
  <si>
    <t>192</t>
  </si>
  <si>
    <t>193</t>
  </si>
  <si>
    <t>194</t>
  </si>
  <si>
    <t>195</t>
  </si>
  <si>
    <t>196</t>
  </si>
  <si>
    <t>197</t>
  </si>
  <si>
    <t>198</t>
  </si>
  <si>
    <t>199</t>
  </si>
  <si>
    <t>200</t>
  </si>
  <si>
    <t>201</t>
  </si>
  <si>
    <t>202</t>
  </si>
  <si>
    <t>203</t>
  </si>
  <si>
    <t>204</t>
  </si>
  <si>
    <t>205</t>
  </si>
  <si>
    <t>206</t>
  </si>
  <si>
    <t>207</t>
  </si>
  <si>
    <t>208</t>
  </si>
  <si>
    <t>209</t>
  </si>
  <si>
    <t>210</t>
  </si>
  <si>
    <t>211</t>
  </si>
  <si>
    <t>212</t>
  </si>
  <si>
    <t>213</t>
  </si>
  <si>
    <t>214</t>
  </si>
  <si>
    <t>215</t>
  </si>
  <si>
    <t>216</t>
  </si>
  <si>
    <t>217</t>
  </si>
  <si>
    <t>218</t>
  </si>
  <si>
    <t>219</t>
  </si>
  <si>
    <t>220</t>
  </si>
  <si>
    <t>221</t>
  </si>
  <si>
    <t>222</t>
  </si>
  <si>
    <t>223</t>
  </si>
  <si>
    <t>224</t>
  </si>
  <si>
    <t>225</t>
  </si>
  <si>
    <t>226</t>
  </si>
  <si>
    <t>227</t>
  </si>
  <si>
    <t>228</t>
  </si>
  <si>
    <t>229</t>
  </si>
  <si>
    <t>230</t>
  </si>
  <si>
    <t>231</t>
  </si>
  <si>
    <t>232</t>
  </si>
  <si>
    <t>233</t>
  </si>
  <si>
    <t>234</t>
  </si>
  <si>
    <t>235</t>
  </si>
  <si>
    <t>236</t>
  </si>
  <si>
    <t>Remplacement d'un vitrage verre par un vitrage "plexiglass" épaisseur 6 mm surface environ 0,5 m²</t>
  </si>
  <si>
    <t>Installation d'un ventilateur hélicoïde débit 10 à 100 m3/h avec commande et protection électrique</t>
  </si>
  <si>
    <t>Installation d'un ventilateur hélicoïde débit 100 à 250 m3/h avec commande et protection électrique</t>
  </si>
  <si>
    <t>Installation d'un ventilateur hélicoïde débit 250 à 400 m3/h avec commande et protection électrique</t>
  </si>
  <si>
    <t>Installation d'un ventilateur hélicoïde débit 400 à 750 m3/h avec commande et protection électrique</t>
  </si>
  <si>
    <t>Installation d'un ventilateur hélicoïde débit 750 à 1000 m3/h avec commande et protection électrique</t>
  </si>
  <si>
    <t>Installation d'un ventilateur centrifuge débit 10 à 100 m3/h avec commande et protection électrique</t>
  </si>
  <si>
    <t>Installation d'un ventilateur centrifuge débit 100 à 250 m3/h avec commande et protection électrique</t>
  </si>
  <si>
    <t>Installation d'un ventilateur centrifuge débit 250 à 400 m3/h avec commande et protection électrique</t>
  </si>
  <si>
    <t>Installation d'un ventilateur centrifuge débit 400 à 750 m3/h avec commande et protection électrique</t>
  </si>
  <si>
    <t>Installation d'un ventilateur centrifuge débit 750 à 1000 m3/h avec commande et protection électrique</t>
  </si>
  <si>
    <t>Installation d'un variateur de vitesse pour ventilateur hélicoïde 10 à 100 m3/h</t>
  </si>
  <si>
    <t>Installation d'un variateur de vitesse pour ventilateur hélicoïde 100 à 250 m3/h</t>
  </si>
  <si>
    <t>Installation d'un variateur de vitesse pour ventilateur hélicoïde 250 à 400 m3/h</t>
  </si>
  <si>
    <t>Installation d'un variateur de vitesse pour ventilateur hélicoïde 400 à 750 m3/h</t>
  </si>
  <si>
    <t>Installation d'un variateur de vitesse pour ventilateur hélicoïde 750 à 1000 m3/h</t>
  </si>
  <si>
    <t>Installation d'une tourelle centrifuge sur conduit maçonné en toiture de bâtiment, débit 500 à 1500 m3/h</t>
  </si>
  <si>
    <t>Installation d'une tourelle centrifuge sur conduit maçonné en toiture de bâtiment, débit 1501 à 2500 m3/h</t>
  </si>
  <si>
    <t>Installation d'une tourelle centrifuge sur conduit maçonné en toiture de bâtiment, débit 2501 à 3500 m3/h</t>
  </si>
  <si>
    <t>Installation d'une tourelle centrifuge sur conduit maçonné en toiture de bâtiment, débit 3501 à 5000 m3/h</t>
  </si>
  <si>
    <t>Installation d'une tourelle centrifuge sur conduit maçonné en toiture de bâtiment, débit 5001 à 8000 m3/h</t>
  </si>
  <si>
    <t>Installation d'une tourelle centrifuge sur conduit maçonné en toiture de bâtiment, débit 8001 à 12000 m3/h</t>
  </si>
  <si>
    <t>Installation d'une tourelle centrifuge sur conduit maçonné en toiture de bâtiment, débit 12001 à 15000 m3/h</t>
  </si>
  <si>
    <t>Installation d'une tourelle centrifuge sur conduit maçonné en toiture de bâtiment, débit 15001 à 20000 m3/h</t>
  </si>
  <si>
    <t>Installation d'un caisson VMC simple flux autoréglable</t>
  </si>
  <si>
    <t>Installation d'un caisson VMC simple flux hygroréglable type A</t>
  </si>
  <si>
    <t>Installation d'un caisson VMC simple flux hygroréglable type B</t>
  </si>
  <si>
    <t xml:space="preserve">Installation d'un caisson VMC double flux 60% d'efficacité </t>
  </si>
  <si>
    <t>Installation d'un caisson VMC double flux 90 % d'efficacité</t>
  </si>
  <si>
    <t xml:space="preserve">Installation de gaines de VMC PVC souple diamètre 60 mm  </t>
  </si>
  <si>
    <t xml:space="preserve">Installation de gaines de VMC PVC souple diamètre 80 mm </t>
  </si>
  <si>
    <t xml:space="preserve">Installation de gaines de VMC PVC souple diamètre 100 mm </t>
  </si>
  <si>
    <t xml:space="preserve">Installation de gaines de VMC PVC souple diamètre 125 mm </t>
  </si>
  <si>
    <t>Installation de gaines de VMC PVC souple diamètre 160 mm</t>
  </si>
  <si>
    <t xml:space="preserve">Installation de gaines de VMC PVC souple diamètre 200 mm   </t>
  </si>
  <si>
    <t>Installation de gaines VMC semi rigide aluminium  diamètre 60 mm</t>
  </si>
  <si>
    <t>Installation de gaines VMC semi rigide aluminium  diamètre 80 mm</t>
  </si>
  <si>
    <t>Installation de gaines VMC semi rigide aluminium  diamètre 100 mm</t>
  </si>
  <si>
    <t>Installation de gaines VMC semi rigide aluminium  diamètre 125 mm</t>
  </si>
  <si>
    <t>Installation de gaines VMC semi rigide aluminium  diamètre 160 mm</t>
  </si>
  <si>
    <t>Installation de gaines VMC semi rigide aluminium  diamètre 200 mm</t>
  </si>
  <si>
    <t>Installation de gaines VMC isolées  diamètre 60 mm</t>
  </si>
  <si>
    <t>Installation de gaines VMC isolées  diamètre 80 mm</t>
  </si>
  <si>
    <t>Installation de gaines VMC isolées  diamètre 100 mm</t>
  </si>
  <si>
    <t>Installation de gaines VMC isolées  diamètre 125 mm</t>
  </si>
  <si>
    <t>Installation de gaines VMC isolées  diamètre 160 mm</t>
  </si>
  <si>
    <t>Installation de gaines VMC isolées  diamètre 200 mm</t>
  </si>
  <si>
    <t>Installation de gaines VMC  rigides isolées  diamètre 160 mm</t>
  </si>
  <si>
    <t>²</t>
  </si>
  <si>
    <t>Fourniture</t>
  </si>
  <si>
    <t>Main d'œuvre</t>
  </si>
  <si>
    <t>Total 
DEBOURSE</t>
  </si>
  <si>
    <t>Frais Généraux</t>
  </si>
  <si>
    <t>Impôts, Taxes 
hors TVA</t>
  </si>
  <si>
    <t>Marge pour risques et bénéfices</t>
  </si>
  <si>
    <t>Total HT*</t>
  </si>
  <si>
    <t>Coef. Majorateur de l'entreprise</t>
  </si>
  <si>
    <t>Contrôle PU HT avec celui dans BPU</t>
  </si>
  <si>
    <t>Designation des prestations</t>
  </si>
  <si>
    <t>Prix unitaire HT</t>
  </si>
  <si>
    <t>Qté</t>
  </si>
  <si>
    <t>Total HT</t>
  </si>
  <si>
    <t>Salaire horaire x Coeff. Charges salariales</t>
  </si>
  <si>
    <t>Montant HT</t>
  </si>
  <si>
    <t>00</t>
  </si>
  <si>
    <t>A remplir par candidat</t>
  </si>
  <si>
    <t>* Correspond au Prix unitaire HT du BPU</t>
  </si>
  <si>
    <t>EQUIPEMENT POUR CHAUFFAGE</t>
  </si>
  <si>
    <t>Installation vase d'expansion à membrane sous pression d'azote y compris toutes sujétions :</t>
  </si>
  <si>
    <t>capacité jusqu'à 80 litres</t>
  </si>
  <si>
    <t>capacité de 80 à 150 litres</t>
  </si>
  <si>
    <t>capacité de 150 à 300 litres</t>
  </si>
  <si>
    <t>Modules d'expansion ouvert dynamique à régulation interne équipé d'un ballon et de 2 pompes y compris pose</t>
  </si>
  <si>
    <t>pour une puissance chauffage de 1500kW</t>
  </si>
  <si>
    <t>pour une puissance chauffage de 3000kW</t>
  </si>
  <si>
    <t>Remplacement compensateur de dilatation actif pneumatex 4 bars</t>
  </si>
  <si>
    <t>Appareils de mesure et de sécurité :</t>
  </si>
  <si>
    <t>thermomètre gaine diamètre 100 mm</t>
  </si>
  <si>
    <t>thermomètre applique diamètre 60 mm</t>
  </si>
  <si>
    <t>thermomètremomètre à plongeur sur tuyauterie (sans monture)</t>
  </si>
  <si>
    <t>thermomètre à plongeur sur canalisation eau chaude ou froide - capillaire seul</t>
  </si>
  <si>
    <t>thermomètre à plongeur sur canalisation eau froide ou chaude - capillaire + monture</t>
  </si>
  <si>
    <t>manomètre diamètre 60 mm sur canalisation eau froide ou chaude</t>
  </si>
  <si>
    <t>manomètre diamètre 100 mm sur canalisation eau froide ou chaude</t>
  </si>
  <si>
    <t>manomètre à bain de glycérine diamètre 60 mm sur canalisation eau froide ou chaude</t>
  </si>
  <si>
    <t>régulateur de pression différentielle 20/27 ou 26/34 mm</t>
  </si>
  <si>
    <t>purgeur automatique à flotteur</t>
  </si>
  <si>
    <t>purgeur automatique à flotteur type industriel</t>
  </si>
  <si>
    <t>filtre à tamis 15/21ou 20/27 mm</t>
  </si>
  <si>
    <t>filtre à tamis 26/34 ou 33/42 mm</t>
  </si>
  <si>
    <t>filtre à tamis 40/49 ou 50/60 mm</t>
  </si>
  <si>
    <t>séparateur d'air 15/21ou 20/27 mm</t>
  </si>
  <si>
    <t>séparateur d'air 26/34 ou 33/42 mm</t>
  </si>
  <si>
    <t>séparateur d'air 40/49 ou 50/60 mm</t>
  </si>
  <si>
    <t>soupape de sureté 15/21 ou 20/27 mm</t>
  </si>
  <si>
    <t>soupape de sureté 26/34 ou 33/42 mm</t>
  </si>
  <si>
    <t>Robinet soupape à brides avec contre brides diamètre 33/42 ou 40/49 mm</t>
  </si>
  <si>
    <t>Robinet soupape à brides avec contre brides diamètre 50/60 ou 66/76 mm</t>
  </si>
  <si>
    <t>Robinet soupape à brides avec contre brides diamètre 80/90 ou 102/114 mm</t>
  </si>
  <si>
    <t>Robinet de pied de colonne avec purgeur posé sur tube fer diamètre 12/17 ou 15/21 mm</t>
  </si>
  <si>
    <t>Robinet de pied de colonne avec purgeur posé sur tube fer diamètre 20/27 ou 26/34 mm</t>
  </si>
  <si>
    <t>Robinet de pied de colonne à réglage de débit avec purgeur posé sur tube fer diamètre 12/17 ou 15/21 mm</t>
  </si>
  <si>
    <t>Robinet de pied de colonne à réglage de débit avec purgeur posé sur tube fer diamètre 20/27 ou 26/34 mm</t>
  </si>
  <si>
    <t>Clapet de retenue posé sur tube fer 12/17 à 26/34 mm</t>
  </si>
  <si>
    <t>Clapet de retenue posé sur tube fer 33/42 ou 40/49 mm</t>
  </si>
  <si>
    <t>Clapet de retenue posé sur tube fer 50/60 ou 66/76 mm</t>
  </si>
  <si>
    <t>Compensateur de dilatation diamètre 12/17 ou 15/21 fixé sur tube fer</t>
  </si>
  <si>
    <t>Compensateur de dilatation diamètre 20/27 ou 26/34 fixé sur tube fer</t>
  </si>
  <si>
    <t>Compensateur de dilatation diamètre 33/42 ou 40/49 fixé sur tube fer</t>
  </si>
  <si>
    <t>Compensateur de dilatation diamètre 50/60 ou 66/76 fixé sur tube fer</t>
  </si>
  <si>
    <t>Bouteille de découplage jusqu'à 300 litres</t>
  </si>
  <si>
    <t>Filtre électro-magnétique et à boues</t>
  </si>
  <si>
    <t>Bouteille de découplage de 300 à 500 litres</t>
  </si>
  <si>
    <t>Vanne de décharge diamètre 33/42 à 50/60 fixé sur tube fer</t>
  </si>
  <si>
    <t>RADIATEURS ET CONVECTEURS puissances à DT 60</t>
  </si>
  <si>
    <t>(fourniture et pose radiateur comprenant tous accessoires nécessaires et toutes sujétions dont la peinture, raccords, tés de réglage, hors robinet)</t>
  </si>
  <si>
    <t>Radiateur à plis en acier :</t>
  </si>
  <si>
    <t>Radiateur à plis en acier à panneau horizontal ou à lames verticales simples, puissance 500 W</t>
  </si>
  <si>
    <t>Radiateur à plis en acier à panneau horizontal ou à lames verticales simples, puissance 1000 W</t>
  </si>
  <si>
    <t>Radiateur à plis en acier à panneau horizontal ou à lames verticales simples, puissance 1500 W</t>
  </si>
  <si>
    <t>Radiateur à plis en acier à panneau horizontal ou à lames verticales simples, puissance 2000 W</t>
  </si>
  <si>
    <t>Radiateur à plis en acier à panneau horizontal ou à lames verticales simples, puissance 2500 W</t>
  </si>
  <si>
    <t>Radiateur à plis en acier à panneau horizontal ou à lames verticales simples, puissance 3000 W</t>
  </si>
  <si>
    <t>Paire de pieds réglables sur radiateur en acier à lames</t>
  </si>
  <si>
    <t>Fourniture et pose d'un convecteur horizontal électrique à panneau acier, 1500W</t>
  </si>
  <si>
    <t>Fourniture et pose d'un convecteur horizontal électrique à panneau rayonnant, 1500W</t>
  </si>
  <si>
    <t>Equipement des radiateurs</t>
  </si>
  <si>
    <t>robinet de radiateur thermostatisable jusqu'au diamètre 3/4" droit ou équerre</t>
  </si>
  <si>
    <t>robinet thermostatique à bulbe incorporé droit ou équerre jusqu'au diamètre 3/4"</t>
  </si>
  <si>
    <t>coude ou té de réglage jusqu'au diamètre 3/4"</t>
  </si>
  <si>
    <t>robinet de vidange jusqu'au diamètre 3/4</t>
  </si>
  <si>
    <t>Remplacement robinet de radiateur :</t>
  </si>
  <si>
    <t>fourniture et pose robinet double réglage</t>
  </si>
  <si>
    <t>fourniture et pose robinet thermostatisable</t>
  </si>
  <si>
    <t>fourniture et pose robinet  thermostatique</t>
  </si>
  <si>
    <t>AEROTHERMES</t>
  </si>
  <si>
    <t>installation d'aérothermes eau chaude 90/70 à ventilateur hélicoïde 900 rpm y compris vannes de barrage, raccordements et protections électriques.</t>
  </si>
  <si>
    <t>aérotherme puissance jusqu'à 15 kW</t>
  </si>
  <si>
    <t>aérotherme puissance 15,1 à 25 kW</t>
  </si>
  <si>
    <t>aérotherme puissance 25,1 à 40 kW</t>
  </si>
  <si>
    <t>aérotherme puissance 40,1 à 60 kW</t>
  </si>
  <si>
    <t>régulation tout ou rien par thermostat d'ambiance sur aérotherme</t>
  </si>
  <si>
    <t>régulation proportionelle par thermostat d'ambiance et vanne trois voies sur aérotherme</t>
  </si>
  <si>
    <t>Gaines, diffuseurs pour aérotherme :</t>
  </si>
  <si>
    <t>gaine</t>
  </si>
  <si>
    <t>volet mélangeur</t>
  </si>
  <si>
    <t>diffuseur plafonnier</t>
  </si>
  <si>
    <t>supplément  pour pose au-dessus de 3 ml</t>
  </si>
  <si>
    <t>supplément pour fixation sur charpente métallique</t>
  </si>
  <si>
    <t>installation d'aérothermes électriques 380V tri</t>
  </si>
  <si>
    <t>Panneaux radiants à gaz : fourniture et pose pour l'ensemble du panneau y compris brûleur et bloc de sécurité, non compris raccordements électriques et régulation</t>
  </si>
  <si>
    <t>radiant gaz de 4 kW</t>
  </si>
  <si>
    <t>radiant gaz de 5 à 7 kW</t>
  </si>
  <si>
    <t>radiant gaz de 7,1 à 15 kW</t>
  </si>
  <si>
    <t>GAZ : RACCORDEMENTS ET DIVERS POUR CHAUFFAGE en fourniture et pose y compris sujétions de pose et mise en oeuvre</t>
  </si>
  <si>
    <t>Vanne gaz DN 15 à 40</t>
  </si>
  <si>
    <t>Vanne gaz DN 50 à 80</t>
  </si>
  <si>
    <t>Vanne gaz DN 100 à 150</t>
  </si>
  <si>
    <t>Vanne gaz DN 150 à 200</t>
  </si>
  <si>
    <t>Robinet arrêt gaz à boisseaux sphériques pour tube de 15/21 à 36/34 mm</t>
  </si>
  <si>
    <t>Robinet arrêt gaz à boisseaux sphériques pour tube de 33/42 mm</t>
  </si>
  <si>
    <t>Robinet arrêt gaz à boisseaux sphériques pour tube de 40/49 mm</t>
  </si>
  <si>
    <t>Robinet arrêt gaz à boisseaux sphériques pour tube de 50/60 mm</t>
  </si>
  <si>
    <t>Robinet arrêt gaz à boisseaux sphériques pour tube de 66/76 à 80/90 mm</t>
  </si>
  <si>
    <t>Robinet arrêt gaz à boisseaux sphériques pour tube de 90/102 mm à 102/114 mm</t>
  </si>
  <si>
    <t>Régulateur de pression gaz pour tube de 15/21 à 36/34 mm avec détendeur</t>
  </si>
  <si>
    <t>Régulateur de pression gaz pour tube de 33/42 à 40/49 mm avec détendeur</t>
  </si>
  <si>
    <t>Régulateur de pression gaz pour tube de 50/60 mm à 66/76 mm avec détendeur</t>
  </si>
  <si>
    <t>Boîte sous verre dormant pour vanne police dimensions 300*200*130 mm avec identification pour vanne gaz, marteau brise-glace, chainette et fixations</t>
  </si>
  <si>
    <t>Boîte sous verre dormant pour vanne police dimensions 450*450*250 mm aavec identification pour vanne gaz, marteau brise-glace, chainette et fixations</t>
  </si>
  <si>
    <t>Electrovanne gaz diamètre 15/21 mm avec alimentation électrique et asservissement</t>
  </si>
  <si>
    <t>Electrovanne gaz diamètre 26/34 mm avec alimentation électrique et asservissement</t>
  </si>
  <si>
    <t>Electrovanne gaz diamètre 33/42 mm avec alimentation électrique et asservissement</t>
  </si>
  <si>
    <t>Electrovanne gaz diamètre 40/49 mm avec alimentation électrique et asservissement</t>
  </si>
  <si>
    <t>Electrovanne gaz diamètre 50/60 mm avec alimentation électrique et asservissement</t>
  </si>
  <si>
    <t>Electrovanne gaz diamètre 66/76 mm à 80/90 mm avec alimentation électrique et asservissement</t>
  </si>
  <si>
    <t>Electrovanne gaz diamètre 90/102 mm à 102/114 mm avec alimentation électrique et asservissement</t>
  </si>
  <si>
    <t>Pressostat à deux seuils sur circuit gaz naturel</t>
  </si>
  <si>
    <t>Manomètre diamètre 60 mm sur tuyauterie gaz naturel</t>
  </si>
  <si>
    <t>Détecteur gaz naturel Oldham</t>
  </si>
  <si>
    <t>Centrale de détection gaz naturel Oldham</t>
  </si>
  <si>
    <t>Centrale de détection gaz avec cinq détecteurs semi conducteurs  y compris raccordements électriques</t>
  </si>
  <si>
    <t>Coffret extérieur "vanne gaz" avec étiquette d'identification</t>
  </si>
  <si>
    <t>Ecriteau "ne pas utiliser sur flamme gaz"</t>
  </si>
  <si>
    <t>Boîtier coup de poing d'arrêt d'urgence</t>
  </si>
  <si>
    <t>Compteur gaz, puissance jusqu'à 100 kW ; 1,5 / 0,3 bar communicant Mod Bus</t>
  </si>
  <si>
    <t>Compteur gaz, puissance jusqu'à 1000 kW ; 1,5 / 0,3 bar communicant Mod Bus</t>
  </si>
  <si>
    <t>Compteur gaz, puissance jusqu'à 3000 kW ; 1,5 / 0,3 bar communicant Mod Bus</t>
  </si>
  <si>
    <t>Peinture jaune sur canalisation gaz jusqu'au diamètre 60 mm</t>
  </si>
  <si>
    <t>Peinture jaune sur canalisation gaz du diamètre 61 au diamètre 200 mm</t>
  </si>
  <si>
    <t>Epreuve réseau gaz avant raccordement, tous diamètres, avec remise attestation de conformité)</t>
  </si>
  <si>
    <t>Examen de soudure gaz sur site</t>
  </si>
  <si>
    <t>Contrôle avec PV par un organisme agréé</t>
  </si>
  <si>
    <t>Régulations / énergie</t>
  </si>
  <si>
    <t>Thermostat d'ambiance à action "tout ou rien"</t>
  </si>
  <si>
    <t>Thermostat d'ambiance à bulbe</t>
  </si>
  <si>
    <t>Thermostat d'ambiance à horloge</t>
  </si>
  <si>
    <t>Horloge à programme journalier et hebdomadaire</t>
  </si>
  <si>
    <t>Régulateur d'ambiance avec horloge</t>
  </si>
  <si>
    <t>Régulateur à action "tout ou rien" suivant température extérieure</t>
  </si>
  <si>
    <t>Régulateur à action progressive</t>
  </si>
  <si>
    <t>Compteur d'énergie thermique diamètre 3/4" communicant Mod Bus</t>
  </si>
  <si>
    <t>Compteur d'énergie thermique diamètre 1"communicant Mod Bus</t>
  </si>
  <si>
    <t>Compteur d'énergie thermique diamètre 1" 1/2 communicant Mod Bus</t>
  </si>
  <si>
    <t>Compteur d'énergie thermique diamètre 2" communicant Mod Bus</t>
  </si>
  <si>
    <t>Compteur d'énergie thermique diamètre 2" 1/2 communicant Mod Bus</t>
  </si>
  <si>
    <t>Compteur d'énergie thermique diamètre 3" communicant Mod Bus</t>
  </si>
  <si>
    <t>Compteur d'énergie thermique diamètre 4" communicant Mod Bus</t>
  </si>
  <si>
    <t>Coffret extérieur de chaufferie coupure force</t>
  </si>
  <si>
    <t>Coffret extérieur de chaufferie coupure éclairage</t>
  </si>
  <si>
    <t>Installation vanne papillon manuelle 1/4 de tour DN 15 y compris brides, joints et boulonnage</t>
  </si>
  <si>
    <t>Installation vanne papillon manuelle 1/4 de tour DN 20 y compris brides, joints et boulonnage</t>
  </si>
  <si>
    <t>Installation vanne papillon manuelle 1/4 de tour DN 25 y compris brides, joints et boulonnage</t>
  </si>
  <si>
    <t>Installation vanne papillon manuelle 1/4 de tour DN 40 y compris brides, joints et boulonnage</t>
  </si>
  <si>
    <t>Installation vanne papillon manuelle 1/4 de tour DN 50 y compris brides, joints et boulonnage</t>
  </si>
  <si>
    <t>Installation vanne papillon manuelle 1/4 de tour DN 65 y compris brides, joints et boulonnage</t>
  </si>
  <si>
    <t>Installation vanne papillon manuelle 1/4 de tour DN 80 y compris brides, joints et boulonnage</t>
  </si>
  <si>
    <t>Installation vanne papillon manuelle 1/4 de tour DN 100 y compris brides, joints et boulonnage</t>
  </si>
  <si>
    <t>Installation vanne papillon manuelle 1/4 de tour DN 125 y compris brides, joints et boulonnage</t>
  </si>
  <si>
    <t>Installation vanne papillon manuelle 1/4 de tour DN 150 y compris brides, joints et boulonnage</t>
  </si>
  <si>
    <t>Installation vanne papillon manuelle 1/4 de tour DN 200 y compris brides, joints et boulonnage</t>
  </si>
  <si>
    <t>Installation vanne de réglage DN 100 y compris brides, joints et boulonnage</t>
  </si>
  <si>
    <t>Installation vanne de réglage DN 125 y compris brides, joints et boulonnage</t>
  </si>
  <si>
    <t>Installation vanne de réglage DN 150 y compris brides, joints et boulonnage</t>
  </si>
  <si>
    <t>Installation vanne de réglage DN 200 y compris brides, joints et boulonnage</t>
  </si>
  <si>
    <t>Remplacement d'un vase d'expansion dynamique automatique type pneumatex 4 bars</t>
  </si>
  <si>
    <t>Installation d'un compteur d'eau à impulsion diamètre 20 x 27</t>
  </si>
  <si>
    <t>Installation d'un compteur d'eau à impulsion diamètre 26 x 34</t>
  </si>
  <si>
    <t xml:space="preserve">Remplacement d'un flotteur électrique de détection de niveau d'eau </t>
  </si>
  <si>
    <t>Remplacement d'un robinet à flotteur diamètre 26 x 34</t>
  </si>
  <si>
    <t>Remplacement d'une vanne électromagnétique à eau diamètre 26 x 34</t>
  </si>
  <si>
    <t>Remplacement d'une soupape de décharge diamètre 26 x 34</t>
  </si>
  <si>
    <t>EQUIPEMENT FIOUL les travaux suivants comprennent, si nécessaire, la dépose et l'évacuation de l'ancien équipement</t>
  </si>
  <si>
    <t>Confection d'un évent de cuve fioul en acier galvanisé à 3m du sol avec capuchon pare-pluie</t>
  </si>
  <si>
    <t>Confection d'un tube plongeur avec clapet et crépine pour cuve fioul</t>
  </si>
  <si>
    <t>Pompage de fioul pollué en cuve enterrée y compris retraitement, quantité 1000 litres</t>
  </si>
  <si>
    <t>Pompage fioul par 1000 litres supplémentaires</t>
  </si>
  <si>
    <t>Nettoyage, dégazage, neutralisation d'une cuve fioul, quantité 1000 litres</t>
  </si>
  <si>
    <t>Nettoyage, dégazage, neutralisation par 1000 litres supplémentaires</t>
  </si>
  <si>
    <t>Installation d'un limiteur de remplissage sur cuve fioul</t>
  </si>
  <si>
    <t>Installation d'une pompe de transfert fioul</t>
  </si>
  <si>
    <t xml:space="preserve">Installation d'une jauge fioul pneumatique avec 20 m du tube cuivre 4 x 6 </t>
  </si>
  <si>
    <t>Installation coffret vanne de police avec poignée et câble de tirage</t>
  </si>
  <si>
    <t>Installation vanne de police diamètre 1/2" à 1"</t>
  </si>
  <si>
    <t xml:space="preserve">REMPLACEMENT DE POMPES DE CIRCULATION (circulateurs) eau chaude (110°) ou eau froide y compris toutes sujétions </t>
  </si>
  <si>
    <t>0 à 3 m3/h ; HMT maxi 3 m CE</t>
  </si>
  <si>
    <t>3,1 à 6 m3/h ; HMT maxi 3 m CE</t>
  </si>
  <si>
    <t>6,1 à 9 m3/h ; HMT maxi 3 m CE</t>
  </si>
  <si>
    <t>9,1 à 12 m3/h ; HMT maxi 3 m CE</t>
  </si>
  <si>
    <t>12,1 à 16 m3/h ; HMT maxi 3 m CE</t>
  </si>
  <si>
    <t>16,1 à 20 m3/h ; HMT maxi 3 m CE</t>
  </si>
  <si>
    <t>20,1 à 28 m3/h ; HMT maxi 3 m CE</t>
  </si>
  <si>
    <t>28,1 à 35 m3/h ; HMT maxi 3 m CE</t>
  </si>
  <si>
    <t>35,1 à 45 m3/h ; HMT maxi 3 m CE</t>
  </si>
  <si>
    <t>0 à 3 m3/h ; HMT maxi 8 m CE</t>
  </si>
  <si>
    <t>3,1 à 6 m3/h ; HMT maxi 8 m CE</t>
  </si>
  <si>
    <t>6,1 à 9 m3/h ; HMT maxi 8 m CE</t>
  </si>
  <si>
    <t>9,1 à 12 m3/h ; HMT maxi 8 m CE</t>
  </si>
  <si>
    <t>12,1 à 16 m3/h ; HMT maxi 8 m CE</t>
  </si>
  <si>
    <t>16,1 à 20 m3/h ; HMT maxi 8 m CE</t>
  </si>
  <si>
    <t>20,1 à 28 m3/h ; HMT maxi 8 m CE</t>
  </si>
  <si>
    <t>28,1 à 35 m3/h ; HMT maxi 8 m CE</t>
  </si>
  <si>
    <t>35,1 à 45 m3/h ; HMT maxi 8 m CE</t>
  </si>
  <si>
    <t>0 à 3 m3/h ; HMT maxi 15 m CE</t>
  </si>
  <si>
    <t>3,1 à 6 m3/h ; HMT maxi 15 m CE</t>
  </si>
  <si>
    <t>6,1 à 9 m3/h ; HMT maxi 15 m CE</t>
  </si>
  <si>
    <t>9,1 à 12 m3/h ; HMT maxi 15 m CE</t>
  </si>
  <si>
    <t>12,1 à 16 m3/h ; HMT maxi 15 m CE</t>
  </si>
  <si>
    <t>16,1 à 20 m3/h ; HMT maxi 15 m CE</t>
  </si>
  <si>
    <t>20,1 à 28 m3/h ; HMT maxi 15 m CE</t>
  </si>
  <si>
    <t>28,1 à 35 m3/h ; HMT maxi 15 m CE</t>
  </si>
  <si>
    <t>35,1 à 45 m3/h ; HMT maxi 15 m CE</t>
  </si>
  <si>
    <t>45,1 à 60 m3/h ; HMT maxi 15 m CE</t>
  </si>
  <si>
    <t>0 à 3 m3/h ; HMT maxi 3 m CE avec variation de vitesse</t>
  </si>
  <si>
    <t>3,1 à 6 m3/h ; HMT maxi 3 m CE avec variation de vitesse</t>
  </si>
  <si>
    <t>6,1 à 9 m3/h ; HMT maxi 3 m CE avec variation de vitesse</t>
  </si>
  <si>
    <t>9,1 à 12 m3/h ; HMT maxi 3 m CE avec variation de vitesse</t>
  </si>
  <si>
    <t>12,1 à 16 m3/h ; HMT maxi 3 m CE avec variation de vitesse</t>
  </si>
  <si>
    <t>16,1 à 20 m3/h ; HMT maxi 3 m CE avec variation de vitesse</t>
  </si>
  <si>
    <t>20,1 à 28 m3/h ; HMT maxi 3 m CE avec variation de vitesse</t>
  </si>
  <si>
    <t>28,1 à 35 m3/h ; HMT maxi 3 m CE avec varation de vitesse</t>
  </si>
  <si>
    <t>35,1 à 45 m3/h ; HMT maxi 3 m CE avec variation de vitesse</t>
  </si>
  <si>
    <t>0 à 3 m3/h ; HMT maxi 8 m CE avec variation de vitesse</t>
  </si>
  <si>
    <t>3,1 à 6 m3/h ; HMT maxi 8 m CE avec variation de vitesse</t>
  </si>
  <si>
    <t>6,1 à 9 m3/h ; HMT maxi 8 m CE avec variation de vitesse</t>
  </si>
  <si>
    <t>9,1 à 12 m3/h ; HMT maxi 8 m CE avec variation de vitesse</t>
  </si>
  <si>
    <t>12,1 à 16 m3/h ; HMT maxi 8 m CE avec variation de vitesse</t>
  </si>
  <si>
    <t xml:space="preserve">16,1 à 20 m3/h ; HMT maxi 8 m CE avec variation de vitesse  </t>
  </si>
  <si>
    <t>20,1 à 28 m3/h ; HMT maxi 8 m CE avec variation de vitesse</t>
  </si>
  <si>
    <t>28,1 à 35 m3/h ; HMT maxi 8 m CE avec variation de vitesse</t>
  </si>
  <si>
    <t>35,1 à 45 m3/h ; HMT maxi 8 m CEavec variation de vitesse</t>
  </si>
  <si>
    <t>0 à 3 m3/h ; HMT maxi 15 m CE avec variation de vitesse</t>
  </si>
  <si>
    <t>3,1 à 6 m3/h ; HMT maxi 15 m CE avec variation de vitesse</t>
  </si>
  <si>
    <t>6,1 à 9 m3/h ; HMT maxi 15 m CE avec variation de vitesse</t>
  </si>
  <si>
    <t>9,1 à 12 m3/h ; HMT maxi 15 m CE avec variation de vitesse</t>
  </si>
  <si>
    <t>12,1 à 16 m3/h ; HMT maxi 15 m CE avec variation de vitesse</t>
  </si>
  <si>
    <t>16,1 à 20 m3/h ; HMT maxi 15 m CE avec variation de vitesse</t>
  </si>
  <si>
    <t>20,1 à 28 m3/h ; HMT maxi 15 m CE avec variation de vitesse</t>
  </si>
  <si>
    <t>28,1 à 35 m3/h ; HMT maxi 15 m CE avec variation de vitesse</t>
  </si>
  <si>
    <t>35,1 à 45 m3/h ; HMT maxi 15 m CE avec variation de vitesse</t>
  </si>
  <si>
    <t>45,1 à 60 m3/h ; HMT maxi 15 m CE avec variation de vitesse</t>
  </si>
  <si>
    <t>remplacement pompe muticellulaire verticale 6 bars avec moteur 1,5 kW</t>
  </si>
  <si>
    <t>calorifuge d'une pompe installée sur eau réfrigérée</t>
  </si>
  <si>
    <r>
      <t xml:space="preserve">Interrupteur crépusculaire 16A 230V 1000lux &gt; seuil luminosité </t>
    </r>
    <r>
      <rPr>
        <sz val="10"/>
        <color indexed="8"/>
        <rFont val="Arial"/>
        <family val="2"/>
      </rPr>
      <t>≤ 2000lux</t>
    </r>
  </si>
  <si>
    <r>
      <t xml:space="preserve">Candelabre ou lanterne Kit complet avec socle à Led IP65 hauteur </t>
    </r>
    <r>
      <rPr>
        <sz val="10"/>
        <color indexed="8"/>
        <rFont val="Arial"/>
        <family val="2"/>
      </rPr>
      <t>≤4m</t>
    </r>
  </si>
  <si>
    <t xml:space="preserve">mise en place de compteur électrique télérelevable monophasé triphasé de  &gt;36 kVA </t>
  </si>
  <si>
    <r>
      <t>Cartouche CO</t>
    </r>
    <r>
      <rPr>
        <vertAlign val="superscript"/>
        <sz val="10"/>
        <rFont val="Arial"/>
        <family val="2"/>
      </rPr>
      <t xml:space="preserve">2 </t>
    </r>
    <r>
      <rPr>
        <sz val="10"/>
        <rFont val="Arial"/>
        <family val="2"/>
      </rPr>
      <t>20gr</t>
    </r>
  </si>
  <si>
    <r>
      <t>Cartouche CO</t>
    </r>
    <r>
      <rPr>
        <vertAlign val="superscript"/>
        <sz val="10"/>
        <rFont val="Arial"/>
        <family val="2"/>
      </rPr>
      <t xml:space="preserve">2 </t>
    </r>
    <r>
      <rPr>
        <sz val="10"/>
        <rFont val="Arial"/>
        <family val="2"/>
      </rPr>
      <t>60gr</t>
    </r>
  </si>
  <si>
    <r>
      <t>Cartouche CO</t>
    </r>
    <r>
      <rPr>
        <vertAlign val="superscript"/>
        <sz val="10"/>
        <rFont val="Arial"/>
        <family val="2"/>
      </rPr>
      <t>2</t>
    </r>
    <r>
      <rPr>
        <sz val="10"/>
        <rFont val="Arial"/>
        <family val="2"/>
      </rPr>
      <t xml:space="preserve"> 80gr</t>
    </r>
  </si>
  <si>
    <r>
      <t>Cartouche CO</t>
    </r>
    <r>
      <rPr>
        <vertAlign val="superscript"/>
        <sz val="10"/>
        <rFont val="Arial"/>
        <family val="2"/>
      </rPr>
      <t xml:space="preserve">2 </t>
    </r>
    <r>
      <rPr>
        <sz val="10"/>
        <rFont val="Arial"/>
        <family val="2"/>
      </rPr>
      <t>100gr</t>
    </r>
  </si>
  <si>
    <r>
      <t>Cartouche CO</t>
    </r>
    <r>
      <rPr>
        <vertAlign val="superscript"/>
        <sz val="10"/>
        <rFont val="Arial"/>
        <family val="2"/>
      </rPr>
      <t xml:space="preserve">2 </t>
    </r>
    <r>
      <rPr>
        <sz val="10"/>
        <rFont val="Arial"/>
        <family val="2"/>
      </rPr>
      <t>150gr</t>
    </r>
  </si>
  <si>
    <r>
      <t>Cartouche CO</t>
    </r>
    <r>
      <rPr>
        <vertAlign val="superscript"/>
        <sz val="10"/>
        <rFont val="Arial"/>
        <family val="2"/>
      </rPr>
      <t xml:space="preserve">2 </t>
    </r>
    <r>
      <rPr>
        <sz val="10"/>
        <rFont val="Arial"/>
        <family val="2"/>
      </rPr>
      <t>200gr</t>
    </r>
  </si>
  <si>
    <r>
      <t>Cartouche CO</t>
    </r>
    <r>
      <rPr>
        <vertAlign val="superscript"/>
        <sz val="10"/>
        <rFont val="Arial"/>
        <family val="2"/>
      </rPr>
      <t>2</t>
    </r>
    <r>
      <rPr>
        <sz val="10"/>
        <rFont val="Arial"/>
        <family val="2"/>
      </rPr>
      <t xml:space="preserve"> 300gr</t>
    </r>
  </si>
  <si>
    <r>
      <t>Boitier CO</t>
    </r>
    <r>
      <rPr>
        <vertAlign val="superscript"/>
        <sz val="10"/>
        <rFont val="Arial"/>
        <family val="2"/>
      </rPr>
      <t>2</t>
    </r>
  </si>
  <si>
    <t>Matériels tous types</t>
  </si>
  <si>
    <t>Tubes en acier noir en distribution intérieure comprenant raccordement aux appareils T3 ou S195T</t>
  </si>
  <si>
    <t>Tube jusqu'à 20/27 mm</t>
  </si>
  <si>
    <t>Tube jusqu'à 26/34 mm</t>
  </si>
  <si>
    <t>Tube jusqu'à 40/49 mm</t>
  </si>
  <si>
    <t>Tube jusqu'à 50/60 mm</t>
  </si>
  <si>
    <t>Tube jusqu'à 66/76 mm</t>
  </si>
  <si>
    <t>Tube jusqu'à 80/90 mm</t>
  </si>
  <si>
    <t>Tube jusqu'à 90/102 mm</t>
  </si>
  <si>
    <t>Tube jusqu'à 102/114 mm</t>
  </si>
  <si>
    <t>Tubes en inox en distribution intérieure ou extérieur comprenant raccordement aux appareils</t>
  </si>
  <si>
    <t>En tube inox jusqu'à 20/27 mm</t>
  </si>
  <si>
    <t>En tube inox jusqu'à 26/34 mm</t>
  </si>
  <si>
    <t>En tube inox jusqu'à 40/49 mm</t>
  </si>
  <si>
    <t>En tube inox jusqu'à 66/76 mm</t>
  </si>
  <si>
    <t>En tube inox jusqu'à 80/90 mm</t>
  </si>
  <si>
    <t>En tube inox jusqu'à 90/102 mm</t>
  </si>
  <si>
    <t>Tubes en cuivre écroui comprenant raccordement aux appareils</t>
  </si>
  <si>
    <t>En tube de 8/10 mm au 10/12 mm</t>
  </si>
  <si>
    <t>En tube de 12/14 mm au 16/18 mm</t>
  </si>
  <si>
    <t>En tube de 20/22 mm au 26/28 mm</t>
  </si>
  <si>
    <t>En tube de 30/32 mm au 40/42 mm</t>
  </si>
  <si>
    <t>Tubes en cuivre autoprotégé noyé en chape ou en dallage comprenant raccordement aux appareils</t>
  </si>
  <si>
    <t>En tube de 8/10 mm au 14/16 mm</t>
  </si>
  <si>
    <t>En tube de 16/18 mm au 26/28 mm</t>
  </si>
  <si>
    <t>Canalisation en polyéthylène comprenant raccordement aux appareils</t>
  </si>
  <si>
    <t>En polyéthylène réticulé de 12 à 20 dans gaine annelée pour distribution EF ou EC</t>
  </si>
  <si>
    <t>En polyéthylène réticulé de 25 à 32 dans gaine annelée pour distribution EF ou EC</t>
  </si>
  <si>
    <t>En polyéthylène réticulé de 40 à 50 dans gaine annelée pour distribution EF ou EC</t>
  </si>
  <si>
    <t>Canalisation en fonte comprenant raccordement aux appareils</t>
  </si>
  <si>
    <t>En fonte diamètre 75 mm</t>
  </si>
  <si>
    <t>En fonte diamètre 100 mm</t>
  </si>
  <si>
    <t>En fonte diamètre 125 mm</t>
  </si>
  <si>
    <t>En fonte diamètre 150 mm</t>
  </si>
  <si>
    <t>En fonte diamètre 200 mm</t>
  </si>
  <si>
    <t>Té ou culotte en fonte seul comprenant raccordement aux canalisations</t>
  </si>
  <si>
    <t>Canalisations en PVC comprenant raccordement aux appareils</t>
  </si>
  <si>
    <t>En PVC jusqu'au diamètre 100 mm</t>
  </si>
  <si>
    <t>En PVC diamètre de 110  à 125 mm</t>
  </si>
  <si>
    <t>En PVC diamètre de 140 à 200 mm</t>
  </si>
  <si>
    <t>Té ou culotte en PVC seul comprenant raccordement aux canalisations</t>
  </si>
  <si>
    <t>En PVC jusqu'au diamètre 63 mm</t>
  </si>
  <si>
    <t>En PVC diamètre de 75 à 125 mm</t>
  </si>
  <si>
    <t>Canalisations pour eau glacée type KRYOCLIM</t>
  </si>
  <si>
    <t>Tube en DN 20 à 25</t>
  </si>
  <si>
    <t>Tube en DN 32</t>
  </si>
  <si>
    <t>Tube en DN 40</t>
  </si>
  <si>
    <t>Tube en DN 50</t>
  </si>
  <si>
    <t>Tube en DN 63</t>
  </si>
  <si>
    <t>Tube en DN 75</t>
  </si>
  <si>
    <t>Tube en DN 90</t>
  </si>
  <si>
    <t>Raccordement (coudes, té, manchon…) pour eau glacée type KRYOCLIM</t>
  </si>
  <si>
    <t>Raccord en DN 20 à 25</t>
  </si>
  <si>
    <t>Raccord en DN 32</t>
  </si>
  <si>
    <t>Raccord en DN 40</t>
  </si>
  <si>
    <t>Raccord en DN 50</t>
  </si>
  <si>
    <t>Raccord en DN 63</t>
  </si>
  <si>
    <t>Raccord en DN 75</t>
  </si>
  <si>
    <t>Raccord en DN 90</t>
  </si>
  <si>
    <t>Canalisations préisolée en tube acier type T3 ou S195T  ( fourniture et pose, compris coupes, soudure, pièces de raccord et réalisation des manchons)</t>
  </si>
  <si>
    <t>Tube acier noir préisolé posé en tranchée, diamètre intérieur 20 mm</t>
  </si>
  <si>
    <t>Tube acier noir préisolé posé en tranchée, diamètre intérieur 26 mm</t>
  </si>
  <si>
    <t>Tube acier noir préisolé posé en tranchée, diamètre intérieur 33 mm</t>
  </si>
  <si>
    <t>Tube acier noir préisolé posé en tranchée, diamètre intérieur 40 mm</t>
  </si>
  <si>
    <t>Tube acier noir préisolé posé en tranchée, diamètre intérieur 50 mm</t>
  </si>
  <si>
    <t>Tube acier noir préisolé posé en tranchée diamètre intérieur 70 mm</t>
  </si>
  <si>
    <t>Tube acier noir préisolé posé en tranchée, diamètre intérieur 82 mm</t>
  </si>
  <si>
    <t>Coude tout type acier préisolé posé en tranchée,diamètre intérieur 20 mm</t>
  </si>
  <si>
    <t>Coude tout type acier préisolé posé en tranchée,diamètre intérieur 26 mm</t>
  </si>
  <si>
    <t>Coude tout type acier préisolé posé en tranchée,diamètre intérieur 33 mm</t>
  </si>
  <si>
    <t>Coude tout type acier préisolé posé en tranchée,diamètre intérieur 40 mm</t>
  </si>
  <si>
    <t>Coude tout type acier préisolé posé en tranchée,diamètre intérieur 50 mm</t>
  </si>
  <si>
    <t>Coude tout type acier préisolé posé en tranchée,diamètre intérieur 70 mm</t>
  </si>
  <si>
    <t>Coude tout type acier préisolé posé en tranchée,diamètre intérieur 82 mm</t>
  </si>
  <si>
    <t>Canalisations préisolée en tube polyéthylène ( fourniture et pose, compris coupes, soudure et pièces de raccord)</t>
  </si>
  <si>
    <t>Tube polyéthylène préisolé posé en tranchée, diamètre intérieur 20 mm</t>
  </si>
  <si>
    <t>Tube polyéthylène préisolé posé en tranchée, diamètre intérieur 26 mm</t>
  </si>
  <si>
    <t>Tube polyéthylène préisolé posé en tranchée, diamètre intérieur 33 mm</t>
  </si>
  <si>
    <t>Tube polyéthylène préisolé posé en tranchée, diamètre intérieur 40 mm</t>
  </si>
  <si>
    <t>Tube polyéthylène préisolé posé en tranchée, diamètre intérieur 50 mm</t>
  </si>
  <si>
    <t>Tube polyéthylène préisolé posé en tranchée diamètre intérieur 70 mm</t>
  </si>
  <si>
    <t>Tube polyéthylène préisolé posé en tranchée, diamètre intérieur 82 mm</t>
  </si>
  <si>
    <t>Coude tout type polyéthylène préisolé posé en tranchée,diamètre intérieur 20 mm</t>
  </si>
  <si>
    <t>Coude tout type polyéthylène préisolé posé en tranchée,diamètre intérieur 26 mm</t>
  </si>
  <si>
    <t>Coude tout type polyéthylène préisolé posé en tranchée,diamètre intérieur 33 mm</t>
  </si>
  <si>
    <t>Coude tout type polyéthylène préisolé posé en tranchée,diamètre intérieur 40 mm</t>
  </si>
  <si>
    <t>Coude tout type polyéthylène préisolé posé en tranchée,diamètre intérieur 50 mm</t>
  </si>
  <si>
    <t>Coude tout type polyéthylène préisolé posé en tranchée,diamètre intérieur 70 mm</t>
  </si>
  <si>
    <t>Coude tout type polyéthylène préisolé posé en tranchée,diamètre intérieur 82 mm</t>
  </si>
  <si>
    <t>Calorifugeage de tuyauterie traditionnel par coquilles de laine minérale de 30 à 50 mm et revêtement PVC M1</t>
  </si>
  <si>
    <t>Sur tubes de 18 à 70 mm</t>
  </si>
  <si>
    <t>Sur tubes de 76 à 90 mm</t>
  </si>
  <si>
    <t>Sur tubes de 114  à 133 mm</t>
  </si>
  <si>
    <t>Calorifugeage de tuyauterie traditionnel par coquilles de laine minérale 30 à 50 mm et revêtement ISOXAL</t>
  </si>
  <si>
    <t>Calorifugeage de tuyauterie traditionnel par coquilles de Styrofoam 30 à 50 mm et revêtement PVC M1</t>
  </si>
  <si>
    <t>Calorifugeage de tuyauterie traditionnel par coquilles de Styrofoam 30 à 50 mm et revêtement ISOXAL</t>
  </si>
  <si>
    <t>Calorifugeage de tuyauterie par manchon de mousse de caoutchouc classement M1</t>
  </si>
  <si>
    <t>Sur tubes de diamètre 12/17 à 26/34</t>
  </si>
  <si>
    <t>Sur tubes de diamètre 33/42 à 40/49</t>
  </si>
  <si>
    <t>Sur tubes de diamètre 50/60 à 70/76</t>
  </si>
  <si>
    <t>Sur tubes de diamètre 82/89 à 106/114</t>
  </si>
  <si>
    <t xml:space="preserve">Calorifugeage de tuyauterie traditionnel par coquilles revêtement métallique tôle  6/10° ISOXAL + laine de roche épaisseur isolant 30 mm à 50 mm </t>
  </si>
  <si>
    <t>Sur tubes de 18 à 34 mm</t>
  </si>
  <si>
    <t>Sur tubes de 42 à 90 mm</t>
  </si>
  <si>
    <t>Calorifugeage de tuyauterie traditionnel par gaines mousse anti condensation épaisseur de 9 mm</t>
  </si>
  <si>
    <t>Sur tubes jusqu'à 16 mm</t>
  </si>
  <si>
    <t>Sur tubes de 18 à 20 mm</t>
  </si>
  <si>
    <t>Sur tubes de 21 à 22 mm</t>
  </si>
  <si>
    <t>Sur tubes de 27 à 28 mm</t>
  </si>
  <si>
    <t>Sur tubes de 32 à 34 mm</t>
  </si>
  <si>
    <t>Sur tubes de 42 à 49 mm</t>
  </si>
  <si>
    <t>Sur tubes de 60 à 70 mm</t>
  </si>
  <si>
    <t>Vannes pré-calorifugées par gaines mousse anti condensation épaisseur de 9 mm</t>
  </si>
  <si>
    <t>Installation de vanne 1/4 de tour précalorifugée sur réseau enterré diamètre 26 x 34</t>
  </si>
  <si>
    <t>Installation de vanne 1/4 de tour précalorifugée sur réseau enterré diamètre 33 x 42</t>
  </si>
  <si>
    <t>Installation de vanne 1/4 de tour précalorifugée sur réseau enterré diamètre 40 x 49</t>
  </si>
  <si>
    <t>Installation de vanne 1/4 de tour précalorifugée sur réseau enterré diamètre 50 x 60</t>
  </si>
  <si>
    <t>Installation de vanne 1/4 de tour précalorifugée sur réseau enterré diamètre 66 x 76</t>
  </si>
  <si>
    <t>Installation de vanne 1/4 de tour précalorifugée sur réseau enterré diamètre 80 x 90</t>
  </si>
  <si>
    <t>Installation de vanne 1/4 de tour précalorifugée sur réseau enterré diamètre 102 x 114</t>
  </si>
  <si>
    <t>Installation de vanne 1/4 de tour précalorifugée sur réseau enterré diamètre 112 x 125</t>
  </si>
  <si>
    <t>Installation de vanne 1/4 de tour précalorifugée sur réseau enterré diamètre 121 x 133</t>
  </si>
  <si>
    <t>Installation de vanne 1/4 de tour précalorifugée sur réseau enterré diamètre 136 x 150</t>
  </si>
  <si>
    <t>Calorifuge d'accessoires (tés, coudes…) sur tuyauterie pré-isolée</t>
  </si>
  <si>
    <t>Recherche de fuite sur réseau enterré et non enterré eau potable par mise en place d'un débimètre à impulsion sur compteur principal, à la journée</t>
  </si>
  <si>
    <t>Recherche de fuite sur réseau enterré par méthode de acoustique et corrélative, à l'heure</t>
  </si>
  <si>
    <t>Recherche de fuite sur réseau enterré par méthode de acoustique et corrélative, à la journée</t>
  </si>
  <si>
    <t>TUYAUTERIES CHAUFFAGE ( fourniture et pose, compris coupes et façonnages divers ainsi que toutes fixations, coudes, culottes, tés et pièces de raccord)</t>
  </si>
  <si>
    <t>Vannes</t>
  </si>
  <si>
    <t>vanne d'équilibrage DN 15</t>
  </si>
  <si>
    <t>vanne d'équilibrage DN 20 à DN 32</t>
  </si>
  <si>
    <t>vanne d'équilibrage DN 40 à DN 50</t>
  </si>
  <si>
    <t>vanne d'équilibrage DN 50 à DN 80</t>
  </si>
  <si>
    <t>vanne d'équilibrage DN 100</t>
  </si>
  <si>
    <t>Vanne 2 voies motorisable diamètre 20/27 ou 26/34 à papillon pour régulation d'installation de chauffage</t>
  </si>
  <si>
    <t>Vanne 2 voies motorisable diamètre 33/42 ou 40/49 à papillon pour régulation d'installation de chauffage</t>
  </si>
  <si>
    <t>Vanne 2 voies motorisable diamètre 50/60 ou 66/76 à papillon pour régulation d'installation de chauffage</t>
  </si>
  <si>
    <t>Vanne 3 voies motorisable diamètre 20/27 ou 26/34 à soupape pour régulation d'installation de chauffage</t>
  </si>
  <si>
    <t>Vanne 3 voies motorisable diamètre 33/42 ou 40/49 à soupape pour régulation d'installation de chauffage</t>
  </si>
  <si>
    <t>Vanne 3 voies motorisable diamètre 50/60 ou 66/76 à soupape pour régulation d'installation de chauffage</t>
  </si>
  <si>
    <t>Vanne 3 voies motorisable diamètre 20/27 ou 26/34 à secteur pour régulation d'installation de chauffage</t>
  </si>
  <si>
    <t>Vanne 3 voies motorisable diamètre 33/42 ou 40/49 à secteur pour régulation d'installation de chauffage</t>
  </si>
  <si>
    <t>Vanne 3 voies motorisable diamètre 50/60 ou 66/76 à secteur pour régulation d'installation de chauffage</t>
  </si>
  <si>
    <t>Vanne à passage direct posée sur tube fer 12/17 à 26/34 mm</t>
  </si>
  <si>
    <t>Vanne à passage direct posée sur tube fer 33/42 ou 40/49 mm</t>
  </si>
  <si>
    <t>Vanne à passage direct posée sur tube fer 50/60 ou 66/76 mm</t>
  </si>
  <si>
    <t>Vanne à passage direct posée sur tube fer 80/90 ou 102/114 mm</t>
  </si>
  <si>
    <t>Vanne à passage direct posée sur tube fer 125/133 ou 150/159 mm</t>
  </si>
  <si>
    <t>Disconnecteurs ( panoplie complète y compris tuyauterie maxi 1 m., vannes, filtre, évacuation)</t>
  </si>
  <si>
    <t>Disconnecteur à zone de pression réduite non contrôlable diamètre 15/21 à 20/27</t>
  </si>
  <si>
    <t>Disconnecteur à zone de pression réduite contrôlable diamètre 15/21 à 26/34</t>
  </si>
  <si>
    <t>Disconnecteur à zone de pression réduite contrôlable diamètre 26/34 à 33/42</t>
  </si>
  <si>
    <t>Disconnecteur à zone de pression réduite contrôlable diamètre 40/49 à 66/76</t>
  </si>
  <si>
    <t>Disconnecteur à zone de pression réduite contrôlable diamètre 70/76 à 106/114</t>
  </si>
  <si>
    <t>Disconnecteur à zone de pression réduite contrôlable diamètre 200</t>
  </si>
  <si>
    <t xml:space="preserve">TUBES CUIVRE ACIER ET PVC </t>
  </si>
  <si>
    <t>Pose des tuyauteries selon les règles de l'art, y compris toutes sujétions de mise en oeuvre : coudes, tés, soudage ou brasage, supportages... Non compris calorifuge,</t>
  </si>
  <si>
    <t>TUBE CUIVRE écroui ou recuit</t>
  </si>
  <si>
    <t>diamètre 8x10</t>
  </si>
  <si>
    <t>diamètre 10x12</t>
  </si>
  <si>
    <t>diamètre 12x14</t>
  </si>
  <si>
    <t>diamètre 14x16</t>
  </si>
  <si>
    <t>diamètre 16x18</t>
  </si>
  <si>
    <t>diamètre 18x20</t>
  </si>
  <si>
    <t>diamètre 20x22</t>
  </si>
  <si>
    <t>diamètre 26x28</t>
  </si>
  <si>
    <t>diamètre 30x32</t>
  </si>
  <si>
    <t>diamètre 34x36</t>
  </si>
  <si>
    <t>diamètre 38x40</t>
  </si>
  <si>
    <t>diamètre 40x42</t>
  </si>
  <si>
    <t>diamètre 50x52</t>
  </si>
  <si>
    <t>Dépose des tubes cuivre sans réemploi</t>
  </si>
  <si>
    <t>ACIER GALVANISE</t>
  </si>
  <si>
    <t>diamètre 12x17</t>
  </si>
  <si>
    <t>diamètre 15x21</t>
  </si>
  <si>
    <t>diamètre 20x27</t>
  </si>
  <si>
    <t>diamètre 26x34</t>
  </si>
  <si>
    <t>diamètre 33x42</t>
  </si>
  <si>
    <t>diamètre 40x49</t>
  </si>
  <si>
    <t>diamètre 50x60</t>
  </si>
  <si>
    <t>diamètre 66x76</t>
  </si>
  <si>
    <t>Dépose des tubes acier sans réemploi</t>
  </si>
  <si>
    <t>ACIER NOIR suivant EN10-255-L avec soudure et EN10-255-M sans soudure</t>
  </si>
  <si>
    <t>Tube noir acier S195T tube courant y compris l'ensemble des raccords nécessaires et toutes sujétions</t>
  </si>
  <si>
    <t>tube noir  DN 15</t>
  </si>
  <si>
    <t>tube noir  DN 20</t>
  </si>
  <si>
    <t>tube noir  DN 25</t>
  </si>
  <si>
    <t>tube noir  DN 32</t>
  </si>
  <si>
    <t>tube noir  DN 40</t>
  </si>
  <si>
    <t>tube noir  DN 50</t>
  </si>
  <si>
    <t>ACIER NOIR suivant EN10-216-1</t>
  </si>
  <si>
    <t>Tube noir acier P235-TR2 sans soudure y compris l'ensemble des raccords nécessaires et toutes sujétions</t>
  </si>
  <si>
    <t>tube noir  DN 65</t>
  </si>
  <si>
    <t>tube noir  DN 80</t>
  </si>
  <si>
    <t>tube noir  DN 100</t>
  </si>
  <si>
    <t>tube noir  DN 125</t>
  </si>
  <si>
    <t>tube noir  DN 150</t>
  </si>
  <si>
    <t>Peinture antirouille de tuyauteries acier prix par ml et par couche</t>
  </si>
  <si>
    <t>Peinture antirouille de surfaces planes acier, prix par m² et par couche</t>
  </si>
  <si>
    <t>Tubes PVC évacuation comprenant fourniture et pose, fixation toutes les façons :</t>
  </si>
  <si>
    <t>diamètre 25</t>
  </si>
  <si>
    <t>diamètre 32</t>
  </si>
  <si>
    <t>diamètre 40</t>
  </si>
  <si>
    <t>diamètre 50</t>
  </si>
  <si>
    <t>diamètre 63</t>
  </si>
  <si>
    <t>diamètre 75</t>
  </si>
  <si>
    <t>diamètre 90</t>
  </si>
  <si>
    <t>diamètre 100</t>
  </si>
  <si>
    <t>diamètre 110</t>
  </si>
  <si>
    <t>dépose des tubes PVC évacuation sans réemploi</t>
  </si>
  <si>
    <t>Tubes PVC pression de service 10 bars y compris toutes sujétions de mise en oeuvre</t>
  </si>
  <si>
    <t>Dépose des tubes PVC pression sans réemploi</t>
  </si>
  <si>
    <t>Calorifugeage des tuyauteries eau glacée par coquilles de styrofoam et film pvc :</t>
  </si>
  <si>
    <t>sur tube de diamètre 18 à 20</t>
  </si>
  <si>
    <t>sur tube de diamètre 21 à 22</t>
  </si>
  <si>
    <t>sur tube de diamètre 27 à 28</t>
  </si>
  <si>
    <t>sur tube de diamètre 32 à 34</t>
  </si>
  <si>
    <t>sur tube de diamètre 42</t>
  </si>
  <si>
    <t>sur tube de diamètre 49</t>
  </si>
  <si>
    <t>sur tube de diamètre 60</t>
  </si>
  <si>
    <t>sur tube de diamètre 70</t>
  </si>
  <si>
    <t>sur tube de diamètre 76</t>
  </si>
  <si>
    <t>sur tube de diamètre 90</t>
  </si>
  <si>
    <t>sur tube de diamètre 114</t>
  </si>
  <si>
    <t>sur tube de diamètre 133</t>
  </si>
  <si>
    <t>sur tube de diamètre 159</t>
  </si>
  <si>
    <t>supplément pour calorifugeage en local technique</t>
  </si>
  <si>
    <t>supplément pour calorifugeage en vide sanitaire</t>
  </si>
  <si>
    <t>supplément pour calorifugeage au-dessus de 3 m de hauteur</t>
  </si>
  <si>
    <t>Calorifugeage des tuyaux par coquilles de laine minérale revêtement film pvc</t>
  </si>
  <si>
    <t>sur tube de diamètre 139,7</t>
  </si>
  <si>
    <t>sur tube de diamètre 168,3</t>
  </si>
  <si>
    <t>sur tube de diamètre 193,7</t>
  </si>
  <si>
    <t>supplément pour calorifugeage avec protection flin-koat</t>
  </si>
  <si>
    <t>habillage de calorifuge existant au moyen de film pvc</t>
  </si>
  <si>
    <t>habillage de calorifuge existant au moyen de tôle isoxal</t>
  </si>
  <si>
    <t>calorifugeage de réservoirs, 40mm laine de verre + tôle isoxal</t>
  </si>
  <si>
    <t>Calorifugeage des tuyaux par tubes d'isolant mousse Armaflex épaisseur 19 mm</t>
  </si>
  <si>
    <t>sur tube de diamètre 21 à 25</t>
  </si>
  <si>
    <t>sur tube de diamètre 26 à 28</t>
  </si>
  <si>
    <t>Protection contre le gel des tuyaux par ruban chauffant autorégulant :</t>
  </si>
  <si>
    <t>ruban chauffant</t>
  </si>
  <si>
    <t>alimentation électrique</t>
  </si>
  <si>
    <t>thermostat</t>
  </si>
  <si>
    <t>terminaison</t>
  </si>
  <si>
    <t>Vanne d'isolement à boisseau sphérique à passage intégral, montage sur tube cuivre ou acier, un raccord démontable</t>
  </si>
  <si>
    <t>diamètre 15</t>
  </si>
  <si>
    <t>diamètre 20</t>
  </si>
  <si>
    <t>diamètre 60</t>
  </si>
  <si>
    <t>diamètre 65</t>
  </si>
  <si>
    <t>diamètre 80</t>
  </si>
  <si>
    <t>Vanne de réglage compris prise de mesures, raccords démontables :</t>
  </si>
  <si>
    <t>TUYAUTERIES</t>
  </si>
  <si>
    <t>Fourniture et pose de tuyauterie "airline" /   Pression de service ≤12,5b de Ø 25mm</t>
  </si>
  <si>
    <t>Ø 32mm</t>
  </si>
  <si>
    <t>Ø 50mm</t>
  </si>
  <si>
    <t>Ø 80 mm</t>
  </si>
  <si>
    <t>Ø 100mm</t>
  </si>
  <si>
    <t>Fourniture et pose de tuyauterie inox 304L - épaisseur 2 mm - dimensions en diamètres extérieurs</t>
  </si>
  <si>
    <t>Ø ext 17,2 mm</t>
  </si>
  <si>
    <t>Ø ext 21,3 mm</t>
  </si>
  <si>
    <t>Ø ext 26,9 mm</t>
  </si>
  <si>
    <t>Ø ext 33,7 mm</t>
  </si>
  <si>
    <t>Ø ext 42,4 mm</t>
  </si>
  <si>
    <t>Ø ext 48,3 mm</t>
  </si>
  <si>
    <t>Ø ext 60,3 mm</t>
  </si>
  <si>
    <t>Ø ext 76,1 mm</t>
  </si>
  <si>
    <t>Ø ext 88,9 mm</t>
  </si>
  <si>
    <t>Ø ext 114,3 mm</t>
  </si>
  <si>
    <t>Ø &lt; 18 mm - ép. 1 mm</t>
  </si>
  <si>
    <t>Ø &lt; 28 mm - ép. 1,2 mm</t>
  </si>
  <si>
    <t>Ø &lt; 54 mm - ép. 1,5 mm</t>
  </si>
  <si>
    <t>Ø &lt; 108 mm - ép. 2 mm</t>
  </si>
  <si>
    <t>Flexible / 0 &lt; Ø &lt; 30mm sur réseau BP</t>
  </si>
  <si>
    <t>Purge automatique sur réseau BP</t>
  </si>
  <si>
    <t>Tuyau souple PVC renforcé couleur cristal</t>
  </si>
  <si>
    <t xml:space="preserve"> Ø 8 mm</t>
  </si>
  <si>
    <t>Ø 10 mm</t>
  </si>
  <si>
    <t>Ø 13 mm</t>
  </si>
  <si>
    <t>Ø 16 mm</t>
  </si>
  <si>
    <t>Ø 19 mm</t>
  </si>
  <si>
    <t>Réseau "STAUBLI"</t>
  </si>
  <si>
    <t>raccord Rcs 06, G1/4</t>
  </si>
  <si>
    <t>raccord Rcs 06, G3/8</t>
  </si>
  <si>
    <t>raccord Rcs 06, G1/2</t>
  </si>
  <si>
    <t>raccord Rcs 06, G3/4</t>
  </si>
  <si>
    <t>raccord Rcs 08, G1/4</t>
  </si>
  <si>
    <t>raccord Rcs 08, G3/8</t>
  </si>
  <si>
    <t>raccord Rcs 08, G1/2</t>
  </si>
  <si>
    <t>raccord Rcs 08, G3/4</t>
  </si>
  <si>
    <t>raccord Rcs 11, G1/4</t>
  </si>
  <si>
    <t>raccord Rcs 11, G3/8</t>
  </si>
  <si>
    <t>raccord Rcs 11, G1/2</t>
  </si>
  <si>
    <t>raccord Rcs 11, G3/4</t>
  </si>
  <si>
    <t>Unité de soufflage "hélico-jet" avec soufflette Delta</t>
  </si>
  <si>
    <t>Filtre régulateur</t>
  </si>
  <si>
    <t>Lubrificateur</t>
  </si>
  <si>
    <t>Enrouleur automatique de tuyau caoutchouc ETF (boitier fermé)</t>
  </si>
  <si>
    <t>Fournitures diverses sur réseau Haute Pression :</t>
  </si>
  <si>
    <t xml:space="preserve"> • détenteurIMF et filtre</t>
  </si>
  <si>
    <t xml:space="preserve"> • soupape de sécurité S30 et S30-1</t>
  </si>
  <si>
    <t xml:space="preserve"> • kit de joint pour détendeur </t>
  </si>
  <si>
    <t xml:space="preserve"> • Filtre IMF </t>
  </si>
  <si>
    <t xml:space="preserve"> • Bloc de raccordement 1 entrée / 3 sorties</t>
  </si>
  <si>
    <t xml:space="preserve"> • Té de raccordement HP</t>
  </si>
  <si>
    <t xml:space="preserve"> • Bloc support de manomètre</t>
  </si>
  <si>
    <t xml:space="preserve"> • Kit de joint pour filtre 1545</t>
  </si>
  <si>
    <t xml:space="preserve"> • Kit de joint pour soupape de sécurité</t>
  </si>
  <si>
    <t xml:space="preserve">Dépose et repose d'un réseau d'air comprimé existant </t>
  </si>
  <si>
    <t xml:space="preserve">Dépose et repose d'un réseau d'air comprimé basse pression </t>
  </si>
  <si>
    <t xml:space="preserve">Dépose et repose d'un réseau d'air comprime haute pression </t>
  </si>
  <si>
    <t>Fourniture et pose de tubes inox serti conformes à norme EN 10312 type VSH Xpress inoxydable -dimensions en diamètres maxi X épaisseur</t>
  </si>
  <si>
    <r>
      <t xml:space="preserve">dépollution d'une armoire BT </t>
    </r>
    <r>
      <rPr>
        <sz val="10"/>
        <color indexed="8"/>
        <rFont val="Arial"/>
        <family val="2"/>
      </rPr>
      <t>≤ 50 départs</t>
    </r>
  </si>
  <si>
    <t>EAU CHAUDE SANITAIRE</t>
  </si>
  <si>
    <t>Production d'eau chaude sanitaire</t>
  </si>
  <si>
    <t>(chauffe-eau électrique mural ou sur socle posé avec groupe de sécurité, thermostat, accessoires de fixations et joints y compris alimentations eau avec tuyau cuivre)</t>
  </si>
  <si>
    <t>Chauffe eau 15 l, chauffe rapide</t>
  </si>
  <si>
    <t>Chauffe eau 50 l, chauffe normale</t>
  </si>
  <si>
    <t>Chauffe eau 100 l, chauffe normale</t>
  </si>
  <si>
    <t>Chauffe eau 200 l, chauffe normale</t>
  </si>
  <si>
    <t>Chauffe eau 300 l, chauffe normale</t>
  </si>
  <si>
    <t>Chauffe eau 500 l, chauffe normale</t>
  </si>
  <si>
    <t>installation d'un chauffe eau mixte (électrique + réchauffeur) capacité 500 litres</t>
  </si>
  <si>
    <t>installation d'un chauffe eau mixte (électrique + réchauffeur) capacité 1000 litres</t>
  </si>
  <si>
    <t>installation d'un chauffe eau mixte (électrique + réchauffeur) capacité 2000 litres</t>
  </si>
  <si>
    <t>installation d'un chauffe eau mixte (électrique + réchauffeur) capacité 3000 litres</t>
  </si>
  <si>
    <t>installation d'un traitement d'eau par pompe doseuse et réservoir pvc 100 litres, y compris alimentation électrique</t>
  </si>
  <si>
    <t xml:space="preserve">réalisation d'un choc chloré sur installation d'eau chaude sanitaire, capacité jusqu'à 1000 litres </t>
  </si>
  <si>
    <t>réalisation d'un choc chloré sur installation d'eau chaude sanitaire capacité jusqu'à 5000 litres</t>
  </si>
  <si>
    <t>pose d'une manchette échantillon sur tuyauterie d'eau chaude sanitaire diamètre jusqu'à 50 x 60</t>
  </si>
  <si>
    <t>désinfection d'un ballon d'eau chaude sanitaire par nettoyeur haute pression et aseptisant ; capacité jusqu'à 1000 litres</t>
  </si>
  <si>
    <t>désinfection d'un ballon d'eau chaude sanitaire par nettoyeur haute pression et aseptisant ; capacité jusqu'à 3000 litres</t>
  </si>
  <si>
    <t>installation d'une sécurité température sur départ eau chaude sanitaire, réarmement manuel</t>
  </si>
  <si>
    <t>installation d'un mitigeur électronique sur départ eau chaude sanitaire diamètre 20 x 27</t>
  </si>
  <si>
    <t>installation d'un mitigeur électronique sur départ eau chaude sanitaire diamètre 26 x 34</t>
  </si>
  <si>
    <t>installation d'un mitigeur électronique sur départ eau chaude sanitaire diamètre 33 x 42</t>
  </si>
  <si>
    <t>installation d'un mitigeur électronique sur départ eau chaude sanitaire diamètre 40 x 49</t>
  </si>
  <si>
    <t xml:space="preserve">installation d'un mitigeur thermostatique réglable diamètre 15 x 21 </t>
  </si>
  <si>
    <t>installation d'un mitigeur thermostatique réglable diamètre 20 x 27</t>
  </si>
  <si>
    <t>installation d'un mitigeur thermostatique réglable diamètre 26 x 34</t>
  </si>
  <si>
    <t>installation d'un mitigeur thermostatique réglable diamètre 33 x 42</t>
  </si>
  <si>
    <t>installation d'une soupape 15 x 21 tarrée 6 bars et plombée avec évcuation à l'égout sur ballon d'eau chaude sanitaire</t>
  </si>
  <si>
    <t>installation d'une soupape 20 x 27 tarrée 6 bars et plombée avec évcuation à l'égout sur ballon d'eau chaude sanitaire</t>
  </si>
  <si>
    <t>installation d'une soupape 26 x 34 tarrée 6 bars et plombée avec évcuation à l'égout sur ballon d'eau chaude sanitaire</t>
  </si>
  <si>
    <t>installation d'une soupape 33 x 42 tarrée 6 bars et plombée avec évcuation à l'égout sur ballon d'eau chaude sanitaire</t>
  </si>
  <si>
    <t>installation d'un entonnoir de récupération d'évacuation de soupape avec 1 m de tube d'évacuation</t>
  </si>
  <si>
    <t>installation d'un vase d'expansion spécial eau chaude sanitaire sur entrée ballon de production</t>
  </si>
  <si>
    <t>installation d'une manchette témoin entre brides sur tuyauterie eau chaude sanitaire DN 20 à 50</t>
  </si>
  <si>
    <t>chauffe eau thermodynamique 300L</t>
  </si>
  <si>
    <t>installation d'un thermomètre à plongeur sur tuyauterie d'eau chaude sanitaire</t>
  </si>
  <si>
    <t>installation d'un thermomètre applique sur tuyauterie d'eau chaude sanitaire</t>
  </si>
  <si>
    <t>désinfection de pommes de douches en prévention du risque légionelle pour 50 douches sur un même site</t>
  </si>
  <si>
    <t>pour dix douches supplémentaires</t>
  </si>
  <si>
    <t>désinfection de mousseurs de lavabos pour 50 lavabos sur un même site</t>
  </si>
  <si>
    <t>pour dix mousseurs supplémentaires</t>
  </si>
  <si>
    <t>création d'un robinet de prise de prélèvements sur circuit d'eau chaude sanitaire</t>
  </si>
  <si>
    <t>installation d'un raccord union sur tuyauterie de ballon pour faciliter la dépose avant nettoyage</t>
  </si>
  <si>
    <t>installation d'un robinet de puisage à nez fileté pour raccordement d'un jet de lavage</t>
  </si>
  <si>
    <t>installation d'un lave mains en local technique avec robinetterie, alimentaion d'eau et vidange</t>
  </si>
  <si>
    <t>installation d'un purgeur sur ballon d'eau chaude sanitaire avec vanne d'isolement 1/4 de tour</t>
  </si>
  <si>
    <t>dito pour dix points et plus de prélèvement sur un même site (prix par point)</t>
  </si>
  <si>
    <t>Création d'un carnet sanitaire pour installation de production et distribution d'ecs, y compris relevé schéma de distribution, recherche bras morts et consignation résultats d'analyses.</t>
  </si>
  <si>
    <t>INSTALLATION DE CHAUFFAGE</t>
  </si>
  <si>
    <t>(les chaudières comprennent : • le corps de chauffe en fonte ou en acier, avec buse de fumée; • le réservoir en acier inoxydable pour chaudière à production d'ECS; • la jaquette en tôle laquée calorifugée avec enveloppe calorifugée pour le réservoir; • la vanne mélangeuse 3 voies pour chaud. à production d'ECS; • le tableau de commande électrique précâblé; • le brûleur gaz ou fuel domestique; • le montage des éléments livrés avec la chaudière; • les raccordements circuit chauffage et éventuellement sanitaire jusqu'aux canalisations en attente (maxi 15 m), le circuit des combustibles, l'alimentation eau froide avec robinets et disconnecteur les vidanges, l'alimentation électrique avec disjoncteur général, le raccordement sur l'évacuation de fumées</t>
  </si>
  <si>
    <t>Chaudières murales gaz à haut rendement optimisé, comprenant la réalisation des collecteurs de départ et de retour chauffage en tube noir sur 2 m linéaires, l'alimentation en EF et le départ chauffage / ECS en tube cuivre sur 2 m linéaire et liaison de la vidange à un point collecteur, mise en service</t>
  </si>
  <si>
    <t>Pour chauffage seul, puissance de 8 à 36 kW allumage par veilleuse évacuation par cheminée</t>
  </si>
  <si>
    <t>Mixte pour chauffage et eau chaude, puissance de 8 à 36 kW allumage par veilleuse évacuation par cheminée</t>
  </si>
  <si>
    <t>Mixte instantanée, puissance de 8 à 32 kW allumage électronique évacuation par cheminée</t>
  </si>
  <si>
    <t>Mixte avec ballon ECS incorporé tous volumes, puissance 23 kW, allumage électronique évacuation cheminée</t>
  </si>
  <si>
    <t>Mixte avec ballon ECS incorporé tous volumes, puissance 23 kW ballon 80 l à 120 l, allumage électronique évacuation VMC</t>
  </si>
  <si>
    <t>Fourniture et pose d'une chaudière fonte ou acier, chauffage seul au gaz, air soufflé, mise en service</t>
  </si>
  <si>
    <t>chaudière jusqu'à 35 kW</t>
  </si>
  <si>
    <t>chaudière de 36 à 70 kW</t>
  </si>
  <si>
    <t>chaudière de 71 à 120 kW</t>
  </si>
  <si>
    <t>chaudière de 121 à 160 kW</t>
  </si>
  <si>
    <t>chaudière de 161 à 200 kW</t>
  </si>
  <si>
    <t>chaudière de 201 à 250 kW</t>
  </si>
  <si>
    <t>chaudière de 251 à 300 kW</t>
  </si>
  <si>
    <t>chaudière de 301 à 400 kW</t>
  </si>
  <si>
    <t>chaudière de 401 à 500 kW</t>
  </si>
  <si>
    <t>supplément pour une chaudière à condensation</t>
  </si>
  <si>
    <t>supplément pour installation à l'extérieur avec toutes sujétions de conformité et d'adéquation du matériel</t>
  </si>
  <si>
    <t>Production d'ECS par accumulation avec ballon incorporé ou séparé (plus-value aux articles ci-dessus) :</t>
  </si>
  <si>
    <t>pour chaudière de 71 à 120 kW</t>
  </si>
  <si>
    <t>pour chaudière de 121 à 160 kW</t>
  </si>
  <si>
    <t>pour chaudière de 161 à 200 kW</t>
  </si>
  <si>
    <t>pour chaudière de 201 à 250 kW</t>
  </si>
  <si>
    <t>pour chaudière de 251 à 300 kW</t>
  </si>
  <si>
    <t>Fourniture et installation d'un générateur d'eau chaude sanitaire à gaz naturel à accumulation (ballon inox), y compris raccordement gaz et électrique ainsi que toutes sujétions d'installations, mise en service</t>
  </si>
  <si>
    <t>Puissance calorifique 30 kW, ballon 300 litres</t>
  </si>
  <si>
    <t>Puissance calorifique 40 kW, ballon 300 litres</t>
  </si>
  <si>
    <t>Puissance calorifique 50 kW, ballon 400 litres</t>
  </si>
  <si>
    <t>Puissance calorifique 70 kW, ballon 500 litres</t>
  </si>
  <si>
    <t>POSE DE BRULEURS SUR CHAUDIERES OU GENERATEURS D'AIR CHAUD y compris tresse et/ou plaque réfractaire support,  toutes sujétions de montage, de mise en service de régulation.</t>
  </si>
  <si>
    <t>Brûleur fioul de 1 à 30 kW</t>
  </si>
  <si>
    <t>Brûleur fioul de 31 à 70 kW</t>
  </si>
  <si>
    <t>Brûleur fioul de 71 à 120 kW</t>
  </si>
  <si>
    <t>Brûleur fioul de 121 à 160 kW</t>
  </si>
  <si>
    <t>Brûleur fioul de 161 à 250 kW</t>
  </si>
  <si>
    <t>Brûleur fioul de 251 à 500 kW</t>
  </si>
  <si>
    <t>Brûleur gaz naturel à fonctionnement proportionnel de 1 à 30 kW</t>
  </si>
  <si>
    <t>Brûleur gaz naturel à fonctionnement proportionnel de 31 à 70 kW</t>
  </si>
  <si>
    <t>Brûleur gaz naturel à fonctionnement proportionnel de 71 à 120 kW</t>
  </si>
  <si>
    <t>Brûleur gaz naturel à fonctionnement proportionnel de 121 à 160 kW</t>
  </si>
  <si>
    <t>Brûleur gaz naturel à fonctionnement proportionnel de 161 à 250 kW</t>
  </si>
  <si>
    <t>Brûleur gaz naturel à fonctionnement proportionnel de 251 à 400 kW</t>
  </si>
  <si>
    <t>Brûleur gaz naturel à fonctionnement proportionnel de 401 à 700 kW</t>
  </si>
  <si>
    <t>Brûleur gaz naturel à fonctionnement proportionnel de 701 à 1000 kW</t>
  </si>
  <si>
    <t>Brûleur gaz naturel à fonctionnement proportionnel de 1001 à 1500 kW</t>
  </si>
  <si>
    <t>Brûleur gaz naturel à fonctionnement proportionnel de 1500 à 2000 kW</t>
  </si>
  <si>
    <t>CONDUITS DE FUMEE : fourniture, pose, compris accessoires (tés, coudes, manchettes, cones de finition, évacuation condensats, fixations…)</t>
  </si>
  <si>
    <t>Tuyaux et accessoires en tôle inox simple peau</t>
  </si>
  <si>
    <t>tuyau de diamètre 111 à 139</t>
  </si>
  <si>
    <t>tuyau de diamètre 153 à 200</t>
  </si>
  <si>
    <t>tuyau de diamètre 200 à 300</t>
  </si>
  <si>
    <t>tuyau de diamètre 300 à 400</t>
  </si>
  <si>
    <t>tuyau de diamètre 400 à 500</t>
  </si>
  <si>
    <t>Tuyaux et accessoires en tôle inox double peau calorifugés</t>
  </si>
  <si>
    <t>Tuyau de diamètre intérieur 150 à 200</t>
  </si>
  <si>
    <t>Tuyau de diamètre intérieur 201 à 250</t>
  </si>
  <si>
    <t>Tuyau de diamètre intérieur 251 à 300</t>
  </si>
  <si>
    <t>Tuyau de diamètre intérieur 351 à 400</t>
  </si>
  <si>
    <t>Tuyau de diamètre intérieur 401 à 450</t>
  </si>
  <si>
    <t>Tuyau de diamètre intérieur 451 à 500</t>
  </si>
  <si>
    <t>Tubage de conduit en inox :</t>
  </si>
  <si>
    <t>inox de diamètre 125</t>
  </si>
  <si>
    <t>inox de diamètre 139</t>
  </si>
  <si>
    <t>inox de diamètre 153</t>
  </si>
  <si>
    <t>inox de diamètre 180</t>
  </si>
  <si>
    <t>inox de diamètre 200</t>
  </si>
  <si>
    <t>inox de diamètre 250</t>
  </si>
  <si>
    <t>inox de diamètre 300</t>
  </si>
  <si>
    <t>inox de diamètre 400</t>
  </si>
  <si>
    <t>Façon à la demande :</t>
  </si>
  <si>
    <t>Conduit façonné à la demande en tôle</t>
  </si>
  <si>
    <t>Régulateurs de tirage :</t>
  </si>
  <si>
    <t>régulateur de tirage pour conduit de diamètre 111 à 139</t>
  </si>
  <si>
    <t>régulateur de tirage pour conduit de diamètre 153 à 200</t>
  </si>
  <si>
    <t>régulateur de tirage pour conduit de diamètre 200 à 300</t>
  </si>
  <si>
    <t>régulateur de tirage pour conduit de diamètre 300 à 400</t>
  </si>
  <si>
    <t>régulateur de tirage pour conduit de diamètre 400 à 500</t>
  </si>
  <si>
    <t>Robinetterie chromée pour douche  (fourniture et pose)</t>
  </si>
  <si>
    <t>mélangeur à tête céramique</t>
  </si>
  <si>
    <t>mitigeur à cartouche céramique</t>
  </si>
  <si>
    <t>mitigeur thermostatique</t>
  </si>
  <si>
    <t>mitigeur temporisé pour douche encastré</t>
  </si>
  <si>
    <t>mitigeur temporisé pour douche apparent</t>
  </si>
  <si>
    <t>ensemble douche (support téléphone, flexible de 150 ml et douchette  • pVC)</t>
  </si>
  <si>
    <t>support mural</t>
  </si>
  <si>
    <t>ensemble douche (barre de douche de 060, flexible de 150 ml douchette réglable et porte-savon)</t>
  </si>
  <si>
    <t>pomme de douche orientable pour ensemble à encastrer</t>
  </si>
  <si>
    <t>pomme de douche orientable pour ensemble apparent</t>
  </si>
  <si>
    <t>Remplacement de cinquante pommes de douches réparties dans des bâtiments voisins</t>
  </si>
  <si>
    <t>SANITAIRES  et  ACCESSOIRES</t>
  </si>
  <si>
    <t xml:space="preserve">Régulateur / Mitigeur thermostatique collectif </t>
  </si>
  <si>
    <t>type PRESTOTHERM 55L de chez PRESTO</t>
  </si>
  <si>
    <t>type PRESTOTHERM 84L de chez PRESTO</t>
  </si>
  <si>
    <t>type PREMIX COMPACT 19L de chez DELABIE</t>
  </si>
  <si>
    <t>type PREMIX COMPACT 23L de chez DELABIE</t>
  </si>
  <si>
    <t>type PREMIX CONFORT 55L de chez DELABIE</t>
  </si>
  <si>
    <t>type PREMIX CONFORT 90L de chez DELABIE</t>
  </si>
  <si>
    <t xml:space="preserve">Receveur de douche </t>
  </si>
  <si>
    <t>Receveur de douche en céramique à encastrer de 80x80 y compris vidage et siphon visitable par le dessus</t>
  </si>
  <si>
    <t>Receveur de douche extrat-plat en céramique à encastrer de 80x80 y compris vidage et siphon visitable par le dessus</t>
  </si>
  <si>
    <t>Receveur de douche en céramique à poser de 80x80 y compris vidage et siphon visitable par le dessus</t>
  </si>
  <si>
    <t>Receveur de douche en céramique à poser de 90x90 y compris vidage et siphon visitable par le dessus</t>
  </si>
  <si>
    <t>Parois et cabines de douche en vitrage synthétique</t>
  </si>
  <si>
    <t>Parois de douche, accès une face par porte coulissante à 3 panneaux en vitrage synthétique sur cadre alu, profilés argent de 0,70 x 1,75 m</t>
  </si>
  <si>
    <t>Parois de douche, accès une face par porte coulissante à 3 panneaux en vitrage synthétique sur cadre alu, profilés argent de 0,80 x 1,75 m</t>
  </si>
  <si>
    <t>Parois de douche, accès une face par porte coulissante à 3 panneaux en vitrage synthétique sur cadre alu, profilés argent de 0,90 x 1,75 m</t>
  </si>
  <si>
    <t>Porte savon en laiton chromé avec grille carrée</t>
  </si>
  <si>
    <t>Parois et cabines de douche en stratifié compact avec traitement anti bactérien type SANIDIS POLYREY - Ligne DIFFUSION; visserie inox A4 - ép. 12.5mm</t>
  </si>
  <si>
    <t>Panneau pour cloison, meneau, cloisonnette pare douche et banc quart de rond</t>
  </si>
  <si>
    <t>Pieds réglable en polypropylène armé de fibe de verre - de 30 à 65 mm</t>
  </si>
  <si>
    <t>Etrier réglable en polypropylène armé de fibe de verre - de 10 à 30 mm</t>
  </si>
  <si>
    <t>Verrou int/ext avec voyant indicateur de présence et décondamnation par clé carrée</t>
  </si>
  <si>
    <t>Bandeau supérieur en aluminium laqué époxy</t>
  </si>
  <si>
    <t>Equerre réglable de fixation en aluminim</t>
  </si>
  <si>
    <t>Rail en U en aliminium</t>
  </si>
  <si>
    <t>Patère double</t>
  </si>
  <si>
    <t>Porte savon</t>
  </si>
  <si>
    <t>Barre porte habit</t>
  </si>
  <si>
    <t>Robinetterie pour douche</t>
  </si>
  <si>
    <t>Robinet mitigeur monocommande temporisé chromé avec aérateur y compris vidage avec bonde à clapet en laiton chromé type ALPHA PRESTO</t>
  </si>
  <si>
    <t>Mitigeur chromé monocommande à tête céramique compris vidage avec bonde à clapet en laiton chromé</t>
  </si>
  <si>
    <t>Mitigeur thermostatique à commande ergonomique avec croisillon standard compris vidage avec bonde à clapet en laiton chromé</t>
  </si>
  <si>
    <t>Douchette 1 jet chromé + flexible acier 1.50 ml + barre de douche en laiton chromé</t>
  </si>
  <si>
    <t>Panneau de douche mitigeur ALPHA série 2, alimentation haute, pomme fixe</t>
  </si>
  <si>
    <t>Panneau de douche mitigeur ALPHA série 2, alimentation haute, douchette à main</t>
  </si>
  <si>
    <t>Lavabos</t>
  </si>
  <si>
    <t>Lavabo en porcelaine vitrifiée jusqu'à 50 cm de largeur série économique, pose sur consoles ou à encastrer dans plan de travail, avec siphon à culot démontable en laiton chromé</t>
  </si>
  <si>
    <t>Lavabo en porcelaine vitrifiée de 55 cm ou 60 cm de largeur série économique, pose sur consoles ou à encastrer dans plan de travail, avec siphon à culot démontable en laiton chromé</t>
  </si>
  <si>
    <t xml:space="preserve">Colonne pour lavabo </t>
  </si>
  <si>
    <t>Lavabo en porcelaine vitrifiée de 55 ou 60 cm de largeur série confort, pose sur consoles ou à encastrer dans plan de travail, avec siphon à culot démontable en laiton chromé compris fixations</t>
  </si>
  <si>
    <t>Lavabo collectif en céramique 100x38 cm, compris couvre joint et consoles en acier laqué</t>
  </si>
  <si>
    <t>Lavabo posé en bande type "Plurial" y compris recouvrement et tablette</t>
  </si>
  <si>
    <t>Accessoires pour lavabos</t>
  </si>
  <si>
    <t>Tablette de lavabo en céramique</t>
  </si>
  <si>
    <t>Miroir épaisseur  5 mm, dimensions mini 60 x 42 cm y compris fixations</t>
  </si>
  <si>
    <t>Miroir épaisseur  5 mm, dimensions mini 75 x 54 cm y compris fixations</t>
  </si>
  <si>
    <t>Distributeur de savon liquide en alliage d'aluminium relaminé à contrôle de niveau, verrouilage du boîtier par écrou spécial</t>
  </si>
  <si>
    <t>Robinetterie de lavabo</t>
  </si>
  <si>
    <t>Mélangeur chromé monotrou à tête céramique  et bec coulé y compris vidage avec bonde à clapet en laiton chromé</t>
  </si>
  <si>
    <t>Mitigeur chromé monocommande à tête céramique  et bec coulé y compris vidage avec bonde à clapet en laiton chromé</t>
  </si>
  <si>
    <t>Robinet temporisé chromé à bec fixe avec aérateur y compris vidage avec bonde à clapet en laiton chromé</t>
  </si>
  <si>
    <t>Robinet mitigeur monocommande temporisé chromé à bec fixe avec aérateur y compris vidage avec bonde à clapet en laiton chromé</t>
  </si>
  <si>
    <t>Robinet chromé monocommande indépendant EC ou EF</t>
  </si>
  <si>
    <t>Robinetterie particulière</t>
  </si>
  <si>
    <t>Robinet temporisé par commande au pied avec une pédale au sol encastrée</t>
  </si>
  <si>
    <t xml:space="preserve">Robinet temporisé à levier et bec fixe </t>
  </si>
  <si>
    <t>Commande fémorale par levier 420 mm</t>
  </si>
  <si>
    <t>Robinetterie mitigeuse à commande électrique compris branchements</t>
  </si>
  <si>
    <t>Poste d'eau</t>
  </si>
  <si>
    <t>Poste d'eau mural en grès céramique fin émaillé, équipé grille porte seau chromée et amovible - Dimensios 450 x 350mm - siphon en fonte émaillée et grille amovible pour bonde</t>
  </si>
  <si>
    <t>Robinet mélangeur monocommande à bec mobile pour poste d'eau</t>
  </si>
  <si>
    <t xml:space="preserve">W-C </t>
  </si>
  <si>
    <t>W-C siège à l'anglaise en porcelaine vitrifiée série confort, abattant et couvercle, réservoir attenant assorti à la cuvette alimentation silencieuse commande permettant limiter la quantité d'eau - robinet d'arrêt chromé - et dévidoir papier</t>
  </si>
  <si>
    <t>W-C siège suspendu avec bati-support en porcelaine vitrifiée série confort, abattant et couvercle, réservoir attenant assorti à la cuvette alimentation silencieuse commande permettant limiter la quantité d'eau - robinet d'arrêt chromé - et dévidoir papier</t>
  </si>
  <si>
    <t xml:space="preserve">Urinoirs </t>
  </si>
  <si>
    <t>Urinoir de face à action siphonique en porcelaine vitrifiée, robinet poussoir à fermeture retardée</t>
  </si>
  <si>
    <t>Fourniture et pose de séparation d'urinoir en stratifié haut 70 large 40 y compris fixations</t>
  </si>
  <si>
    <t xml:space="preserve">Mise en œuvre d'une cellule automatique de chasse urinoire individuelle y compris modification des canalisations d'eau, vanne d'isolation et suppression de la chasse manuelle </t>
  </si>
  <si>
    <t xml:space="preserve">Mise en œuvre d'une cellule automatique de chasse urinoire collectif y compris modification des canalisations d'eau, vannes d'isolations et suppression des chasses manuelles </t>
  </si>
  <si>
    <t>Divers compris raccordement depuis armoire spécifiée</t>
  </si>
  <si>
    <t>Sèche mains pour collectivité, à usage courant et détection automatique 230 V - 1370 W</t>
  </si>
  <si>
    <t>Sèche mains pour collectivité, à usage courant et détection automatique 230 V - 2320 W</t>
  </si>
  <si>
    <t>Sèche mains pour collectivité, à usage courant et détection automatique 230 V - 2750 W</t>
  </si>
  <si>
    <t>Séche cheveux mural pour collectivité, à usage courant  avec flexible et détection 230 V - 1000 W</t>
  </si>
  <si>
    <t>Réseaux d'adduction d'eau</t>
  </si>
  <si>
    <t>Tuyaux polyéthylène semi-rigide :</t>
  </si>
  <si>
    <t>tuyau de diamètre 20 mm</t>
  </si>
  <si>
    <t>tuyau de diamètre 25 mm</t>
  </si>
  <si>
    <t>tuyau de diamètre 32 mm</t>
  </si>
  <si>
    <t>tuyau de diamètre 40 mm</t>
  </si>
  <si>
    <t>Raccords de jonction en laiton avec bague et serrage de joints :</t>
  </si>
  <si>
    <t>raccord pour tuyau de diamètre 20 mm</t>
  </si>
  <si>
    <t>raccord pour tuyau de diamètre 25 mm</t>
  </si>
  <si>
    <t>raccord pour tuyau de diamètre 32 mm</t>
  </si>
  <si>
    <t>raccord pour tuyau de diamètre 40 mm</t>
  </si>
  <si>
    <t>té pour tuyau de diamètre 20 mm</t>
  </si>
  <si>
    <t>té pour tuyau de diamètre 25 mm</t>
  </si>
  <si>
    <t>té pour tuyau de diamètre 40 mm</t>
  </si>
  <si>
    <t>calorifugeage en mousse de 13 mm d'épaisseur de 12x17 à 26x34</t>
  </si>
  <si>
    <t>calorifugeage en mousse de 13 mm d'épaisseur de 33x42 à 50x60</t>
  </si>
  <si>
    <t>calorifugeage en mousse de 13 mm d'épaisseur de 66x76 à 102x114</t>
  </si>
  <si>
    <t>Tubes polyéthylène réticulé pour distribution eau froide ou chaude comprenant fixations, toutes sujétions de pose et tous raccords et accessoires :</t>
  </si>
  <si>
    <t>tube et gaine annelé de diamètre 12</t>
  </si>
  <si>
    <t>tube et gaine annelé de diamètre 16</t>
  </si>
  <si>
    <t>tube et gaine annelé de diamètre 20</t>
  </si>
  <si>
    <t>tube et gaine annelé de diamètre 25</t>
  </si>
  <si>
    <t>boîtier de raccordement encastré de diamètre 15</t>
  </si>
  <si>
    <t>sortie de plancher</t>
  </si>
  <si>
    <t>manchon de liaison de diamètre 12 sur tube cuivre</t>
  </si>
  <si>
    <t>raccord flexible de diamètre 12 longueur 300 ml</t>
  </si>
  <si>
    <t>raccord flexible de diamètre 15 longueur 300 ml</t>
  </si>
  <si>
    <t>collecteur de raccordement à 3 sorties</t>
  </si>
  <si>
    <t>coffret collecteur</t>
  </si>
  <si>
    <t>sortie complémentaire</t>
  </si>
  <si>
    <t>purgeur automatique</t>
  </si>
  <si>
    <t>supplément pour travail en vide sanitaire par ml de pose</t>
  </si>
  <si>
    <t>supplément pour travail à plus de 3 ml de hauteur par ml de pose</t>
  </si>
  <si>
    <t>Accessoires (fourniture et pose)</t>
  </si>
  <si>
    <t>Robinet d'arrêt sur tube fer 15x21</t>
  </si>
  <si>
    <t>Robinet d'arrêt sur tube fer 20x27</t>
  </si>
  <si>
    <t>Robinet d'arrêt sur tube fer 26x34</t>
  </si>
  <si>
    <t>Robinet d'arrêt sur tube fer 33x42</t>
  </si>
  <si>
    <t>Robinet d'arrêt sur tube fer 40x49</t>
  </si>
  <si>
    <t>Robinet d'arrêt sur tube fer 50x60</t>
  </si>
  <si>
    <t>Robinet d'arrêt sur tube fer 66 x 76</t>
  </si>
  <si>
    <t>Robinet d'arrêt sur tube cuivre 15x21</t>
  </si>
  <si>
    <t>Robinet d'arrêt sur tube cuivre 20x27</t>
  </si>
  <si>
    <t>Robinet d'arrêt sur tube cuivre 26x34</t>
  </si>
  <si>
    <t>Robinet d'arrêt sur tube polyéthylène diamètre 20 mm</t>
  </si>
  <si>
    <t>Robinet d'arrêt sur tube polyéthylène diamètre 25 mm</t>
  </si>
  <si>
    <t>Robinet d'arrêt sur tube polyéthylène diamètre 32 mm</t>
  </si>
  <si>
    <t>Robinet d'arrêt sur tube polyéthylène diamètre 40 mm</t>
  </si>
  <si>
    <t>Robinet purgeur</t>
  </si>
  <si>
    <t>Robinet de puisage sur applique 15x21</t>
  </si>
  <si>
    <t>Robinet de puisage à raccord au nez sur applique 15x21</t>
  </si>
  <si>
    <t>Robinet de puisage à raccord au nez sur applique 20x27</t>
  </si>
  <si>
    <t>Robinet machine à laver ou applique 15x21 chromé</t>
  </si>
  <si>
    <t>Robinet machine à laver ou applique 20x27chromé</t>
  </si>
  <si>
    <t>Anti-bélier à ressort 15x21</t>
  </si>
  <si>
    <t>Anti-bélier à ressort 20x27</t>
  </si>
  <si>
    <t>Anti-bélier pneumatique 15x21</t>
  </si>
  <si>
    <t xml:space="preserve">Anti-bélier pneumatique 20x27 </t>
  </si>
  <si>
    <t>Anti-bélier pneumatique 26x34</t>
  </si>
  <si>
    <t>Réducteur de pression 15/21 ou 20/27 mm</t>
  </si>
  <si>
    <t>Réducteur de pression 26/34 mm</t>
  </si>
  <si>
    <t>Réducteur de pression 33/42 ou 40/49 mm</t>
  </si>
  <si>
    <t>Compteur eau DN 15/21 liaisonnable</t>
  </si>
  <si>
    <t>Compteur eau DN 20/27 liaisonnable</t>
  </si>
  <si>
    <t>Compteur eau DN 33/42 liaisonnable</t>
  </si>
  <si>
    <t>Compteur eau DN 40/49 liaisonnable</t>
  </si>
  <si>
    <t>Compteur eau DN 50/60 liaisonnable</t>
  </si>
  <si>
    <t>Compteur eau DN 100 mm y compris toutes sujétions</t>
  </si>
  <si>
    <t>Compteur eau DN 125 ou 150 mm y compris toutes sujétions</t>
  </si>
  <si>
    <t>Clapets anti-retour toutes positions, eau chaude ou froide</t>
  </si>
  <si>
    <t>clapet anti retour diamètre 12x17 à 26x34</t>
  </si>
  <si>
    <t>clapet anti retour diamètre 33x42 ou 40x49 mm</t>
  </si>
  <si>
    <t>clapet anti retour diamètre 50x60 ou 66x76</t>
  </si>
  <si>
    <t>Adoucisseur d'eau - fourniture et pose</t>
  </si>
  <si>
    <t>Adoucisseur débit 15 m3/h</t>
  </si>
  <si>
    <t>Adoucisseur débit 15 à 30 m3/h</t>
  </si>
  <si>
    <t>Filtres à eau - fourniture et pose</t>
  </si>
  <si>
    <t>Filtre à eau monture laiton corps PVC transparent à cartouche remplaçable diamètre 20x27</t>
  </si>
  <si>
    <t>Cartouche filtrante à sédiments 3 microns</t>
  </si>
  <si>
    <t>Cartouche filtrante à sédiments 5 microns</t>
  </si>
  <si>
    <t>Cartouche filtrante à charbon actif</t>
  </si>
  <si>
    <t>Ouvrages annexes</t>
  </si>
  <si>
    <t>Socle béton de 10 cm d'épaisseur</t>
  </si>
  <si>
    <t>Trappe de visite métallique 9 carreaux 10x10</t>
  </si>
  <si>
    <t>Grille de ventilation plastique 0,2 x 0,2 m</t>
  </si>
  <si>
    <t>Dépose en démolition d'appareils sanitaires tous types</t>
  </si>
  <si>
    <t>RESERVOIRS</t>
  </si>
  <si>
    <t>Réservoir horizontal en acier galvanisé / Pression de service inférieure ou égale à 11b</t>
  </si>
  <si>
    <t>Réservoir de 20l</t>
  </si>
  <si>
    <t>Réservoir de 50l</t>
  </si>
  <si>
    <t>Réservoir de 100l</t>
  </si>
  <si>
    <t>Réservoir de 150l</t>
  </si>
  <si>
    <t>Réservoir de 200l</t>
  </si>
  <si>
    <t>Réservoir de 500l</t>
  </si>
  <si>
    <t>Réservoir de 1000l</t>
  </si>
  <si>
    <t>Réservoir de 1500l</t>
  </si>
  <si>
    <t>Plus value pour Pression de Service inférieure ou égale à 20b</t>
  </si>
  <si>
    <t>Plus value pour Pression de Service inférieure ou égale à 40b</t>
  </si>
  <si>
    <t>Plus value pour Pression de Service inférieure ou égale à 200b</t>
  </si>
  <si>
    <t>Plus value pour Pression de Service inférieure ou égale à 350b</t>
  </si>
  <si>
    <t>Plus value pour réservoir vertical</t>
  </si>
  <si>
    <t>SOUPAPE DE SECURITE EN INOX</t>
  </si>
  <si>
    <t xml:space="preserve">   11b &lt; Pression de tarage ≤ 20b</t>
  </si>
  <si>
    <t xml:space="preserve">   20b &lt; Pression de tarage ≤ 40b</t>
  </si>
  <si>
    <t xml:space="preserve">   40b &lt; Pression de tarage ≤ 200b</t>
  </si>
  <si>
    <t xml:space="preserve">   200b &lt; Pression de tarage ≤ 350b</t>
  </si>
  <si>
    <t xml:space="preserve">   Pression de tarage &gt; 350b</t>
  </si>
  <si>
    <t>Campagne de détection de fuite (appareil spécifique) - Tarif à la journée</t>
  </si>
  <si>
    <t>COMPRESSEURS D'AIR</t>
  </si>
  <si>
    <t>Les prix unitaires comprennent : un électrocompresseur sur cuve ,station incluant les équipements de régulation et de démarrage montés sur un réservoir conforme aux normes CE, La mise en place,le raccordement électrique à l'armoire de distribution la plus proche ( forfait de 15m), la pose d'un dispositif de protection de l'équipement, le certificat CE, la soupape de sécurité tarée en fonction de la pression de service, le certificat de tarage de la soupape, sa documentation techniquens</t>
  </si>
  <si>
    <t>Fourniture et pose d'un compresseur d'air type BOGE S30-08 30550 n°série 30550, 1998 ou équivalent</t>
  </si>
  <si>
    <t>Fourniture et pose d'un compresseur d'air type DEVILBIS VT 10-13 n°série SG 010244 G, 1999 ou équivalent</t>
  </si>
  <si>
    <t>Fourniture et pose d'un compresseur d'air type ATLAS COPCO  LE 5-10 avec cuve de 250 litres</t>
  </si>
  <si>
    <t>LEGRAND</t>
  </si>
  <si>
    <t>LUMINOX</t>
  </si>
  <si>
    <t>THORN</t>
  </si>
  <si>
    <t>SCHNEIDER ELECTRIC</t>
  </si>
  <si>
    <t>MODELEC</t>
  </si>
  <si>
    <t>LCI</t>
  </si>
  <si>
    <t>3M</t>
  </si>
  <si>
    <t>RAYTECH</t>
  </si>
  <si>
    <t>ABB</t>
  </si>
  <si>
    <t>FRANELEC</t>
  </si>
  <si>
    <t>MMC</t>
  </si>
  <si>
    <t>DEVOLO</t>
  </si>
  <si>
    <t>EVICOM</t>
  </si>
  <si>
    <t xml:space="preserve"> REMISE SUR CATALOGE/ ET FOURNISSEURS (ELEC)</t>
  </si>
  <si>
    <t>237</t>
  </si>
  <si>
    <t>238</t>
  </si>
  <si>
    <t>239</t>
  </si>
  <si>
    <t>240</t>
  </si>
  <si>
    <t>foruniture et mise en œuvre de géotextile (classe moyenne)</t>
  </si>
  <si>
    <t>Disjoncteur tétrapolaire de 40 à 63A</t>
  </si>
  <si>
    <t>convecteur 1000W</t>
  </si>
  <si>
    <t>té pour tuyau de diamètre 32 mm</t>
  </si>
  <si>
    <t>prélèvement et analyse de l'eau chaude sanitaire pour recherche de la bactérie légionelle (prix pour un point) compris rapport écrit</t>
  </si>
  <si>
    <t>Tuyau de diamètre intérieur 301 à 350</t>
  </si>
  <si>
    <t>Support conduit tous type</t>
  </si>
  <si>
    <t>Installation ventilateur avec commande et protection électrique</t>
  </si>
  <si>
    <t>Les prix unitaires comprennent la fourniture, pose ainsi que toutes sujétions pour fonctionnement nominal, interrupteur de proximité</t>
  </si>
  <si>
    <t>Les conditions d'application de ces postes sont décrites dans le CCTP Article 2.1</t>
  </si>
  <si>
    <t xml:space="preserve">Les prix unitaires du B.P.U. comprennent :
• La fourniture et pose y compris main d‘œuvre administrative et technique nécessaire à l’exécution des travaux ;
• Les visites et relevés préalables sur sites pour établissement des devis ;
• La préparation, l’installation et le repliement de chantier (protection du chantier, signalisation, raccordement eau électricité, matériel nécessaire à l’exécution des prestations, protection de toutes les parties susceptibles d’être abîmées, remise en état des abords...) sauf cas particulier décrit ci-dessous ;
* les percements, les chevilles et la visserie adaptés ;
• La mise en sécurité de la zone de travaux : le titulaire devra mettre en place tous les dispositifs de protection permettant le maintien de l’activité dans ou à proximité des zones de travaux. Il aura également à charge tous les dispositifs nécessaires pour la sécurité de son personnel, ainsi que la sécurité du personnel des Armées lors des travaux avec co-activité ;
• Le transport à pied d’œuvre, les manutentions, les montages, les coltinages à tous les niveaux ;
• La documentation technique détaillée des équipements installés ;
• Les fiches d’entretien et garantie matériels ;
• Tous les procès- verbaux de conformité ainsi que les rapports rédigés par un organisme agréé si nécessaires.
</t>
  </si>
  <si>
    <t>Câble</t>
  </si>
  <si>
    <t>En tube inox jusqu'à 50/60 mm</t>
  </si>
  <si>
    <t>installation d'un vase d'expansion spécial eau chaude sanitaire capacité 8 litres</t>
  </si>
  <si>
    <t>Electricité</t>
  </si>
  <si>
    <t xml:space="preserve">CVC/Plomberie  </t>
  </si>
  <si>
    <t>Disjoncteur bipolaire de 1 à 6A</t>
  </si>
  <si>
    <t>DAF2025001548</t>
  </si>
  <si>
    <t>Prestation réalisée par un ouvrier</t>
  </si>
  <si>
    <t>Prestation réalisée par un technicien</t>
  </si>
  <si>
    <t>Prestation réalisée par un ingénieur</t>
  </si>
  <si>
    <t>Prestation réalisée par un ingénieur spécialisé</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</si>
</sst>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4" formatCode="_-* #,##0.00\ &quot;€&quot;_-;\-* #,##0.00\ &quot;€&quot;_-;_-* &quot;-&quot;??\ &quot;€&quot;_-;_-@_-"/>
    <numFmt numFmtId="43" formatCode="_-* #,##0.00_-;\-* #,##0.00_-;_-* &quot;-&quot;??_-;_-@_-"/>
    <numFmt numFmtId="164" formatCode="_-* #,##0.00\ &quot;F&quot;_-;\-* #,##0.00\ &quot;F&quot;_-;_-* &quot;-&quot;??\ &quot;F&quot;_-;_-@_-"/>
    <numFmt numFmtId="165" formatCode="_-* #,##0.00\ _€_-;\-* #,##0.00\ _€_-;_-* &quot;-&quot;??\ _€_-;_-@_-"/>
  </numFmts>
  <fonts count="35" x14ac:knownFonts="1">
    <font>
      <sz val="11"/>
      <color theme="1"/>
      <name val="Calibri"/>
      <family val="2"/>
      <scheme val="minor"/>
    </font>
    <font>
      <sz val="10"/>
      <name val="Arial"/>
      <family val="2"/>
    </font>
    <font>
      <b/>
      <sz val="10"/>
      <name val="Arial"/>
      <family val="2"/>
    </font>
    <font>
      <b/>
      <sz val="11"/>
      <name val="Arial"/>
      <family val="2"/>
    </font>
    <font>
      <sz val="12"/>
      <name val="Arial"/>
      <family val="2"/>
    </font>
    <font>
      <sz val="11"/>
      <color theme="1"/>
      <name val="Arial"/>
      <family val="2"/>
    </font>
    <font>
      <sz val="10"/>
      <color theme="1"/>
      <name val="Arial"/>
      <family val="2"/>
    </font>
    <font>
      <b/>
      <sz val="11"/>
      <color theme="1"/>
      <name val="Arial"/>
      <family val="2"/>
    </font>
    <font>
      <i/>
      <sz val="11"/>
      <color theme="1"/>
      <name val="Arial"/>
      <family val="2"/>
    </font>
    <font>
      <sz val="10"/>
      <color theme="1"/>
      <name val="Calibri"/>
      <family val="2"/>
      <scheme val="minor"/>
    </font>
    <font>
      <sz val="11"/>
      <name val="Arial"/>
      <family val="2"/>
    </font>
    <font>
      <b/>
      <sz val="11"/>
      <color theme="1"/>
      <name val="Calibri"/>
      <family val="2"/>
      <scheme val="minor"/>
    </font>
    <font>
      <b/>
      <i/>
      <sz val="10"/>
      <name val="Arial"/>
      <family val="2"/>
    </font>
    <font>
      <b/>
      <sz val="10"/>
      <color theme="1"/>
      <name val="Arial"/>
      <family val="2"/>
    </font>
    <font>
      <b/>
      <sz val="11"/>
      <color rgb="FFFF0000"/>
      <name val="Arial"/>
      <family val="2"/>
    </font>
    <font>
      <sz val="11"/>
      <color rgb="FFFF0000"/>
      <name val="Arial"/>
      <family val="2"/>
    </font>
    <font>
      <sz val="11"/>
      <color rgb="FFFF0000"/>
      <name val="Calibri"/>
      <family val="2"/>
      <scheme val="minor"/>
    </font>
    <font>
      <b/>
      <sz val="11"/>
      <color rgb="FFFF0000"/>
      <name val="Calibri"/>
      <family val="2"/>
      <scheme val="minor"/>
    </font>
    <font>
      <sz val="10"/>
      <color rgb="FFFF0000"/>
      <name val="Arial"/>
      <family val="2"/>
    </font>
    <font>
      <b/>
      <sz val="12"/>
      <name val="Arial"/>
      <family val="2"/>
    </font>
    <font>
      <b/>
      <sz val="12"/>
      <color theme="1"/>
      <name val="Arial"/>
      <family val="2"/>
    </font>
    <font>
      <sz val="11"/>
      <color theme="1"/>
      <name val="Calibri"/>
      <family val="2"/>
      <scheme val="minor"/>
    </font>
    <font>
      <b/>
      <sz val="10"/>
      <color indexed="8"/>
      <name val="Arial"/>
      <family val="2"/>
    </font>
    <font>
      <sz val="10"/>
      <color indexed="8"/>
      <name val="Arial"/>
      <family val="2"/>
    </font>
    <font>
      <sz val="11"/>
      <name val="Calibri"/>
      <family val="2"/>
      <scheme val="minor"/>
    </font>
    <font>
      <b/>
      <i/>
      <sz val="11"/>
      <name val="Calibri"/>
      <family val="2"/>
      <scheme val="minor"/>
    </font>
    <font>
      <b/>
      <sz val="13"/>
      <color theme="1"/>
      <name val="Arial"/>
      <family val="2"/>
    </font>
    <font>
      <b/>
      <sz val="11"/>
      <name val="Times New Roman"/>
      <family val="1"/>
    </font>
    <font>
      <sz val="11"/>
      <name val="Times New Roman"/>
      <family val="1"/>
    </font>
    <font>
      <b/>
      <sz val="10"/>
      <name val="Times New Roman"/>
      <family val="1"/>
    </font>
    <font>
      <sz val="10"/>
      <name val="Times New Roman"/>
      <family val="1"/>
    </font>
    <font>
      <b/>
      <sz val="18"/>
      <color theme="1"/>
      <name val="Arial"/>
      <family val="2"/>
    </font>
    <font>
      <sz val="12"/>
      <color theme="1"/>
      <name val="Arial"/>
      <family val="2"/>
    </font>
    <font>
      <vertAlign val="superscript"/>
      <sz val="10"/>
      <name val="Arial"/>
      <family val="2"/>
    </font>
    <font>
      <b/>
      <sz val="16"/>
      <color theme="1"/>
      <name val="Calibri"/>
      <family val="2"/>
      <scheme val="minor"/>
    </font>
  </fonts>
  <fills count="11">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theme="9" tint="0.39997558519241921"/>
        <bgColor indexed="64"/>
      </patternFill>
    </fill>
    <fill>
      <patternFill patternType="solid">
        <fgColor theme="9" tint="-0.249977111117893"/>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6" tint="0.79998168889431442"/>
        <bgColor indexed="64"/>
      </patternFill>
    </fill>
    <fill>
      <patternFill patternType="solid">
        <fgColor theme="0" tint="-4.9989318521683403E-2"/>
        <bgColor indexed="64"/>
      </patternFill>
    </fill>
    <fill>
      <patternFill patternType="solid">
        <fgColor theme="0" tint="-0.14999847407452621"/>
        <bgColor indexed="64"/>
      </patternFill>
    </fill>
  </fills>
  <borders count="60">
    <border>
      <left/>
      <right/>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top style="thin">
        <color indexed="64"/>
      </top>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medium">
        <color indexed="64"/>
      </left>
      <right style="thin">
        <color indexed="64"/>
      </right>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medium">
        <color indexed="64"/>
      </right>
      <top style="thin">
        <color indexed="64"/>
      </top>
      <bottom style="thin">
        <color indexed="64"/>
      </bottom>
      <diagonal/>
    </border>
    <border>
      <left style="medium">
        <color indexed="64"/>
      </left>
      <right/>
      <top/>
      <bottom style="thin">
        <color indexed="64"/>
      </bottom>
      <diagonal/>
    </border>
    <border>
      <left/>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bottom style="thin">
        <color indexed="64"/>
      </bottom>
      <diagonal/>
    </border>
    <border>
      <left style="thin">
        <color indexed="64"/>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bottom style="medium">
        <color indexed="64"/>
      </bottom>
      <diagonal/>
    </border>
    <border>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medium">
        <color auto="1"/>
      </left>
      <right style="medium">
        <color auto="1"/>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s>
  <cellStyleXfs count="5">
    <xf numFmtId="0" fontId="0" fillId="0" borderId="0"/>
    <xf numFmtId="164" fontId="1" fillId="0" borderId="0" applyFont="0" applyFill="0" applyBorder="0" applyAlignment="0" applyProtection="0"/>
    <xf numFmtId="43" fontId="21" fillId="0" borderId="0" applyFont="0" applyFill="0" applyBorder="0" applyAlignment="0" applyProtection="0"/>
    <xf numFmtId="0" fontId="1" fillId="0" borderId="0"/>
    <xf numFmtId="44" fontId="21" fillId="0" borderId="0" applyFont="0" applyFill="0" applyBorder="0" applyAlignment="0" applyProtection="0"/>
  </cellStyleXfs>
  <cellXfs count="574">
    <xf numFmtId="0" fontId="0" fillId="0" borderId="0" xfId="0"/>
    <xf numFmtId="0" fontId="1" fillId="0" borderId="0" xfId="0" applyFont="1" applyBorder="1" applyAlignment="1">
      <alignment vertical="top" wrapText="1"/>
    </xf>
    <xf numFmtId="0" fontId="1" fillId="0" borderId="0" xfId="0" applyFont="1" applyBorder="1" applyAlignment="1">
      <alignment horizontal="left" vertical="top" wrapText="1"/>
    </xf>
    <xf numFmtId="0" fontId="1" fillId="0" borderId="3" xfId="0" applyFont="1" applyBorder="1" applyAlignment="1">
      <alignment horizontal="center" vertical="center" wrapText="1"/>
    </xf>
    <xf numFmtId="0" fontId="5" fillId="0" borderId="0" xfId="0" applyFont="1"/>
    <xf numFmtId="0" fontId="5" fillId="0" borderId="0" xfId="0" applyFont="1" applyBorder="1" applyAlignment="1">
      <alignment horizontal="center" vertical="center"/>
    </xf>
    <xf numFmtId="0" fontId="5" fillId="0" borderId="0" xfId="0" applyFont="1" applyAlignment="1">
      <alignment wrapText="1"/>
    </xf>
    <xf numFmtId="49" fontId="5" fillId="0" borderId="0" xfId="0" applyNumberFormat="1" applyFont="1" applyAlignment="1">
      <alignment horizontal="center" vertical="center"/>
    </xf>
    <xf numFmtId="0" fontId="5" fillId="0" borderId="0" xfId="0" applyFont="1" applyAlignment="1">
      <alignment horizontal="center" vertical="center"/>
    </xf>
    <xf numFmtId="0" fontId="6" fillId="0" borderId="3" xfId="0" applyFont="1" applyBorder="1" applyAlignment="1">
      <alignment horizontal="center" vertical="center"/>
    </xf>
    <xf numFmtId="0" fontId="6" fillId="0" borderId="0" xfId="0" applyFont="1" applyAlignment="1">
      <alignment horizontal="center" vertical="center"/>
    </xf>
    <xf numFmtId="0" fontId="6" fillId="0" borderId="0" xfId="0" applyFont="1" applyBorder="1" applyAlignment="1">
      <alignment horizontal="center" vertical="center"/>
    </xf>
    <xf numFmtId="0" fontId="9" fillId="0" borderId="0" xfId="0" applyFont="1" applyAlignment="1">
      <alignment horizontal="center" vertical="center"/>
    </xf>
    <xf numFmtId="0" fontId="1" fillId="0" borderId="0" xfId="0" applyFont="1" applyBorder="1" applyAlignment="1">
      <alignment horizontal="center" vertical="center" wrapText="1"/>
    </xf>
    <xf numFmtId="0" fontId="6" fillId="0" borderId="0" xfId="0" applyFont="1"/>
    <xf numFmtId="49" fontId="6" fillId="2" borderId="0" xfId="0" applyNumberFormat="1" applyFont="1" applyFill="1" applyAlignment="1">
      <alignment horizontal="center" vertical="center" wrapText="1"/>
    </xf>
    <xf numFmtId="0" fontId="1" fillId="2" borderId="3" xfId="0" applyFont="1" applyFill="1" applyBorder="1" applyAlignment="1">
      <alignment horizontal="center" vertical="center" wrapText="1"/>
    </xf>
    <xf numFmtId="49" fontId="5" fillId="0" borderId="0" xfId="0" applyNumberFormat="1" applyFont="1" applyBorder="1" applyAlignment="1">
      <alignment horizontal="center" vertical="center"/>
    </xf>
    <xf numFmtId="0" fontId="6" fillId="3" borderId="0" xfId="0" applyFont="1" applyFill="1"/>
    <xf numFmtId="0" fontId="0" fillId="3" borderId="0" xfId="0" applyFill="1"/>
    <xf numFmtId="0" fontId="5" fillId="0" borderId="0" xfId="0" applyFont="1" applyFill="1"/>
    <xf numFmtId="0" fontId="0" fillId="0" borderId="0" xfId="0" applyFill="1"/>
    <xf numFmtId="0" fontId="6" fillId="0" borderId="0" xfId="0" applyFont="1" applyFill="1"/>
    <xf numFmtId="0" fontId="6" fillId="4" borderId="3" xfId="0" applyFont="1" applyFill="1" applyBorder="1" applyAlignment="1">
      <alignment horizontal="center" vertical="center"/>
    </xf>
    <xf numFmtId="0" fontId="5" fillId="0" borderId="0" xfId="0" applyFont="1" applyBorder="1"/>
    <xf numFmtId="1" fontId="2" fillId="4" borderId="3" xfId="0" applyNumberFormat="1" applyFont="1" applyFill="1" applyBorder="1" applyAlignment="1" applyProtection="1">
      <alignment horizontal="center" vertical="center" wrapText="1"/>
      <protection locked="0"/>
    </xf>
    <xf numFmtId="2" fontId="1" fillId="0" borderId="0" xfId="0" applyNumberFormat="1" applyFont="1" applyBorder="1" applyAlignment="1" applyProtection="1">
      <alignment horizontal="center" vertical="center" wrapText="1"/>
      <protection locked="0"/>
    </xf>
    <xf numFmtId="0" fontId="7" fillId="4" borderId="0" xfId="0" applyFont="1" applyFill="1"/>
    <xf numFmtId="49" fontId="7" fillId="0" borderId="0" xfId="0" applyNumberFormat="1" applyFont="1" applyBorder="1" applyAlignment="1">
      <alignment horizontal="center" vertical="center"/>
    </xf>
    <xf numFmtId="49" fontId="7" fillId="0" borderId="0" xfId="0" applyNumberFormat="1" applyFont="1" applyAlignment="1">
      <alignment horizontal="center" vertical="center"/>
    </xf>
    <xf numFmtId="0" fontId="7" fillId="4" borderId="0" xfId="0" applyFont="1" applyFill="1" applyBorder="1" applyAlignment="1">
      <alignment horizontal="center" vertical="center"/>
    </xf>
    <xf numFmtId="49" fontId="7" fillId="4" borderId="0" xfId="0" applyNumberFormat="1" applyFont="1" applyFill="1" applyBorder="1" applyAlignment="1">
      <alignment horizontal="center" vertical="center" wrapText="1"/>
    </xf>
    <xf numFmtId="49" fontId="7" fillId="2" borderId="0" xfId="0" applyNumberFormat="1" applyFont="1" applyFill="1" applyBorder="1" applyAlignment="1">
      <alignment horizontal="center" vertical="center" wrapText="1"/>
    </xf>
    <xf numFmtId="49" fontId="7" fillId="0" borderId="0" xfId="0" applyNumberFormat="1" applyFont="1" applyBorder="1" applyAlignment="1">
      <alignment horizontal="center" vertical="center" wrapText="1"/>
    </xf>
    <xf numFmtId="0" fontId="7" fillId="0" borderId="0" xfId="0" applyFont="1" applyBorder="1" applyAlignment="1">
      <alignment horizontal="center" vertical="center"/>
    </xf>
    <xf numFmtId="49" fontId="7" fillId="4" borderId="0" xfId="0" applyNumberFormat="1" applyFont="1" applyFill="1" applyBorder="1" applyAlignment="1">
      <alignment horizontal="center" vertical="center"/>
    </xf>
    <xf numFmtId="0" fontId="7" fillId="0" borderId="0" xfId="0" applyFont="1" applyAlignment="1">
      <alignment horizontal="center" vertical="center"/>
    </xf>
    <xf numFmtId="0" fontId="11" fillId="0" borderId="0" xfId="0" applyFont="1" applyAlignment="1">
      <alignment horizontal="center" vertical="center"/>
    </xf>
    <xf numFmtId="49" fontId="13" fillId="0" borderId="0" xfId="0" applyNumberFormat="1" applyFont="1" applyAlignment="1">
      <alignment horizontal="center" vertical="center" wrapText="1"/>
    </xf>
    <xf numFmtId="49" fontId="3" fillId="0" borderId="0" xfId="0" applyNumberFormat="1" applyFont="1" applyBorder="1" applyAlignment="1">
      <alignment horizontal="center" vertical="center"/>
    </xf>
    <xf numFmtId="0" fontId="10" fillId="0" borderId="0" xfId="0" applyFont="1"/>
    <xf numFmtId="0" fontId="14" fillId="0" borderId="0" xfId="0" applyFont="1"/>
    <xf numFmtId="0" fontId="1" fillId="0" borderId="3" xfId="0" applyFont="1" applyBorder="1" applyAlignment="1">
      <alignment horizontal="center" vertical="center"/>
    </xf>
    <xf numFmtId="0" fontId="6" fillId="0" borderId="3" xfId="0" applyFont="1" applyBorder="1" applyAlignment="1">
      <alignment horizontal="center" vertical="center" wrapText="1"/>
    </xf>
    <xf numFmtId="49" fontId="6" fillId="0" borderId="0" xfId="0" applyNumberFormat="1" applyFont="1" applyBorder="1" applyAlignment="1">
      <alignment horizontal="center" vertical="center" wrapText="1"/>
    </xf>
    <xf numFmtId="0" fontId="18" fillId="0" borderId="3" xfId="0" applyFont="1" applyBorder="1" applyAlignment="1">
      <alignment horizontal="center" vertical="center"/>
    </xf>
    <xf numFmtId="0" fontId="15" fillId="0" borderId="0" xfId="0" applyFont="1"/>
    <xf numFmtId="49" fontId="5" fillId="4" borderId="0" xfId="0" applyNumberFormat="1" applyFont="1" applyFill="1" applyBorder="1" applyAlignment="1">
      <alignment horizontal="center" vertical="center"/>
    </xf>
    <xf numFmtId="49" fontId="5" fillId="2" borderId="0" xfId="0" applyNumberFormat="1" applyFont="1" applyFill="1" applyBorder="1" applyAlignment="1">
      <alignment horizontal="center" vertical="center"/>
    </xf>
    <xf numFmtId="49" fontId="7" fillId="4" borderId="21" xfId="0" applyNumberFormat="1" applyFont="1" applyFill="1" applyBorder="1" applyAlignment="1">
      <alignment horizontal="center" vertical="center"/>
    </xf>
    <xf numFmtId="0" fontId="19" fillId="5" borderId="22" xfId="0" applyFont="1" applyFill="1" applyBorder="1" applyAlignment="1" applyProtection="1">
      <alignment horizontal="center" vertical="center"/>
    </xf>
    <xf numFmtId="1" fontId="19" fillId="5" borderId="22" xfId="0" applyNumberFormat="1" applyFont="1" applyFill="1" applyBorder="1" applyAlignment="1" applyProtection="1">
      <alignment horizontal="center" vertical="center" wrapText="1"/>
      <protection locked="0"/>
    </xf>
    <xf numFmtId="2" fontId="19" fillId="5" borderId="23" xfId="0" applyNumberFormat="1" applyFont="1" applyFill="1" applyBorder="1" applyAlignment="1" applyProtection="1">
      <alignment horizontal="center" vertical="center" wrapText="1"/>
      <protection locked="0"/>
    </xf>
    <xf numFmtId="49" fontId="7" fillId="4" borderId="11" xfId="0" applyNumberFormat="1" applyFont="1" applyFill="1" applyBorder="1" applyAlignment="1">
      <alignment horizontal="center" vertical="center"/>
    </xf>
    <xf numFmtId="49" fontId="7" fillId="4" borderId="24" xfId="0" applyNumberFormat="1" applyFont="1" applyFill="1" applyBorder="1" applyAlignment="1">
      <alignment horizontal="center" vertical="center"/>
    </xf>
    <xf numFmtId="0" fontId="7" fillId="0" borderId="11" xfId="0" applyFont="1" applyBorder="1" applyAlignment="1">
      <alignment horizontal="center" vertical="center"/>
    </xf>
    <xf numFmtId="2" fontId="1" fillId="0" borderId="25" xfId="0" applyNumberFormat="1" applyFont="1" applyBorder="1" applyAlignment="1" applyProtection="1">
      <alignment horizontal="center" vertical="center" wrapText="1"/>
      <protection locked="0"/>
    </xf>
    <xf numFmtId="2" fontId="1" fillId="2" borderId="25" xfId="0" applyNumberFormat="1" applyFont="1" applyFill="1" applyBorder="1" applyAlignment="1" applyProtection="1">
      <alignment horizontal="center" vertical="center" wrapText="1"/>
      <protection locked="0"/>
    </xf>
    <xf numFmtId="49" fontId="5" fillId="2" borderId="27" xfId="0" applyNumberFormat="1" applyFont="1" applyFill="1" applyBorder="1" applyAlignment="1">
      <alignment horizontal="center" vertical="center"/>
    </xf>
    <xf numFmtId="0" fontId="11" fillId="3" borderId="26" xfId="0" applyFont="1" applyFill="1" applyBorder="1" applyAlignment="1">
      <alignment horizontal="center" vertical="center"/>
    </xf>
    <xf numFmtId="0" fontId="11" fillId="3" borderId="27" xfId="0" applyFont="1" applyFill="1" applyBorder="1" applyAlignment="1">
      <alignment horizontal="center" vertical="center"/>
    </xf>
    <xf numFmtId="0" fontId="9" fillId="3" borderId="27" xfId="0" applyFont="1" applyFill="1" applyBorder="1" applyAlignment="1">
      <alignment horizontal="center" vertical="center"/>
    </xf>
    <xf numFmtId="0" fontId="0" fillId="3" borderId="27" xfId="0" applyFill="1" applyBorder="1"/>
    <xf numFmtId="0" fontId="0" fillId="3" borderId="33" xfId="0" applyFill="1" applyBorder="1"/>
    <xf numFmtId="0" fontId="11" fillId="3" borderId="6" xfId="0" applyFont="1" applyFill="1" applyBorder="1" applyAlignment="1">
      <alignment horizontal="center" vertical="center"/>
    </xf>
    <xf numFmtId="0" fontId="11" fillId="3" borderId="28" xfId="0" applyFont="1" applyFill="1" applyBorder="1" applyAlignment="1">
      <alignment horizontal="center" vertical="center"/>
    </xf>
    <xf numFmtId="0" fontId="9" fillId="3" borderId="28" xfId="0" applyFont="1" applyFill="1" applyBorder="1" applyAlignment="1">
      <alignment horizontal="center" vertical="center"/>
    </xf>
    <xf numFmtId="0" fontId="0" fillId="3" borderId="28" xfId="0" applyFill="1" applyBorder="1"/>
    <xf numFmtId="0" fontId="0" fillId="3" borderId="29" xfId="0" applyFill="1" applyBorder="1"/>
    <xf numFmtId="0" fontId="11" fillId="3" borderId="11" xfId="0" applyFont="1" applyFill="1" applyBorder="1" applyAlignment="1">
      <alignment horizontal="center" vertical="center"/>
    </xf>
    <xf numFmtId="0" fontId="11" fillId="3" borderId="0" xfId="0" applyFont="1" applyFill="1" applyBorder="1" applyAlignment="1">
      <alignment horizontal="center" vertical="center"/>
    </xf>
    <xf numFmtId="0" fontId="9" fillId="3" borderId="0" xfId="0" applyFont="1" applyFill="1" applyBorder="1" applyAlignment="1">
      <alignment horizontal="center" vertical="center"/>
    </xf>
    <xf numFmtId="0" fontId="0" fillId="3" borderId="0" xfId="0" applyFill="1" applyBorder="1"/>
    <xf numFmtId="0" fontId="0" fillId="3" borderId="30" xfId="0" applyFill="1" applyBorder="1"/>
    <xf numFmtId="0" fontId="6" fillId="0" borderId="8" xfId="0" applyFont="1" applyBorder="1" applyAlignment="1">
      <alignment vertical="center" wrapText="1"/>
    </xf>
    <xf numFmtId="0" fontId="23" fillId="0" borderId="2" xfId="0" applyFont="1" applyBorder="1" applyAlignment="1">
      <alignment horizontal="center" vertical="center"/>
    </xf>
    <xf numFmtId="0" fontId="23" fillId="0" borderId="9" xfId="0" applyFont="1" applyBorder="1" applyAlignment="1">
      <alignment vertical="center"/>
    </xf>
    <xf numFmtId="0" fontId="6" fillId="0" borderId="8" xfId="0" applyFont="1" applyBorder="1" applyAlignment="1">
      <alignment wrapText="1"/>
    </xf>
    <xf numFmtId="0" fontId="6" fillId="0" borderId="9" xfId="0" applyFont="1" applyBorder="1"/>
    <xf numFmtId="0" fontId="23" fillId="0" borderId="19" xfId="0" applyFont="1" applyBorder="1" applyAlignment="1">
      <alignment vertical="center"/>
    </xf>
    <xf numFmtId="0" fontId="6" fillId="0" borderId="2" xfId="0" applyFont="1" applyBorder="1" applyAlignment="1">
      <alignment horizontal="center" vertical="center"/>
    </xf>
    <xf numFmtId="0" fontId="6" fillId="0" borderId="8" xfId="0" applyFont="1" applyBorder="1" applyAlignment="1"/>
    <xf numFmtId="0" fontId="6" fillId="0" borderId="8" xfId="0" applyFont="1" applyBorder="1" applyAlignment="1">
      <alignment vertical="center"/>
    </xf>
    <xf numFmtId="0" fontId="13" fillId="0" borderId="9" xfId="0" applyFont="1" applyBorder="1"/>
    <xf numFmtId="0" fontId="6" fillId="0" borderId="13" xfId="0" applyFont="1" applyFill="1" applyBorder="1" applyAlignment="1">
      <alignment vertical="center"/>
    </xf>
    <xf numFmtId="0" fontId="6" fillId="0" borderId="8" xfId="0" applyFont="1" applyBorder="1"/>
    <xf numFmtId="49" fontId="11" fillId="0" borderId="0" xfId="0" applyNumberFormat="1" applyFont="1" applyBorder="1" applyAlignment="1">
      <alignment horizontal="center" vertical="center"/>
    </xf>
    <xf numFmtId="49" fontId="11" fillId="2" borderId="0" xfId="0" applyNumberFormat="1" applyFont="1" applyFill="1" applyBorder="1" applyAlignment="1">
      <alignment horizontal="center" vertical="center"/>
    </xf>
    <xf numFmtId="0" fontId="6" fillId="4" borderId="0" xfId="0" applyFont="1" applyFill="1"/>
    <xf numFmtId="0" fontId="0" fillId="4" borderId="0" xfId="0" applyFill="1"/>
    <xf numFmtId="0" fontId="9" fillId="2" borderId="0" xfId="0" applyFont="1" applyFill="1" applyAlignment="1">
      <alignment horizontal="center" vertical="center"/>
    </xf>
    <xf numFmtId="0" fontId="6" fillId="2" borderId="0" xfId="0" applyFont="1" applyFill="1"/>
    <xf numFmtId="0" fontId="0" fillId="2" borderId="0" xfId="0" applyFill="1"/>
    <xf numFmtId="0" fontId="13" fillId="2" borderId="2" xfId="0" applyFont="1" applyFill="1" applyBorder="1"/>
    <xf numFmtId="0" fontId="13" fillId="2" borderId="9" xfId="0" applyFont="1" applyFill="1" applyBorder="1"/>
    <xf numFmtId="0" fontId="13" fillId="2" borderId="2" xfId="0" applyFont="1" applyFill="1" applyBorder="1" applyAlignment="1">
      <alignment horizontal="center" vertical="center"/>
    </xf>
    <xf numFmtId="0" fontId="7" fillId="2" borderId="11" xfId="0" applyFont="1" applyFill="1" applyBorder="1" applyAlignment="1">
      <alignment horizontal="center" vertical="center"/>
    </xf>
    <xf numFmtId="49" fontId="7" fillId="2" borderId="0" xfId="0" applyNumberFormat="1" applyFont="1" applyFill="1" applyBorder="1" applyAlignment="1">
      <alignment horizontal="center" vertical="center"/>
    </xf>
    <xf numFmtId="0" fontId="7" fillId="2" borderId="0" xfId="0" applyFont="1" applyFill="1" applyBorder="1" applyAlignment="1">
      <alignment horizontal="center" vertical="center"/>
    </xf>
    <xf numFmtId="0" fontId="23" fillId="2" borderId="2" xfId="0" applyFont="1" applyFill="1" applyBorder="1" applyAlignment="1">
      <alignment horizontal="center" vertical="center"/>
    </xf>
    <xf numFmtId="0" fontId="23" fillId="2" borderId="9" xfId="0" applyFont="1" applyFill="1" applyBorder="1" applyAlignment="1">
      <alignment vertical="center"/>
    </xf>
    <xf numFmtId="0" fontId="6" fillId="2" borderId="0" xfId="0" applyFont="1" applyFill="1" applyBorder="1" applyAlignment="1">
      <alignment horizontal="center" vertical="center"/>
    </xf>
    <xf numFmtId="0" fontId="7" fillId="4" borderId="11" xfId="0" applyFont="1" applyFill="1" applyBorder="1" applyAlignment="1">
      <alignment horizontal="center" vertical="center"/>
    </xf>
    <xf numFmtId="49" fontId="1" fillId="4" borderId="0" xfId="0" applyNumberFormat="1" applyFont="1" applyFill="1" applyBorder="1" applyAlignment="1">
      <alignment horizontal="center" vertical="center" wrapText="1"/>
    </xf>
    <xf numFmtId="0" fontId="4" fillId="4" borderId="3" xfId="0" applyFont="1" applyFill="1" applyBorder="1" applyAlignment="1">
      <alignment horizontal="center" vertical="center" wrapText="1"/>
    </xf>
    <xf numFmtId="2" fontId="4" fillId="4" borderId="25" xfId="0" applyNumberFormat="1" applyFont="1" applyFill="1" applyBorder="1" applyAlignment="1" applyProtection="1">
      <alignment horizontal="center" vertical="center" wrapText="1"/>
      <protection locked="0"/>
    </xf>
    <xf numFmtId="0" fontId="22" fillId="2" borderId="2" xfId="0" applyFont="1" applyFill="1" applyBorder="1" applyAlignment="1">
      <alignment horizontal="center" vertical="center"/>
    </xf>
    <xf numFmtId="0" fontId="22" fillId="2" borderId="9" xfId="0" applyFont="1" applyFill="1" applyBorder="1" applyAlignment="1">
      <alignment vertical="center"/>
    </xf>
    <xf numFmtId="0" fontId="23" fillId="2" borderId="2" xfId="0" applyFont="1" applyFill="1" applyBorder="1" applyAlignment="1">
      <alignment vertical="center"/>
    </xf>
    <xf numFmtId="0" fontId="5" fillId="2" borderId="0" xfId="0" applyFont="1" applyFill="1"/>
    <xf numFmtId="0" fontId="1" fillId="0" borderId="8" xfId="0" applyFont="1" applyBorder="1" applyAlignment="1">
      <alignment vertical="center" wrapText="1"/>
    </xf>
    <xf numFmtId="0" fontId="1" fillId="0" borderId="2" xfId="0" applyFont="1" applyBorder="1" applyAlignment="1">
      <alignment horizontal="center" vertical="center"/>
    </xf>
    <xf numFmtId="0" fontId="1" fillId="0" borderId="9" xfId="0" applyFont="1" applyBorder="1" applyAlignment="1">
      <alignment vertical="center"/>
    </xf>
    <xf numFmtId="0" fontId="6" fillId="4" borderId="2" xfId="0" applyFont="1" applyFill="1" applyBorder="1" applyAlignment="1">
      <alignment horizontal="center" vertical="center"/>
    </xf>
    <xf numFmtId="0" fontId="6" fillId="4" borderId="9" xfId="0" applyFont="1" applyFill="1" applyBorder="1" applyAlignment="1">
      <alignment vertical="center"/>
    </xf>
    <xf numFmtId="0" fontId="20" fillId="4" borderId="8" xfId="0" applyFont="1" applyFill="1" applyBorder="1" applyAlignment="1">
      <alignment vertical="center" wrapText="1"/>
    </xf>
    <xf numFmtId="0" fontId="20" fillId="4" borderId="2" xfId="0" applyFont="1" applyFill="1" applyBorder="1" applyAlignment="1">
      <alignment horizontal="center" vertical="center"/>
    </xf>
    <xf numFmtId="0" fontId="20" fillId="4" borderId="9" xfId="0" applyFont="1" applyFill="1" applyBorder="1" applyAlignment="1">
      <alignment vertical="center"/>
    </xf>
    <xf numFmtId="0" fontId="13" fillId="2" borderId="2" xfId="0" applyFont="1" applyFill="1" applyBorder="1" applyAlignment="1">
      <alignment vertical="center" wrapText="1"/>
    </xf>
    <xf numFmtId="0" fontId="13" fillId="2" borderId="19" xfId="0" applyFont="1" applyFill="1" applyBorder="1" applyAlignment="1">
      <alignment vertical="center" wrapText="1"/>
    </xf>
    <xf numFmtId="0" fontId="13" fillId="2" borderId="9" xfId="0" applyFont="1" applyFill="1" applyBorder="1" applyAlignment="1">
      <alignment vertical="center"/>
    </xf>
    <xf numFmtId="0" fontId="23" fillId="0" borderId="36" xfId="0" applyFont="1" applyBorder="1" applyAlignment="1">
      <alignment vertical="center"/>
    </xf>
    <xf numFmtId="1" fontId="11" fillId="0" borderId="0" xfId="0" applyNumberFormat="1" applyFont="1" applyAlignment="1">
      <alignment horizontal="center" vertical="center"/>
    </xf>
    <xf numFmtId="0" fontId="5" fillId="4" borderId="0" xfId="0" applyFont="1" applyFill="1"/>
    <xf numFmtId="49" fontId="7" fillId="0" borderId="0" xfId="0" applyNumberFormat="1" applyFont="1" applyFill="1" applyBorder="1" applyAlignment="1">
      <alignment horizontal="center" vertical="center"/>
    </xf>
    <xf numFmtId="0" fontId="0" fillId="6" borderId="35" xfId="0" applyFill="1" applyBorder="1" applyAlignment="1">
      <alignment horizontal="center" vertical="center" wrapText="1"/>
    </xf>
    <xf numFmtId="0" fontId="0" fillId="6" borderId="36" xfId="0" applyFill="1" applyBorder="1" applyAlignment="1">
      <alignment horizontal="center" vertical="center"/>
    </xf>
    <xf numFmtId="0" fontId="1" fillId="6" borderId="34" xfId="0" applyFont="1" applyFill="1" applyBorder="1" applyAlignment="1">
      <alignment horizontal="center" vertical="center" wrapText="1"/>
    </xf>
    <xf numFmtId="0" fontId="0" fillId="7" borderId="34" xfId="0" applyFill="1" applyBorder="1" applyAlignment="1">
      <alignment horizontal="center" vertical="center"/>
    </xf>
    <xf numFmtId="0" fontId="0" fillId="7" borderId="36" xfId="0" applyFill="1" applyBorder="1" applyAlignment="1">
      <alignment horizontal="center" vertical="center"/>
    </xf>
    <xf numFmtId="0" fontId="0" fillId="9" borderId="17" xfId="0" applyFill="1" applyBorder="1" applyAlignment="1">
      <alignment horizontal="center" vertical="center"/>
    </xf>
    <xf numFmtId="0" fontId="0" fillId="0" borderId="18" xfId="0" applyBorder="1" applyAlignment="1">
      <alignment horizontal="center" vertical="center"/>
    </xf>
    <xf numFmtId="0" fontId="0" fillId="9" borderId="16" xfId="0" applyFill="1" applyBorder="1" applyAlignment="1">
      <alignment horizontal="center" vertical="center"/>
    </xf>
    <xf numFmtId="0" fontId="0" fillId="0" borderId="50" xfId="0" applyBorder="1" applyAlignment="1">
      <alignment horizontal="center" vertical="center"/>
    </xf>
    <xf numFmtId="10" fontId="0" fillId="9" borderId="16" xfId="0" applyNumberFormat="1" applyFill="1" applyBorder="1" applyAlignment="1">
      <alignment horizontal="center" vertical="center"/>
    </xf>
    <xf numFmtId="43" fontId="21" fillId="0" borderId="18" xfId="2" applyBorder="1" applyAlignment="1">
      <alignment horizontal="center" vertical="center"/>
    </xf>
    <xf numFmtId="165" fontId="0" fillId="0" borderId="50" xfId="0" applyNumberFormat="1" applyBorder="1" applyAlignment="1">
      <alignment horizontal="center" vertical="center"/>
    </xf>
    <xf numFmtId="0" fontId="0" fillId="9" borderId="2" xfId="0" applyFill="1" applyBorder="1" applyAlignment="1">
      <alignment horizontal="center" vertical="center"/>
    </xf>
    <xf numFmtId="0" fontId="0" fillId="9" borderId="8" xfId="0" applyFill="1" applyBorder="1" applyAlignment="1">
      <alignment horizontal="center" vertical="center"/>
    </xf>
    <xf numFmtId="10" fontId="0" fillId="9" borderId="8" xfId="0" applyNumberFormat="1" applyFill="1" applyBorder="1" applyAlignment="1">
      <alignment horizontal="center" vertical="center"/>
    </xf>
    <xf numFmtId="0" fontId="1" fillId="0" borderId="18" xfId="0" quotePrefix="1" applyFont="1" applyBorder="1" applyAlignment="1">
      <alignment horizontal="center" vertical="center"/>
    </xf>
    <xf numFmtId="0" fontId="0" fillId="0" borderId="36" xfId="0" applyBorder="1" applyAlignment="1">
      <alignment horizontal="center" vertical="center"/>
    </xf>
    <xf numFmtId="0" fontId="0" fillId="0" borderId="46" xfId="0" applyBorder="1" applyAlignment="1">
      <alignment horizontal="center" vertical="center"/>
    </xf>
    <xf numFmtId="43" fontId="21" fillId="0" borderId="36" xfId="2" applyBorder="1" applyAlignment="1">
      <alignment horizontal="center" vertical="center"/>
    </xf>
    <xf numFmtId="0" fontId="1" fillId="0" borderId="0" xfId="0" applyFont="1"/>
    <xf numFmtId="0" fontId="0" fillId="10" borderId="2" xfId="0" applyFill="1" applyBorder="1"/>
    <xf numFmtId="0" fontId="5" fillId="0" borderId="9" xfId="0" applyFont="1" applyBorder="1"/>
    <xf numFmtId="0" fontId="31" fillId="4" borderId="19" xfId="0" applyFont="1" applyFill="1" applyBorder="1" applyAlignment="1">
      <alignment vertical="center"/>
    </xf>
    <xf numFmtId="49" fontId="7" fillId="4" borderId="20" xfId="0" applyNumberFormat="1" applyFont="1" applyFill="1" applyBorder="1" applyAlignment="1">
      <alignment horizontal="center" vertical="center"/>
    </xf>
    <xf numFmtId="49" fontId="1" fillId="2" borderId="0" xfId="0" applyNumberFormat="1" applyFont="1" applyFill="1" applyBorder="1" applyAlignment="1">
      <alignment horizontal="center" vertical="center" wrapText="1"/>
    </xf>
    <xf numFmtId="49" fontId="6" fillId="4" borderId="0" xfId="0" applyNumberFormat="1" applyFont="1" applyFill="1" applyBorder="1" applyAlignment="1">
      <alignment horizontal="center" vertical="center" wrapText="1"/>
    </xf>
    <xf numFmtId="49" fontId="7" fillId="2" borderId="27" xfId="0" applyNumberFormat="1" applyFont="1" applyFill="1" applyBorder="1" applyAlignment="1">
      <alignment horizontal="center" vertical="center"/>
    </xf>
    <xf numFmtId="49" fontId="5" fillId="4" borderId="30" xfId="0" applyNumberFormat="1" applyFont="1" applyFill="1" applyBorder="1" applyAlignment="1">
      <alignment horizontal="center" vertical="center"/>
    </xf>
    <xf numFmtId="49" fontId="1" fillId="2" borderId="30" xfId="0" applyNumberFormat="1" applyFont="1" applyFill="1" applyBorder="1" applyAlignment="1">
      <alignment horizontal="center" vertical="center" wrapText="1"/>
    </xf>
    <xf numFmtId="49" fontId="5" fillId="2" borderId="30" xfId="0" applyNumberFormat="1" applyFont="1" applyFill="1" applyBorder="1" applyAlignment="1">
      <alignment horizontal="center" vertical="center"/>
    </xf>
    <xf numFmtId="49" fontId="1" fillId="4" borderId="30" xfId="0" applyNumberFormat="1" applyFont="1" applyFill="1" applyBorder="1" applyAlignment="1">
      <alignment horizontal="center" vertical="center" wrapText="1"/>
    </xf>
    <xf numFmtId="0" fontId="7" fillId="4" borderId="26" xfId="0" applyFont="1" applyFill="1" applyBorder="1" applyAlignment="1">
      <alignment horizontal="center" vertical="center"/>
    </xf>
    <xf numFmtId="49" fontId="7" fillId="4" borderId="27" xfId="0" applyNumberFormat="1" applyFont="1" applyFill="1" applyBorder="1" applyAlignment="1">
      <alignment horizontal="center" vertical="center"/>
    </xf>
    <xf numFmtId="0" fontId="19" fillId="5" borderId="53" xfId="0" applyFont="1" applyFill="1" applyBorder="1" applyAlignment="1" applyProtection="1">
      <alignment horizontal="center" vertical="center"/>
    </xf>
    <xf numFmtId="1" fontId="7" fillId="2" borderId="0" xfId="0" applyNumberFormat="1" applyFont="1" applyFill="1" applyBorder="1" applyAlignment="1">
      <alignment horizontal="center" vertical="center" wrapText="1"/>
    </xf>
    <xf numFmtId="0" fontId="7" fillId="2" borderId="8" xfId="0" applyFont="1" applyFill="1" applyBorder="1" applyAlignment="1">
      <alignment wrapText="1"/>
    </xf>
    <xf numFmtId="0" fontId="7" fillId="2" borderId="2" xfId="0" applyFont="1" applyFill="1" applyBorder="1"/>
    <xf numFmtId="0" fontId="7" fillId="2" borderId="9" xfId="0" applyFont="1" applyFill="1" applyBorder="1"/>
    <xf numFmtId="0" fontId="5" fillId="0" borderId="2" xfId="0" applyFont="1" applyBorder="1" applyAlignment="1">
      <alignment horizontal="center" vertical="center"/>
    </xf>
    <xf numFmtId="0" fontId="5" fillId="2" borderId="2" xfId="0" applyFont="1" applyFill="1" applyBorder="1"/>
    <xf numFmtId="0" fontId="5" fillId="2" borderId="9" xfId="0" applyFont="1" applyFill="1" applyBorder="1"/>
    <xf numFmtId="0" fontId="7" fillId="2" borderId="8" xfId="0" applyFont="1" applyFill="1" applyBorder="1"/>
    <xf numFmtId="49" fontId="7" fillId="4" borderId="6" xfId="0" applyNumberFormat="1" applyFont="1" applyFill="1" applyBorder="1" applyAlignment="1">
      <alignment horizontal="center" vertical="center"/>
    </xf>
    <xf numFmtId="49" fontId="7" fillId="4" borderId="28" xfId="0" applyNumberFormat="1" applyFont="1" applyFill="1" applyBorder="1" applyAlignment="1">
      <alignment horizontal="center" vertical="center"/>
    </xf>
    <xf numFmtId="1" fontId="7" fillId="4" borderId="28" xfId="0" applyNumberFormat="1" applyFont="1" applyFill="1" applyBorder="1" applyAlignment="1">
      <alignment horizontal="center" vertical="center"/>
    </xf>
    <xf numFmtId="49" fontId="5" fillId="4" borderId="29" xfId="0" applyNumberFormat="1" applyFont="1" applyFill="1" applyBorder="1" applyAlignment="1">
      <alignment horizontal="center" vertical="center"/>
    </xf>
    <xf numFmtId="0" fontId="6" fillId="4" borderId="30" xfId="0" applyFont="1" applyFill="1" applyBorder="1" applyAlignment="1">
      <alignment horizontal="center" vertical="center"/>
    </xf>
    <xf numFmtId="0" fontId="6" fillId="2" borderId="30" xfId="0" applyFont="1" applyFill="1" applyBorder="1" applyAlignment="1">
      <alignment horizontal="center" vertical="center"/>
    </xf>
    <xf numFmtId="0" fontId="7" fillId="2" borderId="8" xfId="0" applyFont="1" applyFill="1" applyBorder="1" applyAlignment="1">
      <alignment vertical="center" wrapText="1"/>
    </xf>
    <xf numFmtId="0" fontId="7" fillId="2" borderId="7" xfId="0" applyFont="1" applyFill="1" applyBorder="1" applyAlignment="1">
      <alignment vertical="center" wrapText="1"/>
    </xf>
    <xf numFmtId="0" fontId="7" fillId="2" borderId="8" xfId="0" applyFont="1" applyFill="1" applyBorder="1" applyAlignment="1">
      <alignment vertical="center"/>
    </xf>
    <xf numFmtId="0" fontId="1" fillId="0" borderId="2" xfId="0" applyFont="1" applyFill="1" applyBorder="1" applyAlignment="1" applyProtection="1">
      <alignment horizontal="center" vertical="center" wrapText="1"/>
    </xf>
    <xf numFmtId="0" fontId="1" fillId="0" borderId="34" xfId="0" applyFont="1" applyBorder="1" applyAlignment="1">
      <alignment vertical="center" wrapText="1"/>
    </xf>
    <xf numFmtId="0" fontId="1" fillId="0" borderId="35" xfId="0" applyFont="1" applyFill="1" applyBorder="1" applyAlignment="1" applyProtection="1">
      <alignment horizontal="center" vertical="center" wrapText="1"/>
    </xf>
    <xf numFmtId="0" fontId="6" fillId="0" borderId="8" xfId="0" applyFont="1" applyBorder="1" applyAlignment="1">
      <alignment vertical="top" wrapText="1"/>
    </xf>
    <xf numFmtId="0" fontId="1" fillId="0" borderId="8" xfId="0" applyFont="1" applyFill="1" applyBorder="1" applyAlignment="1">
      <alignment horizontal="left" vertical="center" wrapText="1"/>
    </xf>
    <xf numFmtId="0" fontId="1" fillId="0" borderId="8" xfId="0" applyFont="1" applyFill="1" applyBorder="1" applyAlignment="1" applyProtection="1">
      <alignment vertical="center" wrapText="1"/>
    </xf>
    <xf numFmtId="0" fontId="6" fillId="0" borderId="34" xfId="0" applyFont="1" applyBorder="1"/>
    <xf numFmtId="0" fontId="6" fillId="0" borderId="35" xfId="0" applyFont="1" applyBorder="1" applyAlignment="1">
      <alignment horizontal="center" vertical="center"/>
    </xf>
    <xf numFmtId="0" fontId="6" fillId="0" borderId="36" xfId="0" applyFont="1" applyBorder="1"/>
    <xf numFmtId="0" fontId="6" fillId="2" borderId="2" xfId="0" applyFont="1" applyFill="1" applyBorder="1"/>
    <xf numFmtId="0" fontId="20" fillId="4" borderId="40" xfId="0" applyFont="1" applyFill="1" applyBorder="1" applyAlignment="1">
      <alignment vertical="center" wrapText="1"/>
    </xf>
    <xf numFmtId="0" fontId="20" fillId="4" borderId="41" xfId="0" applyFont="1" applyFill="1" applyBorder="1" applyAlignment="1">
      <alignment horizontal="center" vertical="center"/>
    </xf>
    <xf numFmtId="0" fontId="20" fillId="4" borderId="42" xfId="0" applyFont="1" applyFill="1" applyBorder="1" applyAlignment="1">
      <alignment vertical="center"/>
    </xf>
    <xf numFmtId="0" fontId="10" fillId="0" borderId="2" xfId="0" applyFont="1" applyFill="1" applyBorder="1" applyAlignment="1" applyProtection="1">
      <alignment horizontal="center" vertical="top"/>
    </xf>
    <xf numFmtId="0" fontId="10" fillId="2" borderId="2" xfId="0" applyFont="1" applyFill="1" applyBorder="1" applyAlignment="1" applyProtection="1">
      <alignment horizontal="center" vertical="top"/>
    </xf>
    <xf numFmtId="0" fontId="7" fillId="2" borderId="40" xfId="0" applyFont="1" applyFill="1" applyBorder="1" applyAlignment="1" applyProtection="1">
      <alignment vertical="top" wrapText="1"/>
    </xf>
    <xf numFmtId="0" fontId="5" fillId="2" borderId="41" xfId="0" applyFont="1" applyFill="1" applyBorder="1" applyAlignment="1" applyProtection="1">
      <alignment horizontal="center" vertical="top"/>
    </xf>
    <xf numFmtId="4" fontId="5" fillId="2" borderId="42" xfId="0" applyNumberFormat="1" applyFont="1" applyFill="1" applyBorder="1" applyAlignment="1" applyProtection="1">
      <alignment horizontal="right" vertical="top"/>
      <protection locked="0"/>
    </xf>
    <xf numFmtId="0" fontId="10" fillId="0" borderId="8" xfId="0" applyFont="1" applyFill="1" applyBorder="1" applyAlignment="1" applyProtection="1">
      <alignment vertical="top" wrapText="1"/>
    </xf>
    <xf numFmtId="4" fontId="10" fillId="0" borderId="9" xfId="0" applyNumberFormat="1" applyFont="1" applyFill="1" applyBorder="1" applyAlignment="1" applyProtection="1">
      <alignment horizontal="right" vertical="top"/>
      <protection locked="0"/>
    </xf>
    <xf numFmtId="0" fontId="3" fillId="2" borderId="8" xfId="0" applyFont="1" applyFill="1" applyBorder="1" applyAlignment="1" applyProtection="1">
      <alignment vertical="top" wrapText="1"/>
    </xf>
    <xf numFmtId="4" fontId="10" fillId="2" borderId="9" xfId="0" applyNumberFormat="1" applyFont="1" applyFill="1" applyBorder="1" applyAlignment="1" applyProtection="1">
      <alignment horizontal="right" vertical="top"/>
      <protection locked="0"/>
    </xf>
    <xf numFmtId="49" fontId="7" fillId="2" borderId="6" xfId="0" applyNumberFormat="1" applyFont="1" applyFill="1" applyBorder="1" applyAlignment="1">
      <alignment horizontal="center" vertical="center"/>
    </xf>
    <xf numFmtId="49" fontId="7" fillId="2" borderId="28" xfId="0" applyNumberFormat="1" applyFont="1" applyFill="1" applyBorder="1" applyAlignment="1">
      <alignment horizontal="center" vertical="center"/>
    </xf>
    <xf numFmtId="49" fontId="5" fillId="2" borderId="29" xfId="0" applyNumberFormat="1" applyFont="1" applyFill="1" applyBorder="1" applyAlignment="1">
      <alignment horizontal="center" vertical="center"/>
    </xf>
    <xf numFmtId="0" fontId="1" fillId="0" borderId="8" xfId="0" applyFont="1" applyFill="1" applyBorder="1" applyAlignment="1" applyProtection="1">
      <alignment vertical="top" wrapText="1"/>
    </xf>
    <xf numFmtId="0" fontId="1" fillId="0" borderId="2" xfId="0" applyFont="1" applyFill="1" applyBorder="1" applyAlignment="1" applyProtection="1">
      <alignment horizontal="center" vertical="top"/>
    </xf>
    <xf numFmtId="4" fontId="1" fillId="0" borderId="9" xfId="0" applyNumberFormat="1" applyFont="1" applyFill="1" applyBorder="1" applyAlignment="1" applyProtection="1">
      <alignment horizontal="right" vertical="top"/>
      <protection locked="0"/>
    </xf>
    <xf numFmtId="49" fontId="13" fillId="0" borderId="11" xfId="0" applyNumberFormat="1" applyFont="1" applyBorder="1" applyAlignment="1">
      <alignment horizontal="center" vertical="center"/>
    </xf>
    <xf numFmtId="49" fontId="13" fillId="0" borderId="0" xfId="0" applyNumberFormat="1" applyFont="1" applyBorder="1" applyAlignment="1">
      <alignment horizontal="center" vertical="center"/>
    </xf>
    <xf numFmtId="0" fontId="13" fillId="2" borderId="11" xfId="0" applyFont="1" applyFill="1" applyBorder="1" applyAlignment="1">
      <alignment horizontal="center" vertical="center"/>
    </xf>
    <xf numFmtId="49" fontId="13" fillId="2" borderId="0" xfId="0" applyNumberFormat="1" applyFont="1" applyFill="1" applyBorder="1" applyAlignment="1">
      <alignment horizontal="center" vertical="center"/>
    </xf>
    <xf numFmtId="0" fontId="13" fillId="0" borderId="11" xfId="0" applyFont="1" applyBorder="1" applyAlignment="1">
      <alignment horizontal="center" vertical="center"/>
    </xf>
    <xf numFmtId="49" fontId="13" fillId="4" borderId="0" xfId="0" applyNumberFormat="1" applyFont="1" applyFill="1" applyBorder="1" applyAlignment="1">
      <alignment horizontal="center" vertical="center"/>
    </xf>
    <xf numFmtId="0" fontId="2" fillId="4" borderId="2" xfId="0" applyFont="1" applyFill="1" applyBorder="1" applyAlignment="1" applyProtection="1">
      <alignment horizontal="center" vertical="top"/>
    </xf>
    <xf numFmtId="0" fontId="1" fillId="2" borderId="2" xfId="0" applyFont="1" applyFill="1" applyBorder="1" applyAlignment="1" applyProtection="1">
      <alignment horizontal="center" vertical="top"/>
    </xf>
    <xf numFmtId="0" fontId="2" fillId="0" borderId="2" xfId="0" applyFont="1" applyFill="1" applyBorder="1" applyAlignment="1" applyProtection="1">
      <alignment horizontal="center" vertical="top"/>
    </xf>
    <xf numFmtId="0" fontId="2" fillId="2" borderId="2" xfId="0" applyFont="1" applyFill="1" applyBorder="1" applyAlignment="1" applyProtection="1">
      <alignment horizontal="center" vertical="top"/>
    </xf>
    <xf numFmtId="0" fontId="1" fillId="4" borderId="2" xfId="0" applyFont="1" applyFill="1" applyBorder="1" applyAlignment="1" applyProtection="1">
      <alignment horizontal="center" vertical="top"/>
    </xf>
    <xf numFmtId="0" fontId="2" fillId="4" borderId="17" xfId="0" applyFont="1" applyFill="1" applyBorder="1" applyAlignment="1" applyProtection="1">
      <alignment horizontal="center" vertical="top"/>
    </xf>
    <xf numFmtId="0" fontId="19" fillId="4" borderId="40" xfId="0" applyFont="1" applyFill="1" applyBorder="1" applyAlignment="1" applyProtection="1">
      <alignment vertical="top" wrapText="1"/>
    </xf>
    <xf numFmtId="0" fontId="2" fillId="4" borderId="41" xfId="0" applyFont="1" applyFill="1" applyBorder="1" applyAlignment="1" applyProtection="1">
      <alignment horizontal="center" vertical="top"/>
    </xf>
    <xf numFmtId="4" fontId="2" fillId="4" borderId="42" xfId="0" applyNumberFormat="1" applyFont="1" applyFill="1" applyBorder="1" applyAlignment="1" applyProtection="1">
      <alignment horizontal="right" vertical="top"/>
      <protection locked="0"/>
    </xf>
    <xf numFmtId="4" fontId="2" fillId="2" borderId="9" xfId="0" applyNumberFormat="1" applyFont="1" applyFill="1" applyBorder="1" applyAlignment="1" applyProtection="1">
      <alignment horizontal="right" vertical="top"/>
      <protection locked="0"/>
    </xf>
    <xf numFmtId="4" fontId="2" fillId="0" borderId="9" xfId="0" applyNumberFormat="1" applyFont="1" applyFill="1" applyBorder="1" applyAlignment="1" applyProtection="1">
      <alignment horizontal="right" vertical="top"/>
      <protection locked="0"/>
    </xf>
    <xf numFmtId="4" fontId="1" fillId="2" borderId="9" xfId="0" applyNumberFormat="1" applyFont="1" applyFill="1" applyBorder="1" applyAlignment="1" applyProtection="1">
      <alignment horizontal="right" vertical="top"/>
      <protection locked="0"/>
    </xf>
    <xf numFmtId="0" fontId="19" fillId="4" borderId="8" xfId="0" applyFont="1" applyFill="1" applyBorder="1" applyAlignment="1">
      <alignment horizontal="left" vertical="top"/>
    </xf>
    <xf numFmtId="0" fontId="1" fillId="4" borderId="0" xfId="3" applyFont="1" applyFill="1" applyBorder="1"/>
    <xf numFmtId="4" fontId="1" fillId="4" borderId="9" xfId="0" applyNumberFormat="1" applyFont="1" applyFill="1" applyBorder="1" applyAlignment="1" applyProtection="1">
      <alignment horizontal="right" vertical="top"/>
      <protection locked="0"/>
    </xf>
    <xf numFmtId="0" fontId="3" fillId="2" borderId="8" xfId="0" applyFont="1" applyFill="1" applyBorder="1" applyAlignment="1">
      <alignment horizontal="left" vertical="top" wrapText="1"/>
    </xf>
    <xf numFmtId="0" fontId="19" fillId="4" borderId="8" xfId="0" applyFont="1" applyFill="1" applyBorder="1" applyAlignment="1" applyProtection="1">
      <alignment vertical="top" wrapText="1"/>
    </xf>
    <xf numFmtId="0" fontId="3" fillId="4" borderId="8" xfId="0" applyFont="1" applyFill="1" applyBorder="1" applyAlignment="1" applyProtection="1">
      <alignment horizontal="left" vertical="top" wrapText="1"/>
    </xf>
    <xf numFmtId="4" fontId="2" fillId="4" borderId="9" xfId="0" applyNumberFormat="1" applyFont="1" applyFill="1" applyBorder="1" applyAlignment="1" applyProtection="1">
      <alignment horizontal="right" vertical="top"/>
      <protection locked="0"/>
    </xf>
    <xf numFmtId="0" fontId="3" fillId="4" borderId="8" xfId="0" applyFont="1" applyFill="1" applyBorder="1" applyAlignment="1" applyProtection="1">
      <alignment vertical="top" wrapText="1"/>
    </xf>
    <xf numFmtId="49" fontId="13" fillId="4" borderId="6" xfId="0" applyNumberFormat="1" applyFont="1" applyFill="1" applyBorder="1" applyAlignment="1">
      <alignment horizontal="center" vertical="center"/>
    </xf>
    <xf numFmtId="49" fontId="13" fillId="4" borderId="28" xfId="0" applyNumberFormat="1" applyFont="1" applyFill="1" applyBorder="1" applyAlignment="1">
      <alignment horizontal="center" vertical="center"/>
    </xf>
    <xf numFmtId="49" fontId="6" fillId="4" borderId="29" xfId="0" applyNumberFormat="1" applyFont="1" applyFill="1" applyBorder="1" applyAlignment="1">
      <alignment horizontal="center" vertical="center"/>
    </xf>
    <xf numFmtId="49" fontId="13" fillId="2" borderId="11" xfId="0" applyNumberFormat="1" applyFont="1" applyFill="1" applyBorder="1" applyAlignment="1">
      <alignment horizontal="center" vertical="center"/>
    </xf>
    <xf numFmtId="49" fontId="6" fillId="2" borderId="30" xfId="0" applyNumberFormat="1" applyFont="1" applyFill="1" applyBorder="1" applyAlignment="1">
      <alignment horizontal="center" vertical="center"/>
    </xf>
    <xf numFmtId="49" fontId="13" fillId="4" borderId="11" xfId="0" applyNumberFormat="1" applyFont="1" applyFill="1" applyBorder="1" applyAlignment="1">
      <alignment horizontal="center" vertical="center"/>
    </xf>
    <xf numFmtId="49" fontId="6" fillId="4" borderId="30" xfId="0" applyNumberFormat="1" applyFont="1" applyFill="1" applyBorder="1" applyAlignment="1">
      <alignment horizontal="center" vertical="center"/>
    </xf>
    <xf numFmtId="0" fontId="3" fillId="4" borderId="2" xfId="0" applyFont="1" applyFill="1" applyBorder="1" applyAlignment="1" applyProtection="1">
      <alignment horizontal="center" vertical="top"/>
    </xf>
    <xf numFmtId="0" fontId="7" fillId="0" borderId="0" xfId="0" applyFont="1" applyFill="1" applyBorder="1" applyAlignment="1">
      <alignment horizontal="center" vertical="center"/>
    </xf>
    <xf numFmtId="0" fontId="10" fillId="4" borderId="2" xfId="0" applyFont="1" applyFill="1" applyBorder="1" applyAlignment="1" applyProtection="1">
      <alignment horizontal="center" vertical="top"/>
    </xf>
    <xf numFmtId="0" fontId="3" fillId="2" borderId="2" xfId="0" applyFont="1" applyFill="1" applyBorder="1" applyAlignment="1" applyProtection="1">
      <alignment horizontal="center" vertical="top"/>
    </xf>
    <xf numFmtId="0" fontId="10" fillId="0"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4" borderId="17" xfId="0" applyFont="1" applyFill="1" applyBorder="1" applyAlignment="1" applyProtection="1">
      <alignment horizontal="center" vertical="top"/>
    </xf>
    <xf numFmtId="0" fontId="19" fillId="4" borderId="40" xfId="0" applyFont="1" applyFill="1" applyBorder="1" applyProtection="1"/>
    <xf numFmtId="0" fontId="3" fillId="4" borderId="41" xfId="0" applyFont="1" applyFill="1" applyBorder="1" applyAlignment="1" applyProtection="1">
      <alignment horizontal="center" vertical="top"/>
    </xf>
    <xf numFmtId="0" fontId="19" fillId="4" borderId="8" xfId="0" applyFont="1" applyFill="1" applyBorder="1" applyAlignment="1" applyProtection="1">
      <alignment horizontal="left" vertical="top"/>
    </xf>
    <xf numFmtId="0" fontId="19" fillId="4" borderId="8" xfId="0" applyFont="1" applyFill="1" applyBorder="1" applyProtection="1"/>
    <xf numFmtId="0" fontId="3" fillId="0" borderId="8" xfId="0" applyFont="1" applyFill="1" applyBorder="1" applyAlignment="1" applyProtection="1">
      <alignment vertical="top" wrapText="1"/>
    </xf>
    <xf numFmtId="4" fontId="4" fillId="4" borderId="9" xfId="0" applyNumberFormat="1" applyFont="1" applyFill="1" applyBorder="1" applyAlignment="1" applyProtection="1">
      <alignment horizontal="right" vertical="top"/>
      <protection locked="0"/>
    </xf>
    <xf numFmtId="0" fontId="10" fillId="0" borderId="8" xfId="0" applyFont="1" applyFill="1" applyBorder="1" applyAlignment="1" applyProtection="1">
      <alignment vertical="center" wrapText="1"/>
    </xf>
    <xf numFmtId="4" fontId="1" fillId="0" borderId="9" xfId="0" applyNumberFormat="1" applyFont="1" applyFill="1" applyBorder="1" applyAlignment="1" applyProtection="1">
      <alignment horizontal="right" vertical="center"/>
      <protection locked="0"/>
    </xf>
    <xf numFmtId="0" fontId="10" fillId="0" borderId="8" xfId="0" applyFont="1" applyFill="1" applyBorder="1" applyAlignment="1" applyProtection="1">
      <alignment horizontal="left" vertical="top" wrapText="1"/>
    </xf>
    <xf numFmtId="0" fontId="3" fillId="2" borderId="8" xfId="0" applyFont="1" applyFill="1" applyBorder="1" applyAlignment="1" applyProtection="1">
      <alignment horizontal="justify" vertical="top" wrapText="1"/>
    </xf>
    <xf numFmtId="49" fontId="7" fillId="2" borderId="11" xfId="0" applyNumberFormat="1" applyFont="1" applyFill="1" applyBorder="1" applyAlignment="1">
      <alignment horizontal="center" vertical="center"/>
    </xf>
    <xf numFmtId="0" fontId="7" fillId="0" borderId="11" xfId="0" applyFont="1" applyFill="1" applyBorder="1" applyAlignment="1">
      <alignment horizontal="center" vertical="center"/>
    </xf>
    <xf numFmtId="49" fontId="6" fillId="2" borderId="30" xfId="0" applyNumberFormat="1" applyFont="1" applyFill="1" applyBorder="1" applyAlignment="1">
      <alignment horizontal="center" vertical="center" wrapText="1"/>
    </xf>
    <xf numFmtId="0" fontId="20" fillId="4" borderId="0" xfId="0" applyFont="1" applyFill="1" applyBorder="1" applyAlignment="1">
      <alignment horizontal="center" vertical="center"/>
    </xf>
    <xf numFmtId="0" fontId="32" fillId="4" borderId="30" xfId="0" applyFont="1" applyFill="1" applyBorder="1" applyAlignment="1">
      <alignment horizontal="center" vertical="center"/>
    </xf>
    <xf numFmtId="0" fontId="9" fillId="0" borderId="0" xfId="0" applyFont="1" applyFill="1" applyAlignment="1">
      <alignment horizontal="center" vertical="center"/>
    </xf>
    <xf numFmtId="0" fontId="5" fillId="0" borderId="0" xfId="0" applyFont="1" applyBorder="1" applyAlignment="1">
      <alignment horizontal="left"/>
    </xf>
    <xf numFmtId="0" fontId="5" fillId="0" borderId="0" xfId="0" applyFont="1" applyAlignment="1">
      <alignment horizontal="left"/>
    </xf>
    <xf numFmtId="0" fontId="5" fillId="0" borderId="8" xfId="0" applyFont="1" applyBorder="1" applyAlignment="1">
      <alignment vertical="center" wrapText="1"/>
    </xf>
    <xf numFmtId="0" fontId="7" fillId="2" borderId="8" xfId="0" applyFont="1" applyFill="1" applyBorder="1" applyAlignment="1">
      <alignment horizontal="left" vertical="center" wrapText="1"/>
    </xf>
    <xf numFmtId="0" fontId="3" fillId="4" borderId="11" xfId="0" applyFont="1" applyFill="1" applyBorder="1" applyAlignment="1">
      <alignment horizontal="left" vertical="center" wrapText="1"/>
    </xf>
    <xf numFmtId="0" fontId="24" fillId="4" borderId="0" xfId="0" applyFont="1" applyFill="1"/>
    <xf numFmtId="0" fontId="3" fillId="4" borderId="55" xfId="0" applyFont="1" applyFill="1" applyBorder="1" applyAlignment="1" applyProtection="1">
      <alignment horizontal="center" vertical="top"/>
    </xf>
    <xf numFmtId="0" fontId="3" fillId="2" borderId="55" xfId="0" applyFont="1" applyFill="1" applyBorder="1" applyAlignment="1" applyProtection="1">
      <alignment horizontal="center" vertical="top"/>
    </xf>
    <xf numFmtId="0" fontId="10" fillId="2" borderId="55" xfId="0" applyFont="1" applyFill="1" applyBorder="1" applyAlignment="1" applyProtection="1">
      <alignment horizontal="center" vertical="top"/>
    </xf>
    <xf numFmtId="0" fontId="10" fillId="2" borderId="2" xfId="0" applyFont="1" applyFill="1" applyBorder="1" applyAlignment="1" applyProtection="1">
      <alignment horizontal="center" vertical="top" wrapText="1"/>
    </xf>
    <xf numFmtId="0" fontId="13" fillId="4" borderId="11" xfId="0" applyFont="1" applyFill="1" applyBorder="1" applyAlignment="1">
      <alignment horizontal="center" vertical="center"/>
    </xf>
    <xf numFmtId="1" fontId="13" fillId="0" borderId="0" xfId="0" applyNumberFormat="1" applyFont="1" applyBorder="1" applyAlignment="1">
      <alignment horizontal="center" vertical="center"/>
    </xf>
    <xf numFmtId="1" fontId="13" fillId="2" borderId="0" xfId="0" applyNumberFormat="1" applyFont="1" applyFill="1" applyBorder="1" applyAlignment="1">
      <alignment horizontal="center" vertical="center"/>
    </xf>
    <xf numFmtId="1" fontId="13" fillId="4" borderId="0" xfId="0" applyNumberFormat="1" applyFont="1" applyFill="1" applyBorder="1" applyAlignment="1">
      <alignment horizontal="center" vertical="center"/>
    </xf>
    <xf numFmtId="49" fontId="13" fillId="0" borderId="11" xfId="2" applyNumberFormat="1" applyFont="1" applyBorder="1" applyAlignment="1">
      <alignment horizontal="center" vertical="center"/>
    </xf>
    <xf numFmtId="49" fontId="13" fillId="0" borderId="0" xfId="2" applyNumberFormat="1" applyFont="1" applyBorder="1" applyAlignment="1">
      <alignment horizontal="center" vertical="center"/>
    </xf>
    <xf numFmtId="0" fontId="1" fillId="0" borderId="2" xfId="0" applyFont="1" applyFill="1" applyBorder="1" applyAlignment="1" applyProtection="1">
      <alignment horizontal="center" vertical="top" wrapText="1"/>
    </xf>
    <xf numFmtId="0" fontId="2" fillId="2" borderId="2" xfId="0" applyFont="1" applyFill="1" applyBorder="1" applyAlignment="1" applyProtection="1">
      <alignment vertical="top" wrapText="1"/>
    </xf>
    <xf numFmtId="0" fontId="1" fillId="2" borderId="55" xfId="0" applyFont="1" applyFill="1" applyBorder="1" applyAlignment="1" applyProtection="1">
      <alignment horizontal="center" vertical="top"/>
    </xf>
    <xf numFmtId="0" fontId="14" fillId="4" borderId="0" xfId="0" applyFont="1" applyFill="1"/>
    <xf numFmtId="0" fontId="19" fillId="4" borderId="16" xfId="0" applyFont="1" applyFill="1" applyBorder="1" applyAlignment="1" applyProtection="1">
      <alignment vertical="top" wrapText="1"/>
    </xf>
    <xf numFmtId="4" fontId="2" fillId="4" borderId="18" xfId="0" applyNumberFormat="1" applyFont="1" applyFill="1" applyBorder="1" applyAlignment="1" applyProtection="1">
      <alignment horizontal="right" vertical="top"/>
      <protection locked="0"/>
    </xf>
    <xf numFmtId="49" fontId="7" fillId="2" borderId="26" xfId="0" applyNumberFormat="1" applyFont="1" applyFill="1" applyBorder="1" applyAlignment="1">
      <alignment horizontal="center" vertical="center"/>
    </xf>
    <xf numFmtId="0" fontId="10" fillId="2" borderId="17" xfId="0" applyFont="1" applyFill="1" applyBorder="1" applyAlignment="1" applyProtection="1">
      <alignment horizontal="center" vertical="top"/>
    </xf>
    <xf numFmtId="0" fontId="3" fillId="2" borderId="16" xfId="0" applyFont="1" applyFill="1" applyBorder="1" applyAlignment="1" applyProtection="1">
      <alignment vertical="top" wrapText="1"/>
    </xf>
    <xf numFmtId="4" fontId="2" fillId="2" borderId="18" xfId="0" applyNumberFormat="1" applyFont="1" applyFill="1" applyBorder="1" applyAlignment="1" applyProtection="1">
      <alignment horizontal="right" vertical="top"/>
      <protection locked="0"/>
    </xf>
    <xf numFmtId="0" fontId="10" fillId="4" borderId="17" xfId="0" applyFont="1" applyFill="1" applyBorder="1" applyAlignment="1" applyProtection="1">
      <alignment horizontal="center" vertical="top"/>
    </xf>
    <xf numFmtId="0" fontId="19" fillId="4" borderId="16" xfId="0" applyFont="1" applyFill="1" applyBorder="1" applyAlignment="1" applyProtection="1">
      <alignment horizontal="center" vertical="top" wrapText="1"/>
    </xf>
    <xf numFmtId="0" fontId="1" fillId="0" borderId="8" xfId="0" applyFont="1" applyFill="1" applyBorder="1" applyAlignment="1" applyProtection="1">
      <alignment horizontal="left" vertical="top" wrapText="1"/>
    </xf>
    <xf numFmtId="0" fontId="2" fillId="2" borderId="8" xfId="0" applyFont="1" applyFill="1" applyBorder="1" applyAlignment="1" applyProtection="1">
      <alignment vertical="top" wrapText="1"/>
    </xf>
    <xf numFmtId="0" fontId="3" fillId="2" borderId="8" xfId="0" applyFont="1" applyFill="1" applyBorder="1" applyAlignment="1" applyProtection="1">
      <alignment horizontal="left" vertical="top" wrapText="1"/>
    </xf>
    <xf numFmtId="49" fontId="13" fillId="0" borderId="0" xfId="0" applyNumberFormat="1" applyFont="1" applyBorder="1" applyAlignment="1">
      <alignment horizontal="center" vertical="center" wrapText="1"/>
    </xf>
    <xf numFmtId="0" fontId="1" fillId="4" borderId="30" xfId="0" applyFont="1" applyFill="1" applyBorder="1" applyAlignment="1">
      <alignment horizontal="center" vertical="center"/>
    </xf>
    <xf numFmtId="49" fontId="11" fillId="0" borderId="11" xfId="0" applyNumberFormat="1" applyFont="1" applyBorder="1" applyAlignment="1">
      <alignment horizontal="center" vertical="center"/>
    </xf>
    <xf numFmtId="49" fontId="11" fillId="2" borderId="11" xfId="0" applyNumberFormat="1" applyFont="1" applyFill="1" applyBorder="1" applyAlignment="1">
      <alignment horizontal="center" vertical="center"/>
    </xf>
    <xf numFmtId="0" fontId="14" fillId="2" borderId="0" xfId="0" applyFont="1" applyFill="1"/>
    <xf numFmtId="0" fontId="32" fillId="4" borderId="0" xfId="0" applyFont="1" applyFill="1"/>
    <xf numFmtId="0" fontId="1" fillId="2" borderId="17" xfId="0" applyFont="1" applyFill="1" applyBorder="1" applyAlignment="1" applyProtection="1">
      <alignment horizontal="center" vertical="top"/>
    </xf>
    <xf numFmtId="49" fontId="13" fillId="2" borderId="6" xfId="0" applyNumberFormat="1" applyFont="1" applyFill="1" applyBorder="1" applyAlignment="1">
      <alignment horizontal="center" vertical="center"/>
    </xf>
    <xf numFmtId="49" fontId="13" fillId="2" borderId="28" xfId="0" applyNumberFormat="1" applyFont="1" applyFill="1" applyBorder="1" applyAlignment="1">
      <alignment horizontal="center" vertical="center"/>
    </xf>
    <xf numFmtId="49" fontId="6" fillId="2" borderId="29" xfId="0" applyNumberFormat="1" applyFont="1" applyFill="1" applyBorder="1" applyAlignment="1">
      <alignment horizontal="center" vertical="center"/>
    </xf>
    <xf numFmtId="0" fontId="3" fillId="4" borderId="56" xfId="0" applyFont="1" applyFill="1" applyBorder="1" applyAlignment="1" applyProtection="1">
      <alignment horizontal="center" vertical="top"/>
    </xf>
    <xf numFmtId="0" fontId="0" fillId="6" borderId="35" xfId="0" applyFill="1" applyBorder="1" applyAlignment="1">
      <alignment horizontal="center" vertical="center"/>
    </xf>
    <xf numFmtId="0" fontId="1" fillId="2" borderId="0" xfId="0" applyFont="1" applyFill="1" applyBorder="1" applyAlignment="1">
      <alignment horizontal="center" vertical="center" wrapText="1"/>
    </xf>
    <xf numFmtId="2" fontId="1" fillId="2" borderId="0" xfId="0" applyNumberFormat="1" applyFont="1" applyFill="1" applyBorder="1" applyAlignment="1" applyProtection="1">
      <alignment horizontal="center" vertical="center" wrapText="1"/>
      <protection locked="0"/>
    </xf>
    <xf numFmtId="0" fontId="19" fillId="4" borderId="11" xfId="0" applyFont="1" applyFill="1" applyBorder="1" applyAlignment="1" applyProtection="1">
      <alignment horizontal="left" vertical="center"/>
    </xf>
    <xf numFmtId="2" fontId="2" fillId="4" borderId="25" xfId="0" applyNumberFormat="1" applyFont="1" applyFill="1" applyBorder="1" applyAlignment="1" applyProtection="1">
      <alignment horizontal="center" vertical="center" wrapText="1"/>
      <protection locked="0"/>
    </xf>
    <xf numFmtId="0" fontId="3" fillId="2" borderId="11" xfId="0" applyFont="1" applyFill="1" applyBorder="1" applyAlignment="1">
      <alignment horizontal="left" vertical="top" wrapText="1"/>
    </xf>
    <xf numFmtId="0" fontId="1" fillId="0" borderId="11" xfId="0" applyFont="1" applyBorder="1" applyAlignment="1">
      <alignment horizontal="left" vertical="top" wrapText="1"/>
    </xf>
    <xf numFmtId="0" fontId="1" fillId="0" borderId="11" xfId="0" applyFont="1" applyBorder="1" applyAlignment="1">
      <alignment horizontal="left" vertical="center" wrapText="1"/>
    </xf>
    <xf numFmtId="2" fontId="6" fillId="0" borderId="25" xfId="0" applyNumberFormat="1" applyFont="1" applyBorder="1" applyAlignment="1">
      <alignment horizontal="center" vertical="center"/>
    </xf>
    <xf numFmtId="0" fontId="3" fillId="2" borderId="11" xfId="0" applyFont="1" applyFill="1" applyBorder="1" applyAlignment="1">
      <alignment horizontal="left" vertical="center" wrapText="1"/>
    </xf>
    <xf numFmtId="0" fontId="19" fillId="4" borderId="11" xfId="0" applyFont="1" applyFill="1" applyBorder="1" applyAlignment="1">
      <alignment horizontal="left" vertical="top" wrapText="1"/>
    </xf>
    <xf numFmtId="2" fontId="6" fillId="4" borderId="25" xfId="0" applyNumberFormat="1" applyFont="1" applyFill="1" applyBorder="1" applyAlignment="1">
      <alignment horizontal="center" vertical="center"/>
    </xf>
    <xf numFmtId="0" fontId="3" fillId="0" borderId="11" xfId="0" applyFont="1" applyBorder="1" applyAlignment="1">
      <alignment horizontal="left" vertical="top" wrapText="1"/>
    </xf>
    <xf numFmtId="2" fontId="18" fillId="0" borderId="25" xfId="0" applyNumberFormat="1" applyFont="1" applyBorder="1" applyAlignment="1">
      <alignment horizontal="center" vertical="center"/>
    </xf>
    <xf numFmtId="2" fontId="1" fillId="0" borderId="25" xfId="0" applyNumberFormat="1" applyFont="1" applyBorder="1" applyAlignment="1">
      <alignment horizontal="center" vertical="center"/>
    </xf>
    <xf numFmtId="0" fontId="6" fillId="0" borderId="11" xfId="0" applyFont="1" applyBorder="1" applyAlignment="1">
      <alignment horizontal="left" wrapText="1"/>
    </xf>
    <xf numFmtId="2" fontId="1" fillId="0" borderId="30" xfId="0" applyNumberFormat="1" applyFont="1" applyBorder="1" applyAlignment="1" applyProtection="1">
      <alignment horizontal="center" vertical="center" wrapText="1"/>
      <protection locked="0"/>
    </xf>
    <xf numFmtId="0" fontId="7" fillId="2" borderId="11" xfId="0" applyFont="1" applyFill="1" applyBorder="1" applyAlignment="1">
      <alignment horizontal="left"/>
    </xf>
    <xf numFmtId="2" fontId="1" fillId="2" borderId="30" xfId="0" applyNumberFormat="1" applyFont="1" applyFill="1" applyBorder="1" applyAlignment="1" applyProtection="1">
      <alignment horizontal="center" vertical="center" wrapText="1"/>
      <protection locked="0"/>
    </xf>
    <xf numFmtId="0" fontId="7" fillId="4" borderId="6" xfId="0" applyFont="1" applyFill="1" applyBorder="1" applyAlignment="1">
      <alignment horizontal="center" vertical="center"/>
    </xf>
    <xf numFmtId="49" fontId="7" fillId="4" borderId="28" xfId="0" applyNumberFormat="1" applyFont="1" applyFill="1" applyBorder="1" applyAlignment="1">
      <alignment horizontal="center" vertical="center" wrapText="1"/>
    </xf>
    <xf numFmtId="0" fontId="5" fillId="4" borderId="29" xfId="0" applyFont="1" applyFill="1" applyBorder="1" applyAlignment="1">
      <alignment horizontal="center" vertical="center"/>
    </xf>
    <xf numFmtId="0" fontId="7" fillId="2" borderId="11" xfId="0" applyFont="1" applyFill="1" applyBorder="1" applyAlignment="1">
      <alignment horizontal="center" vertical="center" wrapText="1"/>
    </xf>
    <xf numFmtId="0" fontId="7" fillId="0" borderId="11" xfId="0" applyFont="1" applyBorder="1" applyAlignment="1">
      <alignment horizontal="center" vertical="center" wrapText="1"/>
    </xf>
    <xf numFmtId="49" fontId="15" fillId="2" borderId="30" xfId="0" applyNumberFormat="1" applyFont="1" applyFill="1" applyBorder="1" applyAlignment="1">
      <alignment horizontal="center" vertical="center"/>
    </xf>
    <xf numFmtId="0" fontId="3" fillId="0" borderId="11" xfId="0" applyFont="1" applyBorder="1" applyAlignment="1">
      <alignment horizontal="center" vertical="center"/>
    </xf>
    <xf numFmtId="49" fontId="10" fillId="2" borderId="30" xfId="0" applyNumberFormat="1" applyFont="1" applyFill="1" applyBorder="1" applyAlignment="1">
      <alignment horizontal="center" vertical="center"/>
    </xf>
    <xf numFmtId="0" fontId="7" fillId="0" borderId="28" xfId="0" applyFont="1" applyBorder="1" applyAlignment="1">
      <alignment horizontal="center" vertical="center"/>
    </xf>
    <xf numFmtId="49" fontId="7" fillId="0" borderId="28" xfId="0" applyNumberFormat="1" applyFont="1" applyBorder="1" applyAlignment="1">
      <alignment horizontal="center" vertical="center"/>
    </xf>
    <xf numFmtId="49" fontId="5" fillId="2" borderId="28" xfId="0" applyNumberFormat="1" applyFont="1" applyFill="1" applyBorder="1" applyAlignment="1">
      <alignment horizontal="center" vertical="center"/>
    </xf>
    <xf numFmtId="0" fontId="1" fillId="0" borderId="28" xfId="0" applyFont="1" applyBorder="1" applyAlignment="1">
      <alignment vertical="top" wrapText="1"/>
    </xf>
    <xf numFmtId="0" fontId="1" fillId="0" borderId="28" xfId="0" applyFont="1" applyBorder="1" applyAlignment="1">
      <alignment horizontal="center" vertical="center" wrapText="1"/>
    </xf>
    <xf numFmtId="2" fontId="1" fillId="0" borderId="28" xfId="0" applyNumberFormat="1" applyFont="1" applyBorder="1" applyAlignment="1" applyProtection="1">
      <alignment horizontal="center" vertical="center" wrapText="1"/>
      <protection locked="0"/>
    </xf>
    <xf numFmtId="49" fontId="6" fillId="2" borderId="0" xfId="0" applyNumberFormat="1" applyFont="1" applyFill="1" applyBorder="1" applyAlignment="1">
      <alignment horizontal="center" vertical="center" wrapText="1"/>
    </xf>
    <xf numFmtId="0" fontId="0" fillId="0" borderId="28" xfId="0" applyBorder="1" applyAlignment="1">
      <alignment wrapText="1"/>
    </xf>
    <xf numFmtId="0" fontId="0" fillId="0" borderId="28" xfId="0" applyBorder="1" applyAlignment="1">
      <alignment horizontal="center"/>
    </xf>
    <xf numFmtId="0" fontId="0" fillId="0" borderId="28" xfId="0" applyBorder="1"/>
    <xf numFmtId="0" fontId="0" fillId="0" borderId="0" xfId="0" applyBorder="1" applyAlignment="1">
      <alignment wrapText="1"/>
    </xf>
    <xf numFmtId="0" fontId="0" fillId="0" borderId="0" xfId="0" applyBorder="1" applyAlignment="1">
      <alignment horizontal="center"/>
    </xf>
    <xf numFmtId="0" fontId="0" fillId="0" borderId="0" xfId="0" applyBorder="1"/>
    <xf numFmtId="0" fontId="12" fillId="0" borderId="0" xfId="0" applyFont="1" applyFill="1" applyBorder="1" applyAlignment="1">
      <alignment horizontal="left" vertical="center" wrapText="1"/>
    </xf>
    <xf numFmtId="0" fontId="1" fillId="0" borderId="0" xfId="0" applyFont="1" applyFill="1" applyBorder="1" applyAlignment="1">
      <alignment horizontal="center" vertical="center" wrapText="1"/>
    </xf>
    <xf numFmtId="2" fontId="1" fillId="0" borderId="0" xfId="0" applyNumberFormat="1" applyFont="1" applyFill="1" applyBorder="1" applyAlignment="1" applyProtection="1">
      <alignment horizontal="center" vertical="center" wrapText="1"/>
      <protection locked="0"/>
    </xf>
    <xf numFmtId="0" fontId="2" fillId="2" borderId="0" xfId="0" applyFont="1" applyFill="1" applyBorder="1" applyAlignment="1" applyProtection="1">
      <alignment horizontal="left" vertical="center" wrapText="1"/>
    </xf>
    <xf numFmtId="0" fontId="12" fillId="0" borderId="0" xfId="0" applyFont="1" applyBorder="1" applyAlignment="1">
      <alignment horizontal="left" vertical="center" wrapText="1"/>
    </xf>
    <xf numFmtId="0" fontId="1" fillId="0" borderId="0" xfId="0" applyFont="1" applyFill="1" applyBorder="1" applyAlignment="1">
      <alignment horizontal="left" vertical="top" wrapText="1"/>
    </xf>
    <xf numFmtId="0" fontId="2" fillId="4" borderId="0" xfId="0" applyFont="1" applyFill="1" applyBorder="1" applyAlignment="1" applyProtection="1">
      <alignment horizontal="left" vertical="center" wrapText="1"/>
    </xf>
    <xf numFmtId="0" fontId="1" fillId="4" borderId="0" xfId="0" applyFont="1" applyFill="1" applyBorder="1" applyAlignment="1">
      <alignment horizontal="center" vertical="center" wrapText="1"/>
    </xf>
    <xf numFmtId="2" fontId="1" fillId="4" borderId="0" xfId="0" applyNumberFormat="1" applyFont="1" applyFill="1" applyBorder="1" applyAlignment="1" applyProtection="1">
      <alignment horizontal="center" vertical="center" wrapText="1"/>
      <protection locked="0"/>
    </xf>
    <xf numFmtId="0" fontId="1" fillId="0" borderId="0" xfId="0" applyFont="1" applyBorder="1" applyAlignment="1">
      <alignment horizontal="left" vertical="center" wrapText="1"/>
    </xf>
    <xf numFmtId="0" fontId="1" fillId="3" borderId="0" xfId="0" applyFont="1" applyFill="1" applyBorder="1" applyAlignment="1">
      <alignment horizontal="left" vertical="top" wrapText="1"/>
    </xf>
    <xf numFmtId="0" fontId="1" fillId="3" borderId="0" xfId="0" applyFont="1" applyFill="1" applyBorder="1" applyAlignment="1">
      <alignment horizontal="center" vertical="center" wrapText="1"/>
    </xf>
    <xf numFmtId="2" fontId="1" fillId="3" borderId="0" xfId="0" applyNumberFormat="1" applyFont="1" applyFill="1" applyBorder="1" applyAlignment="1" applyProtection="1">
      <alignment horizontal="center" vertical="center" wrapText="1"/>
      <protection locked="0"/>
    </xf>
    <xf numFmtId="49" fontId="1" fillId="2" borderId="28" xfId="0" applyNumberFormat="1" applyFont="1" applyFill="1" applyBorder="1" applyAlignment="1">
      <alignment horizontal="center" vertical="center" wrapText="1"/>
    </xf>
    <xf numFmtId="0" fontId="25" fillId="0" borderId="28" xfId="0" applyFont="1" applyFill="1" applyBorder="1" applyAlignment="1">
      <alignment horizontal="left" vertical="center" wrapText="1"/>
    </xf>
    <xf numFmtId="0" fontId="24" fillId="0" borderId="28" xfId="0" applyFont="1" applyBorder="1" applyAlignment="1">
      <alignment horizontal="center" vertical="center" wrapText="1"/>
    </xf>
    <xf numFmtId="2" fontId="24" fillId="0" borderId="28" xfId="0" applyNumberFormat="1" applyFont="1" applyBorder="1" applyAlignment="1" applyProtection="1">
      <alignment horizontal="center" vertical="center" wrapText="1"/>
      <protection locked="0"/>
    </xf>
    <xf numFmtId="0" fontId="25" fillId="0" borderId="0" xfId="0" applyFont="1" applyFill="1" applyBorder="1" applyAlignment="1">
      <alignment horizontal="left" vertical="center" wrapText="1"/>
    </xf>
    <xf numFmtId="0" fontId="24" fillId="0" borderId="0" xfId="0" applyFont="1" applyBorder="1" applyAlignment="1">
      <alignment horizontal="center" vertical="center" wrapText="1"/>
    </xf>
    <xf numFmtId="2" fontId="24" fillId="0" borderId="0" xfId="0" applyNumberFormat="1" applyFont="1" applyBorder="1" applyAlignment="1" applyProtection="1">
      <alignment horizontal="center" vertical="center" wrapText="1"/>
      <protection locked="0"/>
    </xf>
    <xf numFmtId="0" fontId="24" fillId="0" borderId="0" xfId="0" applyFont="1" applyBorder="1" applyAlignment="1">
      <alignment horizontal="left" vertical="top" wrapText="1"/>
    </xf>
    <xf numFmtId="49" fontId="11" fillId="0" borderId="28" xfId="0" applyNumberFormat="1" applyFont="1" applyBorder="1" applyAlignment="1">
      <alignment horizontal="center" vertical="center"/>
    </xf>
    <xf numFmtId="0" fontId="28" fillId="0" borderId="28" xfId="0" applyFont="1" applyFill="1" applyBorder="1" applyAlignment="1" applyProtection="1">
      <alignment vertical="top" wrapText="1"/>
    </xf>
    <xf numFmtId="0" fontId="28" fillId="0" borderId="28" xfId="0" applyFont="1" applyFill="1" applyBorder="1" applyAlignment="1" applyProtection="1">
      <alignment horizontal="center" vertical="top"/>
    </xf>
    <xf numFmtId="4" fontId="30" fillId="0" borderId="28" xfId="0" applyNumberFormat="1" applyFont="1" applyFill="1" applyBorder="1" applyAlignment="1" applyProtection="1">
      <alignment horizontal="right" vertical="top"/>
      <protection locked="0"/>
    </xf>
    <xf numFmtId="0" fontId="28" fillId="0" borderId="0" xfId="0" applyFont="1" applyFill="1" applyBorder="1" applyAlignment="1" applyProtection="1">
      <alignment vertical="top" wrapText="1"/>
    </xf>
    <xf numFmtId="0" fontId="28" fillId="0" borderId="0" xfId="0" applyFont="1" applyFill="1" applyBorder="1" applyAlignment="1" applyProtection="1">
      <alignment horizontal="center" vertical="top"/>
    </xf>
    <xf numFmtId="4" fontId="30" fillId="0" borderId="0" xfId="0" applyNumberFormat="1" applyFont="1" applyFill="1" applyBorder="1" applyAlignment="1" applyProtection="1">
      <alignment horizontal="right" vertical="top"/>
      <protection locked="0"/>
    </xf>
    <xf numFmtId="0" fontId="27" fillId="0" borderId="0" xfId="0" applyFont="1" applyFill="1" applyBorder="1" applyAlignment="1" applyProtection="1">
      <alignment vertical="top" wrapText="1"/>
    </xf>
    <xf numFmtId="0" fontId="11" fillId="0" borderId="0" xfId="0" applyFont="1" applyBorder="1" applyAlignment="1">
      <alignment horizontal="center" vertical="center"/>
    </xf>
    <xf numFmtId="0" fontId="9" fillId="0" borderId="0" xfId="0" applyFont="1" applyBorder="1" applyAlignment="1">
      <alignment horizontal="center" vertical="center"/>
    </xf>
    <xf numFmtId="0" fontId="28" fillId="0" borderId="0" xfId="0" applyFont="1" applyFill="1" applyBorder="1" applyAlignment="1" applyProtection="1">
      <alignment vertical="center" wrapText="1"/>
    </xf>
    <xf numFmtId="0" fontId="28" fillId="0" borderId="0" xfId="0" applyFont="1" applyFill="1" applyBorder="1" applyAlignment="1" applyProtection="1">
      <alignment horizontal="center" vertical="center"/>
    </xf>
    <xf numFmtId="4" fontId="30" fillId="0" borderId="0" xfId="0" applyNumberFormat="1" applyFont="1" applyFill="1" applyBorder="1" applyAlignment="1" applyProtection="1">
      <alignment horizontal="right" vertical="center"/>
      <protection locked="0"/>
    </xf>
    <xf numFmtId="0" fontId="28" fillId="0" borderId="0" xfId="0" applyFont="1" applyFill="1" applyBorder="1" applyAlignment="1" applyProtection="1">
      <alignment horizontal="left" vertical="top" wrapText="1"/>
    </xf>
    <xf numFmtId="0" fontId="27" fillId="0" borderId="0" xfId="0" applyFont="1" applyFill="1" applyBorder="1" applyAlignment="1" applyProtection="1">
      <alignment horizontal="justify" vertical="top" wrapText="1"/>
    </xf>
    <xf numFmtId="4" fontId="28" fillId="0" borderId="0" xfId="0" applyNumberFormat="1" applyFont="1" applyFill="1" applyBorder="1" applyAlignment="1" applyProtection="1">
      <alignment horizontal="right" vertical="top"/>
      <protection locked="0"/>
    </xf>
    <xf numFmtId="0" fontId="11" fillId="0" borderId="28" xfId="0" applyFont="1" applyBorder="1" applyAlignment="1">
      <alignment horizontal="center" vertical="center"/>
    </xf>
    <xf numFmtId="0" fontId="9" fillId="2" borderId="28" xfId="0" applyFont="1" applyFill="1" applyBorder="1" applyAlignment="1">
      <alignment horizontal="center" vertical="center"/>
    </xf>
    <xf numFmtId="0" fontId="9" fillId="2" borderId="0" xfId="0" applyFont="1" applyFill="1" applyBorder="1" applyAlignment="1">
      <alignment horizontal="center" vertical="center"/>
    </xf>
    <xf numFmtId="0" fontId="10" fillId="0" borderId="28" xfId="0" applyFont="1" applyFill="1" applyBorder="1" applyAlignment="1" applyProtection="1">
      <alignment vertical="top" wrapText="1"/>
    </xf>
    <xf numFmtId="0" fontId="10" fillId="0" borderId="28" xfId="0" applyFont="1" applyFill="1" applyBorder="1" applyAlignment="1" applyProtection="1">
      <alignment horizontal="center" vertical="top"/>
    </xf>
    <xf numFmtId="4" fontId="1" fillId="0" borderId="28" xfId="0" applyNumberFormat="1" applyFont="1" applyFill="1" applyBorder="1" applyAlignment="1" applyProtection="1">
      <alignment horizontal="right" vertical="top"/>
      <protection locked="0"/>
    </xf>
    <xf numFmtId="0" fontId="3" fillId="0" borderId="0" xfId="0" applyFont="1" applyFill="1" applyBorder="1" applyAlignment="1" applyProtection="1">
      <alignment vertical="top" wrapText="1"/>
    </xf>
    <xf numFmtId="0" fontId="10" fillId="0" borderId="0" xfId="0" applyFont="1" applyFill="1" applyBorder="1" applyAlignment="1" applyProtection="1">
      <alignment horizontal="center" vertical="top"/>
    </xf>
    <xf numFmtId="4" fontId="1" fillId="0" borderId="0" xfId="0" applyNumberFormat="1" applyFont="1" applyFill="1" applyBorder="1" applyAlignment="1" applyProtection="1">
      <alignment horizontal="right" vertical="top"/>
      <protection locked="0"/>
    </xf>
    <xf numFmtId="0" fontId="10" fillId="0" borderId="0" xfId="0" applyFont="1" applyFill="1" applyBorder="1" applyAlignment="1" applyProtection="1">
      <alignment vertical="top" wrapText="1"/>
    </xf>
    <xf numFmtId="0" fontId="3" fillId="0" borderId="0" xfId="0" applyFont="1" applyFill="1" applyBorder="1" applyAlignment="1" applyProtection="1">
      <alignment horizontal="center" vertical="top"/>
    </xf>
    <xf numFmtId="4" fontId="2" fillId="0" borderId="0" xfId="0" applyNumberFormat="1" applyFont="1" applyFill="1" applyBorder="1" applyAlignment="1" applyProtection="1">
      <alignment horizontal="right" vertical="top"/>
      <protection locked="0"/>
    </xf>
    <xf numFmtId="4" fontId="10" fillId="0" borderId="0" xfId="0" applyNumberFormat="1" applyFont="1" applyFill="1" applyBorder="1" applyAlignment="1" applyProtection="1">
      <alignment horizontal="right" vertical="top"/>
      <protection locked="0"/>
    </xf>
    <xf numFmtId="0" fontId="3" fillId="0" borderId="0" xfId="0" applyFont="1" applyFill="1" applyBorder="1" applyAlignment="1" applyProtection="1">
      <alignment horizontal="left" vertical="top"/>
    </xf>
    <xf numFmtId="0" fontId="3" fillId="0" borderId="0" xfId="0" applyFont="1" applyFill="1" applyBorder="1" applyProtection="1"/>
    <xf numFmtId="0" fontId="6" fillId="0" borderId="13" xfId="0" applyFont="1" applyBorder="1" applyAlignment="1">
      <alignment horizontal="left"/>
    </xf>
    <xf numFmtId="0" fontId="6" fillId="0" borderId="0" xfId="0" applyFont="1" applyAlignment="1">
      <alignment horizontal="left"/>
    </xf>
    <xf numFmtId="0" fontId="0" fillId="9" borderId="35" xfId="0" applyFill="1" applyBorder="1" applyAlignment="1">
      <alignment horizontal="center" vertical="center"/>
    </xf>
    <xf numFmtId="0" fontId="0" fillId="9" borderId="34" xfId="0" applyFill="1" applyBorder="1" applyAlignment="1">
      <alignment horizontal="center" vertical="center"/>
    </xf>
    <xf numFmtId="10" fontId="0" fillId="9" borderId="34" xfId="0" applyNumberFormat="1" applyFill="1" applyBorder="1" applyAlignment="1">
      <alignment horizontal="center" vertical="center"/>
    </xf>
    <xf numFmtId="49" fontId="0" fillId="2" borderId="0" xfId="0" applyNumberFormat="1" applyFont="1" applyFill="1" applyBorder="1" applyAlignment="1">
      <alignment horizontal="center" vertical="center"/>
    </xf>
    <xf numFmtId="0" fontId="27" fillId="0" borderId="28" xfId="0" applyFont="1" applyFill="1" applyBorder="1" applyAlignment="1" applyProtection="1">
      <alignment vertical="top" wrapText="1"/>
    </xf>
    <xf numFmtId="0" fontId="27" fillId="0" borderId="0" xfId="0" applyFont="1" applyFill="1" applyBorder="1" applyAlignment="1" applyProtection="1">
      <alignment horizontal="center" vertical="top"/>
    </xf>
    <xf numFmtId="4" fontId="29" fillId="0" borderId="0" xfId="0" applyNumberFormat="1" applyFont="1" applyFill="1" applyBorder="1" applyAlignment="1" applyProtection="1">
      <alignment horizontal="right" vertical="top"/>
      <protection locked="0"/>
    </xf>
    <xf numFmtId="0" fontId="27" fillId="0" borderId="0" xfId="0" applyFont="1" applyFill="1" applyBorder="1" applyAlignment="1" applyProtection="1">
      <alignment horizontal="left" vertical="top"/>
    </xf>
    <xf numFmtId="0" fontId="27" fillId="0" borderId="0" xfId="0" applyFont="1" applyFill="1" applyBorder="1" applyProtection="1"/>
    <xf numFmtId="0" fontId="28" fillId="0" borderId="4" xfId="0" applyFont="1" applyFill="1" applyBorder="1" applyAlignment="1" applyProtection="1">
      <alignment vertical="top" wrapText="1"/>
    </xf>
    <xf numFmtId="0" fontId="28" fillId="0" borderId="4" xfId="0" applyFont="1" applyFill="1" applyBorder="1" applyAlignment="1" applyProtection="1">
      <alignment horizontal="center" vertical="top"/>
    </xf>
    <xf numFmtId="4" fontId="30" fillId="0" borderId="4" xfId="0" applyNumberFormat="1" applyFont="1" applyFill="1" applyBorder="1" applyAlignment="1" applyProtection="1">
      <alignment horizontal="right" vertical="top"/>
      <protection locked="0"/>
    </xf>
    <xf numFmtId="0" fontId="1" fillId="0" borderId="14" xfId="0" applyFont="1" applyFill="1" applyBorder="1" applyAlignment="1" applyProtection="1">
      <alignment vertical="top" wrapText="1"/>
    </xf>
    <xf numFmtId="0" fontId="1" fillId="0" borderId="5" xfId="0" applyFont="1" applyFill="1" applyBorder="1" applyAlignment="1" applyProtection="1">
      <alignment horizontal="center" vertical="top"/>
    </xf>
    <xf numFmtId="4" fontId="1" fillId="0" borderId="15" xfId="0" applyNumberFormat="1" applyFont="1" applyFill="1" applyBorder="1" applyAlignment="1" applyProtection="1">
      <alignment horizontal="right" vertical="top"/>
      <protection locked="0"/>
    </xf>
    <xf numFmtId="0" fontId="10" fillId="2" borderId="28" xfId="0" applyFont="1" applyFill="1" applyBorder="1" applyAlignment="1" applyProtection="1">
      <alignment vertical="top" wrapText="1"/>
    </xf>
    <xf numFmtId="0" fontId="10" fillId="2" borderId="28" xfId="0" applyFont="1" applyFill="1" applyBorder="1" applyAlignment="1" applyProtection="1">
      <alignment horizontal="center" vertical="top"/>
    </xf>
    <xf numFmtId="4" fontId="1" fillId="2" borderId="28" xfId="0" applyNumberFormat="1" applyFont="1" applyFill="1" applyBorder="1" applyAlignment="1" applyProtection="1">
      <alignment horizontal="right" vertical="top"/>
      <protection locked="0"/>
    </xf>
    <xf numFmtId="49" fontId="5" fillId="4" borderId="27" xfId="0" applyNumberFormat="1" applyFont="1" applyFill="1" applyBorder="1" applyAlignment="1">
      <alignment horizontal="center" vertical="center"/>
    </xf>
    <xf numFmtId="0" fontId="6" fillId="0" borderId="14" xfId="0" applyFont="1" applyBorder="1" applyAlignment="1">
      <alignment vertical="center" wrapText="1"/>
    </xf>
    <xf numFmtId="0" fontId="23" fillId="0" borderId="5" xfId="0" applyFont="1" applyBorder="1" applyAlignment="1">
      <alignment horizontal="center" vertical="center"/>
    </xf>
    <xf numFmtId="0" fontId="23" fillId="0" borderId="15" xfId="0" applyFont="1" applyBorder="1" applyAlignment="1">
      <alignment vertical="center"/>
    </xf>
    <xf numFmtId="0" fontId="1" fillId="4" borderId="28" xfId="0" applyFont="1" applyFill="1" applyBorder="1" applyAlignment="1">
      <alignment vertical="top" wrapText="1"/>
    </xf>
    <xf numFmtId="0" fontId="1" fillId="4" borderId="28" xfId="0" applyFont="1" applyFill="1" applyBorder="1" applyAlignment="1">
      <alignment horizontal="center" vertical="center" wrapText="1"/>
    </xf>
    <xf numFmtId="2" fontId="1" fillId="4" borderId="28" xfId="0" applyNumberFormat="1" applyFont="1" applyFill="1" applyBorder="1" applyAlignment="1" applyProtection="1">
      <alignment horizontal="center" vertical="center" wrapText="1"/>
      <protection locked="0"/>
    </xf>
    <xf numFmtId="0" fontId="6" fillId="0" borderId="2" xfId="0" applyFont="1" applyBorder="1" applyAlignment="1">
      <alignment horizontal="center"/>
    </xf>
    <xf numFmtId="0" fontId="6" fillId="0" borderId="14" xfId="0" applyFont="1" applyBorder="1"/>
    <xf numFmtId="0" fontId="6" fillId="0" borderId="5" xfId="0" applyFont="1" applyBorder="1" applyAlignment="1">
      <alignment horizontal="center"/>
    </xf>
    <xf numFmtId="0" fontId="6" fillId="0" borderId="15" xfId="0" applyFont="1" applyBorder="1"/>
    <xf numFmtId="0" fontId="6" fillId="0" borderId="16" xfId="0" applyFont="1" applyBorder="1" applyAlignment="1">
      <alignment vertical="center"/>
    </xf>
    <xf numFmtId="0" fontId="6" fillId="0" borderId="17" xfId="0" applyFont="1" applyBorder="1" applyAlignment="1">
      <alignment horizontal="center" vertical="center"/>
    </xf>
    <xf numFmtId="0" fontId="6" fillId="0" borderId="18" xfId="0" applyFont="1" applyBorder="1" applyAlignment="1">
      <alignment vertical="center"/>
    </xf>
    <xf numFmtId="0" fontId="6" fillId="0" borderId="9" xfId="0" applyFont="1" applyBorder="1" applyAlignment="1">
      <alignment vertical="center"/>
    </xf>
    <xf numFmtId="0" fontId="6" fillId="0" borderId="14" xfId="0" applyFont="1" applyBorder="1" applyAlignment="1">
      <alignment vertical="center"/>
    </xf>
    <xf numFmtId="0" fontId="6" fillId="0" borderId="5" xfId="0" applyFont="1" applyBorder="1" applyAlignment="1">
      <alignment horizontal="center" vertical="center"/>
    </xf>
    <xf numFmtId="0" fontId="6" fillId="0" borderId="15" xfId="0" applyFont="1" applyBorder="1" applyAlignment="1">
      <alignment vertical="center"/>
    </xf>
    <xf numFmtId="0" fontId="6" fillId="0" borderId="16" xfId="0" applyFont="1" applyBorder="1" applyAlignment="1">
      <alignment wrapText="1"/>
    </xf>
    <xf numFmtId="0" fontId="6" fillId="0" borderId="17" xfId="0" applyFont="1" applyBorder="1" applyAlignment="1">
      <alignment horizontal="center"/>
    </xf>
    <xf numFmtId="0" fontId="6" fillId="0" borderId="18" xfId="0" applyFont="1" applyBorder="1"/>
    <xf numFmtId="0" fontId="6" fillId="0" borderId="14" xfId="0" applyFont="1" applyBorder="1" applyAlignment="1">
      <alignment wrapText="1"/>
    </xf>
    <xf numFmtId="0" fontId="6" fillId="0" borderId="16" xfId="0" applyFont="1" applyBorder="1"/>
    <xf numFmtId="0" fontId="13" fillId="2" borderId="0" xfId="0" applyFont="1" applyFill="1" applyBorder="1" applyAlignment="1">
      <alignment horizontal="center" vertical="center"/>
    </xf>
    <xf numFmtId="0" fontId="13" fillId="0" borderId="0" xfId="0" applyFont="1" applyBorder="1" applyAlignment="1">
      <alignment horizontal="center" vertical="center"/>
    </xf>
    <xf numFmtId="49" fontId="2" fillId="4" borderId="11" xfId="0" applyNumberFormat="1" applyFont="1" applyFill="1" applyBorder="1" applyAlignment="1">
      <alignment horizontal="center" vertical="center"/>
    </xf>
    <xf numFmtId="49" fontId="2" fillId="4" borderId="0" xfId="0" applyNumberFormat="1" applyFont="1" applyFill="1" applyBorder="1" applyAlignment="1">
      <alignment horizontal="center" vertical="center"/>
    </xf>
    <xf numFmtId="0" fontId="2" fillId="4" borderId="0" xfId="0" applyFont="1" applyFill="1" applyBorder="1" applyAlignment="1">
      <alignment horizontal="center" vertical="center"/>
    </xf>
    <xf numFmtId="0" fontId="1" fillId="0" borderId="34" xfId="0" applyFont="1" applyFill="1" applyBorder="1" applyAlignment="1" applyProtection="1">
      <alignment vertical="top" wrapText="1"/>
    </xf>
    <xf numFmtId="0" fontId="1" fillId="0" borderId="35" xfId="0" applyFont="1" applyFill="1" applyBorder="1" applyAlignment="1" applyProtection="1">
      <alignment horizontal="center" vertical="top"/>
    </xf>
    <xf numFmtId="4" fontId="1" fillId="0" borderId="36" xfId="0" applyNumberFormat="1" applyFont="1" applyFill="1" applyBorder="1" applyAlignment="1" applyProtection="1">
      <alignment horizontal="right" vertical="top"/>
      <protection locked="0"/>
    </xf>
    <xf numFmtId="0" fontId="10" fillId="0" borderId="34" xfId="0" applyFont="1" applyFill="1" applyBorder="1" applyAlignment="1" applyProtection="1">
      <alignment vertical="top" wrapText="1"/>
    </xf>
    <xf numFmtId="0" fontId="10" fillId="0" borderId="35" xfId="0" applyFont="1" applyFill="1" applyBorder="1" applyAlignment="1" applyProtection="1">
      <alignment horizontal="center" vertical="top"/>
    </xf>
    <xf numFmtId="0" fontId="1" fillId="0" borderId="34" xfId="0" applyFont="1" applyFill="1" applyBorder="1" applyAlignment="1" applyProtection="1">
      <alignment horizontal="left" vertical="top" wrapText="1"/>
    </xf>
    <xf numFmtId="0" fontId="1" fillId="0" borderId="34" xfId="0" applyFont="1" applyFill="1" applyBorder="1" applyAlignment="1">
      <alignment horizontal="left" vertical="center" wrapText="1"/>
    </xf>
    <xf numFmtId="0" fontId="23" fillId="0" borderId="35" xfId="0" applyFont="1" applyBorder="1" applyAlignment="1">
      <alignment horizontal="center" vertical="center"/>
    </xf>
    <xf numFmtId="0" fontId="13" fillId="0" borderId="36" xfId="0" applyFont="1" applyBorder="1"/>
    <xf numFmtId="0" fontId="6" fillId="0" borderId="34" xfId="0" applyFont="1" applyBorder="1" applyAlignment="1">
      <alignment vertical="center" wrapText="1"/>
    </xf>
    <xf numFmtId="0" fontId="20" fillId="4" borderId="37" xfId="0" applyFont="1" applyFill="1" applyBorder="1" applyAlignment="1">
      <alignment horizontal="left" vertical="top" wrapText="1"/>
    </xf>
    <xf numFmtId="0" fontId="5" fillId="4" borderId="41" xfId="0" applyFont="1" applyFill="1" applyBorder="1" applyAlignment="1">
      <alignment horizontal="center" vertical="center"/>
    </xf>
    <xf numFmtId="0" fontId="5" fillId="4" borderId="42" xfId="0" applyFont="1" applyFill="1" applyBorder="1" applyAlignment="1">
      <alignment horizontal="center" vertical="center"/>
    </xf>
    <xf numFmtId="0" fontId="3" fillId="2" borderId="7" xfId="0" applyFont="1" applyFill="1" applyBorder="1" applyAlignment="1">
      <alignment vertical="top" wrapText="1"/>
    </xf>
    <xf numFmtId="0" fontId="10" fillId="2" borderId="2" xfId="0" applyFont="1" applyFill="1" applyBorder="1" applyAlignment="1">
      <alignment horizontal="center" vertical="center" wrapText="1"/>
    </xf>
    <xf numFmtId="2" fontId="10" fillId="2" borderId="9" xfId="0" applyNumberFormat="1" applyFont="1" applyFill="1" applyBorder="1" applyAlignment="1" applyProtection="1">
      <alignment horizontal="center" vertical="center" wrapText="1"/>
      <protection locked="0"/>
    </xf>
    <xf numFmtId="0" fontId="1" fillId="0" borderId="7" xfId="0" applyFont="1" applyBorder="1" applyAlignment="1">
      <alignment vertical="top" wrapText="1"/>
    </xf>
    <xf numFmtId="0" fontId="1" fillId="0" borderId="2" xfId="0" applyFont="1" applyBorder="1" applyAlignment="1">
      <alignment horizontal="center" vertical="center" wrapText="1"/>
    </xf>
    <xf numFmtId="2" fontId="1" fillId="0" borderId="9" xfId="0" applyNumberFormat="1" applyFont="1" applyBorder="1" applyAlignment="1" applyProtection="1">
      <alignment horizontal="center" vertical="center" wrapText="1"/>
      <protection locked="0"/>
    </xf>
    <xf numFmtId="0" fontId="6" fillId="0" borderId="34" xfId="0" applyFont="1" applyBorder="1" applyAlignment="1">
      <alignment wrapText="1"/>
    </xf>
    <xf numFmtId="0" fontId="6" fillId="0" borderId="35" xfId="0" applyFont="1" applyBorder="1" applyAlignment="1">
      <alignment horizontal="center"/>
    </xf>
    <xf numFmtId="49" fontId="11" fillId="2" borderId="11" xfId="0" applyNumberFormat="1" applyFont="1" applyFill="1" applyBorder="1" applyAlignment="1">
      <alignment horizontal="center" vertical="center"/>
    </xf>
    <xf numFmtId="49" fontId="11" fillId="2" borderId="0" xfId="0" applyNumberFormat="1" applyFont="1" applyFill="1" applyBorder="1" applyAlignment="1">
      <alignment horizontal="center" vertical="center"/>
    </xf>
    <xf numFmtId="49" fontId="13" fillId="0" borderId="0" xfId="0" applyNumberFormat="1" applyFont="1" applyFill="1" applyBorder="1" applyAlignment="1">
      <alignment horizontal="center" vertical="center"/>
    </xf>
    <xf numFmtId="0" fontId="7" fillId="2" borderId="27" xfId="0" applyFont="1" applyFill="1" applyBorder="1" applyAlignment="1">
      <alignment vertical="center"/>
    </xf>
    <xf numFmtId="0" fontId="7" fillId="2" borderId="33" xfId="0" applyFont="1" applyFill="1" applyBorder="1" applyAlignment="1">
      <alignment vertical="center"/>
    </xf>
    <xf numFmtId="0" fontId="13" fillId="0" borderId="11" xfId="0" applyFont="1" applyFill="1" applyBorder="1" applyAlignment="1">
      <alignment horizontal="center" vertical="center"/>
    </xf>
    <xf numFmtId="1" fontId="13" fillId="0" borderId="0" xfId="0" applyNumberFormat="1" applyFont="1" applyFill="1" applyBorder="1" applyAlignment="1">
      <alignment horizontal="center" vertical="center"/>
    </xf>
    <xf numFmtId="0" fontId="3" fillId="4" borderId="16" xfId="0" applyFont="1" applyFill="1" applyBorder="1" applyAlignment="1" applyProtection="1">
      <alignment horizontal="left" wrapText="1"/>
    </xf>
    <xf numFmtId="49" fontId="11" fillId="2" borderId="0" xfId="0" applyNumberFormat="1" applyFont="1" applyFill="1" applyBorder="1" applyAlignment="1">
      <alignment horizontal="left" vertical="center" wrapText="1"/>
    </xf>
    <xf numFmtId="0" fontId="13" fillId="0" borderId="40" xfId="0" applyFont="1" applyBorder="1" applyAlignment="1">
      <alignment horizontal="center" vertical="center"/>
    </xf>
    <xf numFmtId="0" fontId="13" fillId="0" borderId="8" xfId="0" applyFont="1" applyBorder="1" applyAlignment="1">
      <alignment horizontal="center" vertical="center"/>
    </xf>
    <xf numFmtId="0" fontId="13" fillId="0" borderId="34" xfId="0" applyFont="1" applyBorder="1" applyAlignment="1">
      <alignment horizontal="center" vertical="center"/>
    </xf>
    <xf numFmtId="49" fontId="13" fillId="0" borderId="40" xfId="0" applyNumberFormat="1" applyFont="1" applyBorder="1" applyAlignment="1">
      <alignment horizontal="center" vertical="center"/>
    </xf>
    <xf numFmtId="49" fontId="13" fillId="0" borderId="8" xfId="0" applyNumberFormat="1" applyFont="1" applyBorder="1" applyAlignment="1">
      <alignment horizontal="center" vertical="center"/>
    </xf>
    <xf numFmtId="49" fontId="13" fillId="0" borderId="34" xfId="0" applyNumberFormat="1" applyFont="1" applyBorder="1" applyAlignment="1">
      <alignment horizontal="center" vertical="center"/>
    </xf>
    <xf numFmtId="0" fontId="5" fillId="4" borderId="0" xfId="0" applyFont="1" applyFill="1" applyBorder="1" applyAlignment="1">
      <alignment horizontal="left"/>
    </xf>
    <xf numFmtId="0" fontId="7" fillId="0" borderId="26" xfId="0" applyFont="1" applyBorder="1" applyAlignment="1">
      <alignment horizontal="center" vertical="center"/>
    </xf>
    <xf numFmtId="49" fontId="7" fillId="0" borderId="27" xfId="0" applyNumberFormat="1" applyFont="1" applyBorder="1" applyAlignment="1">
      <alignment horizontal="center" vertical="center"/>
    </xf>
    <xf numFmtId="49" fontId="5" fillId="2" borderId="33" xfId="0" applyNumberFormat="1" applyFont="1" applyFill="1" applyBorder="1" applyAlignment="1">
      <alignment horizontal="center" vertical="center"/>
    </xf>
    <xf numFmtId="0" fontId="6" fillId="0" borderId="58" xfId="0" applyFont="1" applyBorder="1" applyAlignment="1">
      <alignment horizontal="left"/>
    </xf>
    <xf numFmtId="0" fontId="6" fillId="0" borderId="59" xfId="0" applyFont="1" applyBorder="1" applyAlignment="1">
      <alignment horizontal="center" vertical="center" wrapText="1"/>
    </xf>
    <xf numFmtId="2" fontId="1" fillId="0" borderId="33" xfId="0" applyNumberFormat="1" applyFont="1" applyBorder="1" applyAlignment="1" applyProtection="1">
      <alignment horizontal="center" vertical="center" wrapText="1"/>
      <protection locked="0"/>
    </xf>
    <xf numFmtId="0" fontId="0" fillId="6" borderId="35" xfId="0" applyFill="1" applyBorder="1" applyAlignment="1">
      <alignment horizontal="center" vertical="center"/>
    </xf>
    <xf numFmtId="0" fontId="6" fillId="0" borderId="40" xfId="0" applyFont="1" applyBorder="1" applyAlignment="1">
      <alignment horizontal="center" vertical="center"/>
    </xf>
    <xf numFmtId="0" fontId="6" fillId="0" borderId="40" xfId="0" applyFont="1" applyBorder="1" applyAlignment="1">
      <alignment horizontal="left" vertical="center"/>
    </xf>
    <xf numFmtId="44" fontId="0" fillId="0" borderId="43" xfId="4" applyFont="1" applyBorder="1" applyAlignment="1">
      <alignment horizontal="center" vertical="center"/>
    </xf>
    <xf numFmtId="44" fontId="0" fillId="0" borderId="51" xfId="4" applyFont="1" applyBorder="1" applyAlignment="1">
      <alignment horizontal="center" vertical="center"/>
    </xf>
    <xf numFmtId="44" fontId="0" fillId="0" borderId="46" xfId="4" applyFont="1" applyBorder="1" applyAlignment="1">
      <alignment horizontal="center" vertical="center"/>
    </xf>
    <xf numFmtId="1" fontId="13" fillId="0" borderId="40" xfId="0" applyNumberFormat="1" applyFont="1" applyBorder="1" applyAlignment="1">
      <alignment horizontal="center" vertical="center"/>
    </xf>
    <xf numFmtId="0" fontId="6" fillId="0" borderId="53" xfId="0" applyFont="1" applyBorder="1" applyAlignment="1">
      <alignment horizontal="left" vertical="center"/>
    </xf>
    <xf numFmtId="0" fontId="6" fillId="0" borderId="53" xfId="0" applyFont="1" applyBorder="1" applyAlignment="1">
      <alignment horizontal="center" vertical="center"/>
    </xf>
    <xf numFmtId="0" fontId="13" fillId="0" borderId="8" xfId="0" applyNumberFormat="1" applyFont="1" applyFill="1" applyBorder="1" applyAlignment="1">
      <alignment horizontal="center" vertical="center"/>
    </xf>
    <xf numFmtId="0" fontId="1" fillId="0" borderId="2" xfId="0" applyNumberFormat="1" applyFont="1" applyFill="1" applyBorder="1" applyAlignment="1">
      <alignment horizontal="center" vertical="center"/>
    </xf>
    <xf numFmtId="0" fontId="6" fillId="0" borderId="40" xfId="0" applyNumberFormat="1" applyFont="1" applyBorder="1" applyAlignment="1">
      <alignment horizontal="left" vertical="center"/>
    </xf>
    <xf numFmtId="0" fontId="6" fillId="0" borderId="8" xfId="0" applyNumberFormat="1" applyFont="1" applyBorder="1" applyAlignment="1">
      <alignment horizontal="left" vertical="center"/>
    </xf>
    <xf numFmtId="0" fontId="6" fillId="0" borderId="34" xfId="0" applyNumberFormat="1" applyFont="1" applyBorder="1" applyAlignment="1">
      <alignment horizontal="left" vertical="center"/>
    </xf>
    <xf numFmtId="0" fontId="1" fillId="0" borderId="35" xfId="0" applyNumberFormat="1" applyFont="1" applyFill="1" applyBorder="1" applyAlignment="1">
      <alignment horizontal="center" vertical="center"/>
    </xf>
    <xf numFmtId="0" fontId="34" fillId="0" borderId="0" xfId="0" applyFont="1"/>
    <xf numFmtId="10" fontId="0" fillId="0" borderId="47" xfId="0" applyNumberFormat="1" applyBorder="1" applyAlignment="1">
      <alignment horizontal="center" vertical="center"/>
    </xf>
    <xf numFmtId="10" fontId="0" fillId="0" borderId="36" xfId="0" applyNumberFormat="1" applyBorder="1" applyAlignment="1">
      <alignment horizontal="center" vertical="center"/>
    </xf>
    <xf numFmtId="0" fontId="0" fillId="0" borderId="45" xfId="0" applyBorder="1" applyAlignment="1">
      <alignment horizontal="center" vertical="center" textRotation="90"/>
    </xf>
    <xf numFmtId="0" fontId="0" fillId="0" borderId="57" xfId="0" applyBorder="1" applyAlignment="1">
      <alignment horizontal="center" vertical="center" textRotation="90"/>
    </xf>
    <xf numFmtId="0" fontId="0" fillId="0" borderId="48" xfId="0" applyBorder="1" applyAlignment="1">
      <alignment horizontal="center" vertical="center" textRotation="90"/>
    </xf>
    <xf numFmtId="0" fontId="0" fillId="6" borderId="40" xfId="0" applyFill="1" applyBorder="1" applyAlignment="1">
      <alignment horizontal="center" vertical="center"/>
    </xf>
    <xf numFmtId="0" fontId="0" fillId="6" borderId="41" xfId="0" applyFill="1" applyBorder="1" applyAlignment="1">
      <alignment horizontal="center" vertical="center"/>
    </xf>
    <xf numFmtId="0" fontId="0" fillId="6" borderId="42" xfId="0" applyFill="1" applyBorder="1" applyAlignment="1">
      <alignment horizontal="center" vertical="center"/>
    </xf>
    <xf numFmtId="0" fontId="0" fillId="6" borderId="43" xfId="0" applyFill="1" applyBorder="1" applyAlignment="1">
      <alignment horizontal="center" vertical="center" wrapText="1"/>
    </xf>
    <xf numFmtId="0" fontId="0" fillId="6" borderId="46" xfId="0" applyFill="1" applyBorder="1" applyAlignment="1">
      <alignment horizontal="center" vertical="center"/>
    </xf>
    <xf numFmtId="0" fontId="0" fillId="7" borderId="40" xfId="0" applyFill="1" applyBorder="1" applyAlignment="1">
      <alignment horizontal="center" vertical="center"/>
    </xf>
    <xf numFmtId="0" fontId="0" fillId="7" borderId="42" xfId="0" applyFill="1" applyBorder="1" applyAlignment="1">
      <alignment horizontal="center" vertical="center"/>
    </xf>
    <xf numFmtId="0" fontId="0" fillId="7" borderId="40" xfId="0" applyFill="1" applyBorder="1" applyAlignment="1">
      <alignment horizontal="center" vertical="center" wrapText="1"/>
    </xf>
    <xf numFmtId="0" fontId="0" fillId="7" borderId="42" xfId="0" applyFill="1" applyBorder="1" applyAlignment="1">
      <alignment horizontal="center" vertical="center" wrapText="1"/>
    </xf>
    <xf numFmtId="0" fontId="1" fillId="7" borderId="43" xfId="0" applyFont="1" applyFill="1" applyBorder="1" applyAlignment="1">
      <alignment horizontal="center" vertical="center"/>
    </xf>
    <xf numFmtId="0" fontId="0" fillId="7" borderId="46" xfId="0" applyFill="1" applyBorder="1" applyAlignment="1">
      <alignment horizontal="center" vertical="center"/>
    </xf>
    <xf numFmtId="0" fontId="0" fillId="8" borderId="44" xfId="0" applyFill="1" applyBorder="1" applyAlignment="1">
      <alignment horizontal="center" vertical="center" wrapText="1"/>
    </xf>
    <xf numFmtId="0" fontId="0" fillId="8" borderId="42" xfId="0" applyFill="1" applyBorder="1" applyAlignment="1">
      <alignment horizontal="center" vertical="center" wrapText="1"/>
    </xf>
    <xf numFmtId="0" fontId="0" fillId="8" borderId="47" xfId="0" applyFill="1" applyBorder="1" applyAlignment="1">
      <alignment horizontal="center" vertical="center" wrapText="1"/>
    </xf>
    <xf numFmtId="0" fontId="0" fillId="8" borderId="36" xfId="0" applyFill="1" applyBorder="1" applyAlignment="1">
      <alignment horizontal="center" vertical="center" wrapText="1"/>
    </xf>
    <xf numFmtId="10" fontId="0" fillId="0" borderId="49" xfId="0" applyNumberFormat="1" applyBorder="1" applyAlignment="1">
      <alignment horizontal="center" vertical="center"/>
    </xf>
    <xf numFmtId="10" fontId="0" fillId="0" borderId="18" xfId="0" applyNumberFormat="1" applyBorder="1" applyAlignment="1">
      <alignment horizontal="center" vertical="center"/>
    </xf>
    <xf numFmtId="0" fontId="1" fillId="0" borderId="45" xfId="0" applyFont="1" applyBorder="1" applyAlignment="1">
      <alignment horizontal="center" vertical="center" wrapText="1"/>
    </xf>
    <xf numFmtId="0" fontId="0" fillId="0" borderId="48" xfId="0" applyBorder="1" applyAlignment="1">
      <alignment horizontal="center" vertical="center" wrapText="1"/>
    </xf>
    <xf numFmtId="0" fontId="0" fillId="6" borderId="34" xfId="0" applyFill="1" applyBorder="1" applyAlignment="1">
      <alignment horizontal="center" vertical="center"/>
    </xf>
    <xf numFmtId="0" fontId="0" fillId="6" borderId="35" xfId="0" applyFill="1" applyBorder="1" applyAlignment="1">
      <alignment horizontal="center" vertical="center"/>
    </xf>
    <xf numFmtId="0" fontId="0" fillId="6" borderId="47" xfId="0" applyFill="1" applyBorder="1" applyAlignment="1">
      <alignment horizontal="center" vertical="center"/>
    </xf>
    <xf numFmtId="0" fontId="0" fillId="6" borderId="44" xfId="0" applyFill="1" applyBorder="1" applyAlignment="1">
      <alignment horizontal="center" vertical="center"/>
    </xf>
    <xf numFmtId="0" fontId="20" fillId="5" borderId="12" xfId="0" applyFont="1" applyFill="1" applyBorder="1" applyAlignment="1">
      <alignment horizontal="center" vertical="center"/>
    </xf>
    <xf numFmtId="0" fontId="20" fillId="5" borderId="10" xfId="0" applyFont="1" applyFill="1" applyBorder="1" applyAlignment="1">
      <alignment horizontal="center" vertical="center"/>
    </xf>
    <xf numFmtId="0" fontId="3" fillId="0" borderId="0" xfId="0" applyFont="1" applyAlignment="1">
      <alignment horizontal="left" vertical="center"/>
    </xf>
    <xf numFmtId="0" fontId="24" fillId="0" borderId="0" xfId="0" applyFont="1" applyAlignment="1">
      <alignment horizontal="left"/>
    </xf>
    <xf numFmtId="0" fontId="20" fillId="4" borderId="7" xfId="0" applyFont="1" applyFill="1" applyBorder="1" applyAlignment="1">
      <alignment horizontal="left" vertical="center" wrapText="1"/>
    </xf>
    <xf numFmtId="0" fontId="5" fillId="4" borderId="1" xfId="0" applyFont="1" applyFill="1" applyBorder="1" applyAlignment="1">
      <alignment vertical="center"/>
    </xf>
    <xf numFmtId="0" fontId="5" fillId="4" borderId="19" xfId="0" applyFont="1" applyFill="1" applyBorder="1" applyAlignment="1">
      <alignment vertical="center"/>
    </xf>
    <xf numFmtId="0" fontId="20" fillId="5" borderId="54" xfId="0" applyFont="1" applyFill="1" applyBorder="1" applyAlignment="1">
      <alignment horizontal="center" vertical="center"/>
    </xf>
    <xf numFmtId="0" fontId="17" fillId="0" borderId="0" xfId="0" applyFont="1" applyAlignment="1">
      <alignment horizontal="left" vertical="center" wrapText="1"/>
    </xf>
    <xf numFmtId="0" fontId="16" fillId="0" borderId="0" xfId="0" applyFont="1" applyAlignment="1">
      <alignment horizontal="left"/>
    </xf>
    <xf numFmtId="0" fontId="7" fillId="2" borderId="26" xfId="0" applyFont="1" applyFill="1" applyBorder="1" applyAlignment="1">
      <alignment horizontal="center" vertical="center"/>
    </xf>
    <xf numFmtId="0" fontId="7" fillId="2" borderId="27" xfId="0" applyFont="1" applyFill="1" applyBorder="1" applyAlignment="1">
      <alignment horizontal="center" vertical="center"/>
    </xf>
    <xf numFmtId="0" fontId="7" fillId="2" borderId="33" xfId="0" applyFont="1" applyFill="1" applyBorder="1" applyAlignment="1">
      <alignment horizontal="center" vertical="center"/>
    </xf>
    <xf numFmtId="0" fontId="7" fillId="4" borderId="7" xfId="0" applyFont="1" applyFill="1" applyBorder="1" applyAlignment="1">
      <alignment horizontal="left" vertical="center" wrapText="1"/>
    </xf>
    <xf numFmtId="0" fontId="17" fillId="0" borderId="31" xfId="0" applyFont="1" applyBorder="1" applyAlignment="1">
      <alignment horizontal="left" vertical="center" wrapText="1"/>
    </xf>
    <xf numFmtId="0" fontId="16" fillId="0" borderId="4" xfId="0" applyFont="1" applyBorder="1" applyAlignment="1">
      <alignment horizontal="left"/>
    </xf>
    <xf numFmtId="0" fontId="16" fillId="0" borderId="32" xfId="0" applyFont="1" applyBorder="1" applyAlignment="1">
      <alignment horizontal="left"/>
    </xf>
    <xf numFmtId="0" fontId="16" fillId="0" borderId="20" xfId="0" applyFont="1" applyBorder="1" applyAlignment="1">
      <alignment horizontal="left"/>
    </xf>
    <xf numFmtId="0" fontId="16" fillId="0" borderId="21" xfId="0" applyFont="1" applyBorder="1" applyAlignment="1">
      <alignment horizontal="left"/>
    </xf>
    <xf numFmtId="0" fontId="16" fillId="0" borderId="24" xfId="0" applyFont="1" applyBorder="1" applyAlignment="1">
      <alignment horizontal="left"/>
    </xf>
    <xf numFmtId="0" fontId="32" fillId="4" borderId="1" xfId="0" applyFont="1" applyFill="1" applyBorder="1" applyAlignment="1">
      <alignment vertical="center"/>
    </xf>
    <xf numFmtId="0" fontId="20" fillId="4" borderId="1" xfId="0" applyFont="1" applyFill="1" applyBorder="1" applyAlignment="1">
      <alignment horizontal="left" vertical="center" wrapText="1"/>
    </xf>
    <xf numFmtId="0" fontId="20" fillId="4" borderId="19" xfId="0" applyFont="1" applyFill="1" applyBorder="1" applyAlignment="1">
      <alignment horizontal="left" vertical="center" wrapText="1"/>
    </xf>
    <xf numFmtId="0" fontId="20" fillId="4" borderId="37" xfId="0" applyFont="1" applyFill="1" applyBorder="1" applyAlignment="1">
      <alignment horizontal="left" vertical="center" wrapText="1"/>
    </xf>
    <xf numFmtId="0" fontId="5" fillId="4" borderId="38" xfId="0" applyFont="1" applyFill="1" applyBorder="1" applyAlignment="1">
      <alignment vertical="center"/>
    </xf>
    <xf numFmtId="0" fontId="5" fillId="4" borderId="39" xfId="0" applyFont="1" applyFill="1" applyBorder="1" applyAlignment="1">
      <alignment vertical="center"/>
    </xf>
    <xf numFmtId="49" fontId="13" fillId="4" borderId="26" xfId="0" applyNumberFormat="1" applyFont="1" applyFill="1" applyBorder="1" applyAlignment="1">
      <alignment horizontal="center" vertical="center"/>
    </xf>
    <xf numFmtId="49" fontId="13" fillId="4" borderId="27" xfId="0" applyNumberFormat="1" applyFont="1" applyFill="1" applyBorder="1" applyAlignment="1">
      <alignment horizontal="center" vertical="center"/>
    </xf>
    <xf numFmtId="49" fontId="13" fillId="4" borderId="33" xfId="0" applyNumberFormat="1" applyFont="1" applyFill="1" applyBorder="1" applyAlignment="1">
      <alignment horizontal="center" vertical="center"/>
    </xf>
    <xf numFmtId="49" fontId="7" fillId="4" borderId="26" xfId="0" applyNumberFormat="1" applyFont="1" applyFill="1" applyBorder="1" applyAlignment="1">
      <alignment horizontal="center" vertical="center"/>
    </xf>
    <xf numFmtId="49" fontId="7" fillId="4" borderId="27" xfId="0" applyNumberFormat="1" applyFont="1" applyFill="1" applyBorder="1" applyAlignment="1">
      <alignment horizontal="center" vertical="center"/>
    </xf>
    <xf numFmtId="49" fontId="7" fillId="4" borderId="33" xfId="0" applyNumberFormat="1" applyFont="1" applyFill="1" applyBorder="1" applyAlignment="1">
      <alignment horizontal="center" vertical="center"/>
    </xf>
    <xf numFmtId="49" fontId="7" fillId="2" borderId="26" xfId="0" applyNumberFormat="1" applyFont="1" applyFill="1" applyBorder="1" applyAlignment="1">
      <alignment horizontal="center" vertical="center"/>
    </xf>
    <xf numFmtId="49" fontId="7" fillId="2" borderId="27" xfId="0" applyNumberFormat="1" applyFont="1" applyFill="1" applyBorder="1" applyAlignment="1">
      <alignment horizontal="center" vertical="center"/>
    </xf>
    <xf numFmtId="49" fontId="7" fillId="2" borderId="33" xfId="0" applyNumberFormat="1" applyFont="1" applyFill="1" applyBorder="1" applyAlignment="1">
      <alignment horizontal="center" vertical="center"/>
    </xf>
    <xf numFmtId="49" fontId="7" fillId="2" borderId="11" xfId="0" applyNumberFormat="1" applyFont="1" applyFill="1" applyBorder="1" applyAlignment="1">
      <alignment horizontal="center" vertical="center"/>
    </xf>
    <xf numFmtId="49" fontId="7" fillId="2" borderId="0" xfId="0" applyNumberFormat="1" applyFont="1" applyFill="1" applyBorder="1" applyAlignment="1">
      <alignment horizontal="center" vertical="center"/>
    </xf>
    <xf numFmtId="49" fontId="7" fillId="2" borderId="30" xfId="0" applyNumberFormat="1" applyFont="1" applyFill="1" applyBorder="1" applyAlignment="1">
      <alignment horizontal="center" vertical="center"/>
    </xf>
    <xf numFmtId="0" fontId="20" fillId="5" borderId="52" xfId="0" applyFont="1" applyFill="1" applyBorder="1" applyAlignment="1">
      <alignment horizontal="center" vertical="center"/>
    </xf>
    <xf numFmtId="49" fontId="11" fillId="2" borderId="11" xfId="0" applyNumberFormat="1" applyFont="1" applyFill="1" applyBorder="1" applyAlignment="1">
      <alignment horizontal="center" vertical="center"/>
    </xf>
    <xf numFmtId="49" fontId="11" fillId="2" borderId="0" xfId="0" applyNumberFormat="1" applyFont="1" applyFill="1" applyBorder="1" applyAlignment="1">
      <alignment horizontal="center" vertical="center"/>
    </xf>
    <xf numFmtId="49" fontId="11" fillId="2" borderId="30" xfId="0" applyNumberFormat="1" applyFont="1" applyFill="1" applyBorder="1" applyAlignment="1">
      <alignment horizontal="center" vertical="center"/>
    </xf>
    <xf numFmtId="49" fontId="13" fillId="2" borderId="26" xfId="0" applyNumberFormat="1" applyFont="1" applyFill="1" applyBorder="1" applyAlignment="1">
      <alignment horizontal="center" vertical="center"/>
    </xf>
    <xf numFmtId="49" fontId="13" fillId="2" borderId="27" xfId="0" applyNumberFormat="1" applyFont="1" applyFill="1" applyBorder="1" applyAlignment="1">
      <alignment horizontal="center" vertical="center"/>
    </xf>
    <xf numFmtId="49" fontId="13" fillId="2" borderId="33" xfId="0" applyNumberFormat="1" applyFont="1" applyFill="1" applyBorder="1" applyAlignment="1">
      <alignment horizontal="center" vertical="center"/>
    </xf>
  </cellXfs>
  <cellStyles count="5">
    <cellStyle name="Milliers" xfId="2" builtinId="3"/>
    <cellStyle name="Monétaire" xfId="4" builtinId="4"/>
    <cellStyle name="Monétaire 2" xfId="1"/>
    <cellStyle name="Normal" xfId="0" builtinId="0"/>
    <cellStyle name="Normal 2" xfId="3"/>
  </cellStyles>
  <dxfs count="329">
    <dxf>
      <font>
        <b val="0"/>
        <i val="0"/>
        <condense val="0"/>
        <extend val="0"/>
        <color indexed="17"/>
      </font>
    </dxf>
    <dxf>
      <font>
        <b/>
        <i val="0"/>
        <condense val="0"/>
        <extend val="0"/>
        <color indexed="10"/>
      </font>
    </dxf>
    <dxf>
      <font>
        <condense val="0"/>
        <extend val="0"/>
        <color indexed="56"/>
      </font>
      <border>
        <right style="hair">
          <color indexed="64"/>
        </right>
        <top style="hair">
          <color indexed="64"/>
        </top>
        <bottom style="hair">
          <color indexed="64"/>
        </bottom>
      </border>
    </dxf>
    <dxf>
      <font>
        <condense val="0"/>
        <extend val="0"/>
        <color indexed="56"/>
      </font>
      <border>
        <left style="hair">
          <color indexed="64"/>
        </left>
        <right style="hair">
          <color indexed="64"/>
        </right>
        <top style="hair">
          <color indexed="64"/>
        </top>
        <bottom style="hair">
          <color indexed="64"/>
        </bottom>
      </border>
    </dxf>
    <dxf>
      <font>
        <condense val="0"/>
        <extend val="0"/>
        <color auto="1"/>
      </font>
      <border>
        <left style="hair">
          <color indexed="64"/>
        </left>
        <right style="hair">
          <color indexed="64"/>
        </right>
        <top style="hair">
          <color indexed="64"/>
        </top>
        <bottom style="hair">
          <color indexed="64"/>
        </bottom>
      </border>
    </dxf>
    <dxf>
      <font>
        <condense val="0"/>
        <extend val="0"/>
        <color auto="1"/>
      </font>
      <border>
        <left style="hair">
          <color indexed="64"/>
        </left>
        <right style="hair">
          <color indexed="64"/>
        </right>
        <top style="hair">
          <color indexed="64"/>
        </top>
        <bottom style="hair">
          <color indexed="64"/>
        </bottom>
      </border>
    </dxf>
    <dxf>
      <font>
        <b val="0"/>
        <i val="0"/>
        <condense val="0"/>
        <extend val="0"/>
        <color indexed="17"/>
      </font>
    </dxf>
    <dxf>
      <font>
        <b/>
        <i val="0"/>
        <condense val="0"/>
        <extend val="0"/>
        <color indexed="10"/>
      </font>
    </dxf>
    <dxf>
      <font>
        <condense val="0"/>
        <extend val="0"/>
        <color indexed="56"/>
      </font>
      <border>
        <right style="hair">
          <color indexed="64"/>
        </right>
        <top style="hair">
          <color indexed="64"/>
        </top>
        <bottom style="hair">
          <color indexed="64"/>
        </bottom>
      </border>
    </dxf>
    <dxf>
      <font>
        <condense val="0"/>
        <extend val="0"/>
        <color auto="1"/>
      </font>
      <border>
        <left style="hair">
          <color indexed="64"/>
        </left>
        <right style="hair">
          <color indexed="64"/>
        </right>
        <top style="hair">
          <color indexed="64"/>
        </top>
        <bottom style="hair">
          <color indexed="64"/>
        </bottom>
      </border>
    </dxf>
    <dxf>
      <font>
        <b val="0"/>
        <i val="0"/>
        <condense val="0"/>
        <extend val="0"/>
        <color indexed="17"/>
      </font>
    </dxf>
    <dxf>
      <font>
        <b/>
        <i val="0"/>
        <condense val="0"/>
        <extend val="0"/>
        <color indexed="10"/>
      </font>
    </dxf>
    <dxf>
      <font>
        <condense val="0"/>
        <extend val="0"/>
        <color indexed="56"/>
      </font>
      <border>
        <right style="hair">
          <color indexed="64"/>
        </right>
        <top style="hair">
          <color indexed="64"/>
        </top>
        <bottom style="hair">
          <color indexed="64"/>
        </bottom>
      </border>
    </dxf>
    <dxf>
      <font>
        <condense val="0"/>
        <extend val="0"/>
        <color indexed="56"/>
      </font>
      <border>
        <left style="hair">
          <color indexed="64"/>
        </left>
        <right style="hair">
          <color indexed="64"/>
        </right>
        <top style="hair">
          <color indexed="64"/>
        </top>
        <bottom style="hair">
          <color indexed="64"/>
        </bottom>
      </border>
    </dxf>
    <dxf>
      <font>
        <condense val="0"/>
        <extend val="0"/>
        <color auto="1"/>
      </font>
      <border>
        <left style="hair">
          <color indexed="64"/>
        </left>
        <right style="hair">
          <color indexed="64"/>
        </right>
        <top style="hair">
          <color indexed="64"/>
        </top>
        <bottom style="hair">
          <color indexed="64"/>
        </bottom>
      </border>
    </dxf>
    <dxf>
      <font>
        <b val="0"/>
        <i val="0"/>
        <condense val="0"/>
        <extend val="0"/>
        <color indexed="17"/>
      </font>
    </dxf>
    <dxf>
      <font>
        <b/>
        <i val="0"/>
        <condense val="0"/>
        <extend val="0"/>
        <color indexed="10"/>
      </font>
    </dxf>
    <dxf>
      <font>
        <condense val="0"/>
        <extend val="0"/>
        <color indexed="56"/>
      </font>
      <border>
        <right style="hair">
          <color indexed="64"/>
        </right>
        <top style="hair">
          <color indexed="64"/>
        </top>
        <bottom style="hair">
          <color indexed="64"/>
        </bottom>
      </border>
    </dxf>
    <dxf>
      <font>
        <b val="0"/>
        <i val="0"/>
        <condense val="0"/>
        <extend val="0"/>
        <color indexed="17"/>
      </font>
    </dxf>
    <dxf>
      <font>
        <b/>
        <i val="0"/>
        <condense val="0"/>
        <extend val="0"/>
        <color indexed="10"/>
      </font>
    </dxf>
    <dxf>
      <font>
        <condense val="0"/>
        <extend val="0"/>
        <color indexed="56"/>
      </font>
      <border>
        <right style="hair">
          <color indexed="64"/>
        </right>
        <top style="hair">
          <color indexed="64"/>
        </top>
        <bottom style="hair">
          <color indexed="64"/>
        </bottom>
      </border>
    </dxf>
    <dxf>
      <font>
        <condense val="0"/>
        <extend val="0"/>
        <color auto="1"/>
      </font>
      <border>
        <left style="hair">
          <color indexed="64"/>
        </left>
        <right style="hair">
          <color indexed="64"/>
        </right>
        <top style="hair">
          <color indexed="64"/>
        </top>
        <bottom style="hair">
          <color indexed="64"/>
        </bottom>
      </border>
    </dxf>
    <dxf>
      <font>
        <b val="0"/>
        <i val="0"/>
        <condense val="0"/>
        <extend val="0"/>
        <color indexed="17"/>
      </font>
    </dxf>
    <dxf>
      <font>
        <b/>
        <i val="0"/>
        <condense val="0"/>
        <extend val="0"/>
        <color indexed="10"/>
      </font>
    </dxf>
    <dxf>
      <font>
        <condense val="0"/>
        <extend val="0"/>
        <color indexed="56"/>
      </font>
      <border>
        <right style="hair">
          <color indexed="64"/>
        </right>
        <top style="hair">
          <color indexed="64"/>
        </top>
        <bottom style="hair">
          <color indexed="64"/>
        </bottom>
      </border>
    </dxf>
    <dxf>
      <font>
        <condense val="0"/>
        <extend val="0"/>
        <color indexed="56"/>
      </font>
      <border>
        <left style="hair">
          <color indexed="64"/>
        </left>
        <right style="hair">
          <color indexed="64"/>
        </right>
        <top style="hair">
          <color indexed="64"/>
        </top>
        <bottom style="hair">
          <color indexed="64"/>
        </bottom>
      </border>
    </dxf>
    <dxf>
      <font>
        <condense val="0"/>
        <extend val="0"/>
        <color auto="1"/>
      </font>
      <border>
        <left style="hair">
          <color indexed="64"/>
        </left>
        <right style="hair">
          <color indexed="64"/>
        </right>
        <top style="hair">
          <color indexed="64"/>
        </top>
        <bottom style="hair">
          <color indexed="64"/>
        </bottom>
      </border>
    </dxf>
    <dxf>
      <font>
        <b val="0"/>
        <i val="0"/>
        <condense val="0"/>
        <extend val="0"/>
        <color indexed="17"/>
      </font>
    </dxf>
    <dxf>
      <font>
        <b/>
        <i val="0"/>
        <condense val="0"/>
        <extend val="0"/>
        <color indexed="10"/>
      </font>
    </dxf>
    <dxf>
      <font>
        <condense val="0"/>
        <extend val="0"/>
        <color indexed="56"/>
      </font>
      <border>
        <right style="hair">
          <color indexed="64"/>
        </right>
        <top style="hair">
          <color indexed="64"/>
        </top>
        <bottom style="hair">
          <color indexed="64"/>
        </bottom>
      </border>
    </dxf>
    <dxf>
      <font>
        <b val="0"/>
        <i val="0"/>
        <condense val="0"/>
        <extend val="0"/>
        <color indexed="17"/>
      </font>
    </dxf>
    <dxf>
      <font>
        <b/>
        <i val="0"/>
        <condense val="0"/>
        <extend val="0"/>
        <color indexed="10"/>
      </font>
    </dxf>
    <dxf>
      <font>
        <condense val="0"/>
        <extend val="0"/>
        <color indexed="56"/>
      </font>
      <border>
        <right style="hair">
          <color indexed="64"/>
        </right>
        <top style="hair">
          <color indexed="64"/>
        </top>
        <bottom style="hair">
          <color indexed="64"/>
        </bottom>
      </border>
    </dxf>
    <dxf>
      <font>
        <condense val="0"/>
        <extend val="0"/>
        <color indexed="56"/>
      </font>
      <border>
        <left style="hair">
          <color indexed="64"/>
        </left>
        <right style="hair">
          <color indexed="64"/>
        </right>
        <top style="hair">
          <color indexed="64"/>
        </top>
        <bottom style="hair">
          <color indexed="64"/>
        </bottom>
      </border>
    </dxf>
    <dxf>
      <font>
        <condense val="0"/>
        <extend val="0"/>
        <color auto="1"/>
      </font>
      <border>
        <left style="hair">
          <color indexed="64"/>
        </left>
        <right style="hair">
          <color indexed="64"/>
        </right>
        <top style="hair">
          <color indexed="64"/>
        </top>
        <bottom style="hair">
          <color indexed="64"/>
        </bottom>
      </border>
    </dxf>
    <dxf>
      <font>
        <b val="0"/>
        <i val="0"/>
        <condense val="0"/>
        <extend val="0"/>
        <color indexed="17"/>
      </font>
    </dxf>
    <dxf>
      <font>
        <b/>
        <i val="0"/>
        <condense val="0"/>
        <extend val="0"/>
        <color indexed="10"/>
      </font>
    </dxf>
    <dxf>
      <font>
        <condense val="0"/>
        <extend val="0"/>
        <color indexed="56"/>
      </font>
      <border>
        <right style="hair">
          <color indexed="64"/>
        </right>
        <top style="hair">
          <color indexed="64"/>
        </top>
        <bottom style="hair">
          <color indexed="64"/>
        </bottom>
      </border>
    </dxf>
    <dxf>
      <font>
        <condense val="0"/>
        <extend val="0"/>
        <color indexed="56"/>
      </font>
      <border>
        <left style="hair">
          <color indexed="64"/>
        </left>
        <right style="hair">
          <color indexed="64"/>
        </right>
        <top style="hair">
          <color indexed="64"/>
        </top>
        <bottom style="hair">
          <color indexed="64"/>
        </bottom>
      </border>
    </dxf>
    <dxf>
      <font>
        <condense val="0"/>
        <extend val="0"/>
        <color auto="1"/>
      </font>
      <border>
        <left style="hair">
          <color indexed="64"/>
        </left>
        <right style="hair">
          <color indexed="64"/>
        </right>
        <top style="hair">
          <color indexed="64"/>
        </top>
        <bottom style="hair">
          <color indexed="64"/>
        </bottom>
      </border>
    </dxf>
    <dxf>
      <font>
        <b val="0"/>
        <i val="0"/>
        <condense val="0"/>
        <extend val="0"/>
        <color indexed="17"/>
      </font>
    </dxf>
    <dxf>
      <font>
        <b/>
        <i val="0"/>
        <condense val="0"/>
        <extend val="0"/>
        <color indexed="10"/>
      </font>
    </dxf>
    <dxf>
      <font>
        <condense val="0"/>
        <extend val="0"/>
        <color indexed="56"/>
      </font>
      <border>
        <right style="hair">
          <color indexed="64"/>
        </right>
        <top style="hair">
          <color indexed="64"/>
        </top>
        <bottom style="hair">
          <color indexed="64"/>
        </bottom>
      </border>
    </dxf>
    <dxf>
      <font>
        <b val="0"/>
        <i val="0"/>
        <condense val="0"/>
        <extend val="0"/>
        <color indexed="17"/>
      </font>
    </dxf>
    <dxf>
      <font>
        <b/>
        <i val="0"/>
        <condense val="0"/>
        <extend val="0"/>
        <color indexed="10"/>
      </font>
    </dxf>
    <dxf>
      <font>
        <condense val="0"/>
        <extend val="0"/>
        <color indexed="56"/>
      </font>
      <border>
        <right style="hair">
          <color indexed="64"/>
        </right>
        <top style="hair">
          <color indexed="64"/>
        </top>
        <bottom style="hair">
          <color indexed="64"/>
        </bottom>
      </border>
    </dxf>
    <dxf>
      <font>
        <b val="0"/>
        <i val="0"/>
        <condense val="0"/>
        <extend val="0"/>
        <color indexed="17"/>
      </font>
    </dxf>
    <dxf>
      <font>
        <b/>
        <i val="0"/>
        <condense val="0"/>
        <extend val="0"/>
        <color indexed="10"/>
      </font>
    </dxf>
    <dxf>
      <font>
        <condense val="0"/>
        <extend val="0"/>
        <color indexed="56"/>
      </font>
      <border>
        <right style="hair">
          <color indexed="64"/>
        </right>
        <top style="hair">
          <color indexed="64"/>
        </top>
        <bottom style="hair">
          <color indexed="64"/>
        </bottom>
      </border>
    </dxf>
    <dxf>
      <font>
        <b val="0"/>
        <i val="0"/>
        <condense val="0"/>
        <extend val="0"/>
        <color indexed="17"/>
      </font>
    </dxf>
    <dxf>
      <font>
        <b/>
        <i val="0"/>
        <condense val="0"/>
        <extend val="0"/>
        <color indexed="10"/>
      </font>
    </dxf>
    <dxf>
      <font>
        <condense val="0"/>
        <extend val="0"/>
        <color indexed="56"/>
      </font>
      <border>
        <right style="hair">
          <color indexed="64"/>
        </right>
        <top style="hair">
          <color indexed="64"/>
        </top>
        <bottom style="hair">
          <color indexed="64"/>
        </bottom>
      </border>
    </dxf>
    <dxf>
      <font>
        <condense val="0"/>
        <extend val="0"/>
        <color indexed="56"/>
      </font>
      <border>
        <left style="hair">
          <color indexed="64"/>
        </left>
        <right style="hair">
          <color indexed="64"/>
        </right>
        <top style="hair">
          <color indexed="64"/>
        </top>
        <bottom style="hair">
          <color indexed="64"/>
        </bottom>
      </border>
    </dxf>
    <dxf>
      <font>
        <condense val="0"/>
        <extend val="0"/>
        <color auto="1"/>
      </font>
      <border>
        <left style="hair">
          <color indexed="64"/>
        </left>
        <right style="hair">
          <color indexed="64"/>
        </right>
        <top style="hair">
          <color indexed="64"/>
        </top>
        <bottom style="hair">
          <color indexed="64"/>
        </bottom>
      </border>
    </dxf>
    <dxf>
      <font>
        <b val="0"/>
        <i val="0"/>
        <condense val="0"/>
        <extend val="0"/>
        <color indexed="17"/>
      </font>
    </dxf>
    <dxf>
      <font>
        <b/>
        <i val="0"/>
        <condense val="0"/>
        <extend val="0"/>
        <color indexed="10"/>
      </font>
    </dxf>
    <dxf>
      <font>
        <condense val="0"/>
        <extend val="0"/>
        <color indexed="56"/>
      </font>
      <border>
        <right style="hair">
          <color indexed="64"/>
        </right>
        <top style="hair">
          <color indexed="64"/>
        </top>
        <bottom style="hair">
          <color indexed="64"/>
        </bottom>
      </border>
    </dxf>
    <dxf>
      <font>
        <b val="0"/>
        <i val="0"/>
        <condense val="0"/>
        <extend val="0"/>
        <color indexed="17"/>
      </font>
    </dxf>
    <dxf>
      <font>
        <b/>
        <i val="0"/>
        <condense val="0"/>
        <extend val="0"/>
        <color indexed="10"/>
      </font>
    </dxf>
    <dxf>
      <font>
        <condense val="0"/>
        <extend val="0"/>
        <color indexed="56"/>
      </font>
      <border>
        <right style="hair">
          <color indexed="64"/>
        </right>
        <top style="hair">
          <color indexed="64"/>
        </top>
        <bottom style="hair">
          <color indexed="64"/>
        </bottom>
      </border>
    </dxf>
    <dxf>
      <font>
        <b val="0"/>
        <i val="0"/>
        <condense val="0"/>
        <extend val="0"/>
        <color indexed="17"/>
      </font>
    </dxf>
    <dxf>
      <font>
        <b/>
        <i val="0"/>
        <condense val="0"/>
        <extend val="0"/>
        <color indexed="10"/>
      </font>
    </dxf>
    <dxf>
      <font>
        <condense val="0"/>
        <extend val="0"/>
        <color indexed="56"/>
      </font>
      <border>
        <right style="hair">
          <color indexed="64"/>
        </right>
        <top style="hair">
          <color indexed="64"/>
        </top>
        <bottom style="hair">
          <color indexed="64"/>
        </bottom>
      </border>
    </dxf>
    <dxf>
      <font>
        <b val="0"/>
        <i val="0"/>
        <condense val="0"/>
        <extend val="0"/>
        <color indexed="17"/>
      </font>
    </dxf>
    <dxf>
      <font>
        <b/>
        <i val="0"/>
        <condense val="0"/>
        <extend val="0"/>
        <color indexed="10"/>
      </font>
    </dxf>
    <dxf>
      <font>
        <condense val="0"/>
        <extend val="0"/>
        <color indexed="56"/>
      </font>
      <border>
        <right style="hair">
          <color indexed="64"/>
        </right>
        <top style="hair">
          <color indexed="64"/>
        </top>
        <bottom style="hair">
          <color indexed="64"/>
        </bottom>
      </border>
    </dxf>
    <dxf>
      <font>
        <b val="0"/>
        <i val="0"/>
        <condense val="0"/>
        <extend val="0"/>
        <color indexed="17"/>
      </font>
    </dxf>
    <dxf>
      <font>
        <b/>
        <i val="0"/>
        <condense val="0"/>
        <extend val="0"/>
        <color indexed="10"/>
      </font>
    </dxf>
    <dxf>
      <font>
        <condense val="0"/>
        <extend val="0"/>
        <color indexed="56"/>
      </font>
      <border>
        <right style="hair">
          <color indexed="64"/>
        </right>
        <top style="hair">
          <color indexed="64"/>
        </top>
        <bottom style="hair">
          <color indexed="64"/>
        </bottom>
      </border>
    </dxf>
    <dxf>
      <font>
        <condense val="0"/>
        <extend val="0"/>
        <color indexed="56"/>
      </font>
      <border>
        <left style="hair">
          <color indexed="64"/>
        </left>
        <right style="hair">
          <color indexed="64"/>
        </right>
        <top style="hair">
          <color indexed="64"/>
        </top>
        <bottom style="hair">
          <color indexed="64"/>
        </bottom>
      </border>
    </dxf>
    <dxf>
      <font>
        <condense val="0"/>
        <extend val="0"/>
        <color auto="1"/>
      </font>
      <border>
        <left style="hair">
          <color indexed="64"/>
        </left>
        <right style="hair">
          <color indexed="64"/>
        </right>
        <top style="hair">
          <color indexed="64"/>
        </top>
        <bottom style="hair">
          <color indexed="64"/>
        </bottom>
      </border>
    </dxf>
    <dxf>
      <font>
        <b val="0"/>
        <i val="0"/>
        <condense val="0"/>
        <extend val="0"/>
        <color indexed="17"/>
      </font>
    </dxf>
    <dxf>
      <font>
        <b/>
        <i val="0"/>
        <condense val="0"/>
        <extend val="0"/>
        <color indexed="10"/>
      </font>
    </dxf>
    <dxf>
      <font>
        <condense val="0"/>
        <extend val="0"/>
        <color indexed="56"/>
      </font>
      <border>
        <right style="hair">
          <color indexed="64"/>
        </right>
        <top style="hair">
          <color indexed="64"/>
        </top>
        <bottom style="hair">
          <color indexed="64"/>
        </bottom>
      </border>
    </dxf>
    <dxf>
      <font>
        <b val="0"/>
        <i val="0"/>
        <condense val="0"/>
        <extend val="0"/>
        <color indexed="17"/>
      </font>
    </dxf>
    <dxf>
      <font>
        <b/>
        <i val="0"/>
        <condense val="0"/>
        <extend val="0"/>
        <color indexed="10"/>
      </font>
    </dxf>
    <dxf>
      <font>
        <condense val="0"/>
        <extend val="0"/>
        <color indexed="56"/>
      </font>
      <border>
        <right style="hair">
          <color indexed="64"/>
        </right>
        <top style="hair">
          <color indexed="64"/>
        </top>
        <bottom style="hair">
          <color indexed="64"/>
        </bottom>
      </border>
    </dxf>
    <dxf>
      <font>
        <condense val="0"/>
        <extend val="0"/>
        <color indexed="56"/>
      </font>
      <border>
        <left style="hair">
          <color indexed="64"/>
        </left>
        <right style="hair">
          <color indexed="64"/>
        </right>
        <top style="hair">
          <color indexed="64"/>
        </top>
        <bottom style="hair">
          <color indexed="64"/>
        </bottom>
      </border>
    </dxf>
    <dxf>
      <font>
        <condense val="0"/>
        <extend val="0"/>
        <color auto="1"/>
      </font>
      <border>
        <left style="hair">
          <color indexed="64"/>
        </left>
        <right style="hair">
          <color indexed="64"/>
        </right>
        <top style="hair">
          <color indexed="64"/>
        </top>
        <bottom style="hair">
          <color indexed="64"/>
        </bottom>
      </border>
    </dxf>
    <dxf>
      <font>
        <b val="0"/>
        <i val="0"/>
        <condense val="0"/>
        <extend val="0"/>
        <color indexed="17"/>
      </font>
    </dxf>
    <dxf>
      <font>
        <b/>
        <i val="0"/>
        <condense val="0"/>
        <extend val="0"/>
        <color indexed="10"/>
      </font>
    </dxf>
    <dxf>
      <font>
        <condense val="0"/>
        <extend val="0"/>
        <color indexed="56"/>
      </font>
      <border>
        <right style="hair">
          <color indexed="64"/>
        </right>
        <top style="hair">
          <color indexed="64"/>
        </top>
        <bottom style="hair">
          <color indexed="64"/>
        </bottom>
      </border>
    </dxf>
    <dxf>
      <font>
        <condense val="0"/>
        <extend val="0"/>
        <color indexed="56"/>
      </font>
      <border>
        <left style="hair">
          <color indexed="64"/>
        </left>
        <right style="hair">
          <color indexed="64"/>
        </right>
        <top style="hair">
          <color indexed="64"/>
        </top>
        <bottom style="hair">
          <color indexed="64"/>
        </bottom>
      </border>
    </dxf>
    <dxf>
      <font>
        <condense val="0"/>
        <extend val="0"/>
        <color auto="1"/>
      </font>
      <border>
        <left style="hair">
          <color indexed="64"/>
        </left>
        <right style="hair">
          <color indexed="64"/>
        </right>
        <top style="hair">
          <color indexed="64"/>
        </top>
        <bottom style="hair">
          <color indexed="64"/>
        </bottom>
      </border>
    </dxf>
    <dxf>
      <font>
        <b val="0"/>
        <i val="0"/>
        <condense val="0"/>
        <extend val="0"/>
        <color indexed="17"/>
      </font>
    </dxf>
    <dxf>
      <font>
        <b/>
        <i val="0"/>
        <condense val="0"/>
        <extend val="0"/>
        <color indexed="10"/>
      </font>
    </dxf>
    <dxf>
      <font>
        <condense val="0"/>
        <extend val="0"/>
        <color indexed="56"/>
      </font>
      <border>
        <right style="hair">
          <color indexed="64"/>
        </right>
        <top style="hair">
          <color indexed="64"/>
        </top>
        <bottom style="hair">
          <color indexed="64"/>
        </bottom>
      </border>
    </dxf>
    <dxf>
      <font>
        <b val="0"/>
        <i val="0"/>
        <condense val="0"/>
        <extend val="0"/>
        <color indexed="17"/>
      </font>
    </dxf>
    <dxf>
      <font>
        <b/>
        <i val="0"/>
        <condense val="0"/>
        <extend val="0"/>
        <color indexed="10"/>
      </font>
    </dxf>
    <dxf>
      <font>
        <condense val="0"/>
        <extend val="0"/>
        <color indexed="56"/>
      </font>
      <border>
        <right style="hair">
          <color indexed="64"/>
        </right>
        <top style="hair">
          <color indexed="64"/>
        </top>
        <bottom style="hair">
          <color indexed="64"/>
        </bottom>
      </border>
    </dxf>
    <dxf>
      <font>
        <b val="0"/>
        <i val="0"/>
        <condense val="0"/>
        <extend val="0"/>
        <color indexed="17"/>
      </font>
    </dxf>
    <dxf>
      <font>
        <b/>
        <i val="0"/>
        <condense val="0"/>
        <extend val="0"/>
        <color indexed="10"/>
      </font>
    </dxf>
    <dxf>
      <font>
        <condense val="0"/>
        <extend val="0"/>
        <color indexed="56"/>
      </font>
      <border>
        <right style="hair">
          <color indexed="64"/>
        </right>
        <top style="hair">
          <color indexed="64"/>
        </top>
        <bottom style="hair">
          <color indexed="64"/>
        </bottom>
      </border>
    </dxf>
    <dxf>
      <font>
        <b val="0"/>
        <i val="0"/>
        <condense val="0"/>
        <extend val="0"/>
        <color indexed="17"/>
      </font>
    </dxf>
    <dxf>
      <font>
        <b/>
        <i val="0"/>
        <condense val="0"/>
        <extend val="0"/>
        <color indexed="10"/>
      </font>
    </dxf>
    <dxf>
      <font>
        <condense val="0"/>
        <extend val="0"/>
        <color indexed="56"/>
      </font>
      <border>
        <right style="hair">
          <color indexed="64"/>
        </right>
        <top style="hair">
          <color indexed="64"/>
        </top>
        <bottom style="hair">
          <color indexed="64"/>
        </bottom>
      </border>
    </dxf>
    <dxf>
      <font>
        <b val="0"/>
        <i val="0"/>
        <condense val="0"/>
        <extend val="0"/>
        <color indexed="17"/>
      </font>
    </dxf>
    <dxf>
      <font>
        <b/>
        <i val="0"/>
        <condense val="0"/>
        <extend val="0"/>
        <color indexed="10"/>
      </font>
    </dxf>
    <dxf>
      <font>
        <condense val="0"/>
        <extend val="0"/>
        <color indexed="56"/>
      </font>
      <border>
        <right style="hair">
          <color indexed="64"/>
        </right>
        <top style="hair">
          <color indexed="64"/>
        </top>
        <bottom style="hair">
          <color indexed="64"/>
        </bottom>
      </border>
    </dxf>
    <dxf>
      <font>
        <condense val="0"/>
        <extend val="0"/>
        <color auto="1"/>
      </font>
      <border>
        <left style="hair">
          <color indexed="64"/>
        </left>
        <right style="hair">
          <color indexed="64"/>
        </right>
        <top style="hair">
          <color indexed="64"/>
        </top>
        <bottom style="hair">
          <color indexed="64"/>
        </bottom>
      </border>
    </dxf>
    <dxf>
      <font>
        <b val="0"/>
        <i val="0"/>
        <condense val="0"/>
        <extend val="0"/>
        <color indexed="17"/>
      </font>
    </dxf>
    <dxf>
      <font>
        <b/>
        <i val="0"/>
        <condense val="0"/>
        <extend val="0"/>
        <color indexed="10"/>
      </font>
    </dxf>
    <dxf>
      <font>
        <condense val="0"/>
        <extend val="0"/>
        <color indexed="56"/>
      </font>
      <border>
        <right style="hair">
          <color indexed="64"/>
        </right>
        <top style="hair">
          <color indexed="64"/>
        </top>
        <bottom style="hair">
          <color indexed="64"/>
        </bottom>
      </border>
    </dxf>
    <dxf>
      <font>
        <b val="0"/>
        <i val="0"/>
        <condense val="0"/>
        <extend val="0"/>
        <color indexed="17"/>
      </font>
    </dxf>
    <dxf>
      <font>
        <b/>
        <i val="0"/>
        <condense val="0"/>
        <extend val="0"/>
        <color indexed="10"/>
      </font>
    </dxf>
    <dxf>
      <font>
        <condense val="0"/>
        <extend val="0"/>
        <color indexed="56"/>
      </font>
      <border>
        <right style="hair">
          <color indexed="64"/>
        </right>
        <top style="hair">
          <color indexed="64"/>
        </top>
        <bottom style="hair">
          <color indexed="64"/>
        </bottom>
      </border>
    </dxf>
    <dxf>
      <font>
        <condense val="0"/>
        <extend val="0"/>
        <color indexed="56"/>
      </font>
      <border>
        <left style="hair">
          <color indexed="64"/>
        </left>
        <right style="hair">
          <color indexed="64"/>
        </right>
        <top style="hair">
          <color indexed="64"/>
        </top>
        <bottom style="hair">
          <color indexed="64"/>
        </bottom>
      </border>
    </dxf>
    <dxf>
      <font>
        <condense val="0"/>
        <extend val="0"/>
        <color auto="1"/>
      </font>
      <border>
        <left style="hair">
          <color indexed="64"/>
        </left>
        <right style="hair">
          <color indexed="64"/>
        </right>
        <top style="hair">
          <color indexed="64"/>
        </top>
        <bottom style="hair">
          <color indexed="64"/>
        </bottom>
      </border>
    </dxf>
    <dxf>
      <font>
        <b val="0"/>
        <i val="0"/>
        <condense val="0"/>
        <extend val="0"/>
        <color indexed="17"/>
      </font>
    </dxf>
    <dxf>
      <font>
        <b/>
        <i val="0"/>
        <condense val="0"/>
        <extend val="0"/>
        <color indexed="10"/>
      </font>
    </dxf>
    <dxf>
      <font>
        <condense val="0"/>
        <extend val="0"/>
        <color indexed="56"/>
      </font>
      <border>
        <right style="hair">
          <color indexed="64"/>
        </right>
        <top style="hair">
          <color indexed="64"/>
        </top>
        <bottom style="hair">
          <color indexed="64"/>
        </bottom>
      </border>
    </dxf>
    <dxf>
      <font>
        <condense val="0"/>
        <extend val="0"/>
        <color indexed="56"/>
      </font>
      <border>
        <left style="hair">
          <color indexed="64"/>
        </left>
        <right style="hair">
          <color indexed="64"/>
        </right>
        <top style="hair">
          <color indexed="64"/>
        </top>
        <bottom style="hair">
          <color indexed="64"/>
        </bottom>
      </border>
    </dxf>
    <dxf>
      <font>
        <condense val="0"/>
        <extend val="0"/>
        <color auto="1"/>
      </font>
      <border>
        <left style="hair">
          <color indexed="64"/>
        </left>
        <right style="hair">
          <color indexed="64"/>
        </right>
        <top style="hair">
          <color indexed="64"/>
        </top>
        <bottom style="hair">
          <color indexed="64"/>
        </bottom>
      </border>
    </dxf>
    <dxf>
      <font>
        <b val="0"/>
        <i val="0"/>
        <condense val="0"/>
        <extend val="0"/>
        <color indexed="17"/>
      </font>
    </dxf>
    <dxf>
      <font>
        <b/>
        <i val="0"/>
        <condense val="0"/>
        <extend val="0"/>
        <color indexed="10"/>
      </font>
    </dxf>
    <dxf>
      <font>
        <condense val="0"/>
        <extend val="0"/>
        <color indexed="56"/>
      </font>
      <border>
        <right style="hair">
          <color indexed="64"/>
        </right>
        <top style="hair">
          <color indexed="64"/>
        </top>
        <bottom style="hair">
          <color indexed="64"/>
        </bottom>
      </border>
    </dxf>
    <dxf>
      <font>
        <condense val="0"/>
        <extend val="0"/>
        <color indexed="56"/>
      </font>
      <border>
        <left style="hair">
          <color indexed="64"/>
        </left>
        <right style="hair">
          <color indexed="64"/>
        </right>
        <top style="hair">
          <color indexed="64"/>
        </top>
        <bottom style="hair">
          <color indexed="64"/>
        </bottom>
      </border>
    </dxf>
    <dxf>
      <font>
        <condense val="0"/>
        <extend val="0"/>
        <color auto="1"/>
      </font>
      <border>
        <left style="hair">
          <color indexed="64"/>
        </left>
        <right style="hair">
          <color indexed="64"/>
        </right>
        <top style="hair">
          <color indexed="64"/>
        </top>
        <bottom style="hair">
          <color indexed="64"/>
        </bottom>
      </border>
    </dxf>
    <dxf>
      <font>
        <b val="0"/>
        <i val="0"/>
        <condense val="0"/>
        <extend val="0"/>
        <color indexed="17"/>
      </font>
    </dxf>
    <dxf>
      <font>
        <b/>
        <i val="0"/>
        <condense val="0"/>
        <extend val="0"/>
        <color indexed="10"/>
      </font>
    </dxf>
    <dxf>
      <font>
        <condense val="0"/>
        <extend val="0"/>
        <color indexed="56"/>
      </font>
      <border>
        <right style="hair">
          <color indexed="64"/>
        </right>
        <top style="hair">
          <color indexed="64"/>
        </top>
        <bottom style="hair">
          <color indexed="64"/>
        </bottom>
      </border>
    </dxf>
    <dxf>
      <font>
        <condense val="0"/>
        <extend val="0"/>
        <color indexed="56"/>
      </font>
      <border>
        <left style="hair">
          <color indexed="64"/>
        </left>
        <right style="hair">
          <color indexed="64"/>
        </right>
        <top style="hair">
          <color indexed="64"/>
        </top>
        <bottom style="hair">
          <color indexed="64"/>
        </bottom>
      </border>
    </dxf>
    <dxf>
      <font>
        <condense val="0"/>
        <extend val="0"/>
        <color auto="1"/>
      </font>
      <border>
        <left style="hair">
          <color indexed="64"/>
        </left>
        <right style="hair">
          <color indexed="64"/>
        </right>
        <top style="hair">
          <color indexed="64"/>
        </top>
        <bottom style="hair">
          <color indexed="64"/>
        </bottom>
      </border>
    </dxf>
    <dxf>
      <font>
        <b val="0"/>
        <i val="0"/>
        <condense val="0"/>
        <extend val="0"/>
        <color indexed="17"/>
      </font>
    </dxf>
    <dxf>
      <font>
        <b/>
        <i val="0"/>
        <condense val="0"/>
        <extend val="0"/>
        <color indexed="10"/>
      </font>
    </dxf>
    <dxf>
      <font>
        <condense val="0"/>
        <extend val="0"/>
        <color indexed="56"/>
      </font>
      <border>
        <right style="hair">
          <color indexed="64"/>
        </right>
        <top style="hair">
          <color indexed="64"/>
        </top>
        <bottom style="hair">
          <color indexed="64"/>
        </bottom>
      </border>
    </dxf>
    <dxf>
      <font>
        <condense val="0"/>
        <extend val="0"/>
        <color indexed="56"/>
      </font>
      <border>
        <left style="hair">
          <color indexed="64"/>
        </left>
        <right style="hair">
          <color indexed="64"/>
        </right>
        <top style="hair">
          <color indexed="64"/>
        </top>
        <bottom style="hair">
          <color indexed="64"/>
        </bottom>
      </border>
    </dxf>
    <dxf>
      <font>
        <condense val="0"/>
        <extend val="0"/>
        <color auto="1"/>
      </font>
      <border>
        <left style="hair">
          <color indexed="64"/>
        </left>
        <right style="hair">
          <color indexed="64"/>
        </right>
        <top style="hair">
          <color indexed="64"/>
        </top>
        <bottom style="hair">
          <color indexed="64"/>
        </bottom>
      </border>
    </dxf>
    <dxf>
      <font>
        <condense val="0"/>
        <extend val="0"/>
        <color indexed="56"/>
      </font>
      <border>
        <left style="hair">
          <color indexed="64"/>
        </left>
        <right style="hair">
          <color indexed="64"/>
        </right>
        <top style="hair">
          <color indexed="64"/>
        </top>
        <bottom style="hair">
          <color indexed="64"/>
        </bottom>
      </border>
    </dxf>
    <dxf>
      <font>
        <condense val="0"/>
        <extend val="0"/>
        <color auto="1"/>
      </font>
      <border>
        <left style="hair">
          <color indexed="64"/>
        </left>
        <right style="hair">
          <color indexed="64"/>
        </right>
        <top style="hair">
          <color indexed="64"/>
        </top>
        <bottom style="hair">
          <color indexed="64"/>
        </bottom>
      </border>
    </dxf>
    <dxf>
      <font>
        <b val="0"/>
        <i val="0"/>
        <condense val="0"/>
        <extend val="0"/>
        <color indexed="17"/>
      </font>
    </dxf>
    <dxf>
      <font>
        <b/>
        <i val="0"/>
        <condense val="0"/>
        <extend val="0"/>
        <color indexed="10"/>
      </font>
    </dxf>
    <dxf>
      <font>
        <condense val="0"/>
        <extend val="0"/>
        <color indexed="56"/>
      </font>
      <border>
        <right style="hair">
          <color indexed="64"/>
        </right>
        <top style="hair">
          <color indexed="64"/>
        </top>
        <bottom style="hair">
          <color indexed="64"/>
        </bottom>
      </border>
    </dxf>
    <dxf>
      <font>
        <condense val="0"/>
        <extend val="0"/>
        <color auto="1"/>
      </font>
      <border>
        <left style="hair">
          <color indexed="64"/>
        </left>
        <right style="hair">
          <color indexed="64"/>
        </right>
        <top style="hair">
          <color indexed="64"/>
        </top>
        <bottom style="hair">
          <color indexed="64"/>
        </bottom>
      </border>
    </dxf>
    <dxf>
      <font>
        <b val="0"/>
        <i val="0"/>
        <condense val="0"/>
        <extend val="0"/>
        <color indexed="17"/>
      </font>
    </dxf>
    <dxf>
      <font>
        <b/>
        <i val="0"/>
        <condense val="0"/>
        <extend val="0"/>
        <color indexed="10"/>
      </font>
    </dxf>
    <dxf>
      <font>
        <condense val="0"/>
        <extend val="0"/>
        <color indexed="56"/>
      </font>
      <border>
        <right style="hair">
          <color indexed="64"/>
        </right>
        <top style="hair">
          <color indexed="64"/>
        </top>
        <bottom style="hair">
          <color indexed="64"/>
        </bottom>
      </border>
    </dxf>
    <dxf>
      <font>
        <condense val="0"/>
        <extend val="0"/>
        <color auto="1"/>
      </font>
      <border>
        <left style="hair">
          <color indexed="64"/>
        </left>
        <right style="hair">
          <color indexed="64"/>
        </right>
        <top style="hair">
          <color indexed="64"/>
        </top>
        <bottom style="hair">
          <color indexed="64"/>
        </bottom>
      </border>
    </dxf>
    <dxf>
      <font>
        <b val="0"/>
        <i val="0"/>
        <condense val="0"/>
        <extend val="0"/>
        <color indexed="17"/>
      </font>
    </dxf>
    <dxf>
      <font>
        <b/>
        <i val="0"/>
        <condense val="0"/>
        <extend val="0"/>
        <color indexed="10"/>
      </font>
    </dxf>
    <dxf>
      <font>
        <condense val="0"/>
        <extend val="0"/>
        <color indexed="56"/>
      </font>
      <border>
        <right style="hair">
          <color indexed="64"/>
        </right>
        <top style="hair">
          <color indexed="64"/>
        </top>
        <bottom style="hair">
          <color indexed="64"/>
        </bottom>
      </border>
    </dxf>
    <dxf>
      <font>
        <condense val="0"/>
        <extend val="0"/>
        <color indexed="56"/>
      </font>
      <border>
        <left style="hair">
          <color indexed="64"/>
        </left>
        <right style="hair">
          <color indexed="64"/>
        </right>
        <top style="hair">
          <color indexed="64"/>
        </top>
        <bottom style="hair">
          <color indexed="64"/>
        </bottom>
      </border>
    </dxf>
    <dxf>
      <font>
        <condense val="0"/>
        <extend val="0"/>
        <color auto="1"/>
      </font>
      <border>
        <left style="hair">
          <color indexed="64"/>
        </left>
        <right style="hair">
          <color indexed="64"/>
        </right>
        <top style="hair">
          <color indexed="64"/>
        </top>
        <bottom style="hair">
          <color indexed="64"/>
        </bottom>
      </border>
    </dxf>
    <dxf>
      <font>
        <condense val="0"/>
        <extend val="0"/>
        <color indexed="56"/>
      </font>
      <border>
        <left style="hair">
          <color indexed="64"/>
        </left>
        <right style="hair">
          <color indexed="64"/>
        </right>
        <top style="hair">
          <color indexed="64"/>
        </top>
        <bottom style="hair">
          <color indexed="64"/>
        </bottom>
      </border>
    </dxf>
    <dxf>
      <font>
        <condense val="0"/>
        <extend val="0"/>
        <color auto="1"/>
      </font>
      <border>
        <left style="hair">
          <color indexed="64"/>
        </left>
        <right style="hair">
          <color indexed="64"/>
        </right>
        <top style="hair">
          <color indexed="64"/>
        </top>
        <bottom style="hair">
          <color indexed="64"/>
        </bottom>
      </border>
    </dxf>
    <dxf>
      <font>
        <b val="0"/>
        <i val="0"/>
        <condense val="0"/>
        <extend val="0"/>
        <color indexed="17"/>
      </font>
    </dxf>
    <dxf>
      <font>
        <b/>
        <i val="0"/>
        <condense val="0"/>
        <extend val="0"/>
        <color indexed="10"/>
      </font>
    </dxf>
    <dxf>
      <font>
        <condense val="0"/>
        <extend val="0"/>
        <color indexed="56"/>
      </font>
      <border>
        <right style="hair">
          <color indexed="64"/>
        </right>
        <top style="hair">
          <color indexed="64"/>
        </top>
        <bottom style="hair">
          <color indexed="64"/>
        </bottom>
      </border>
    </dxf>
    <dxf>
      <font>
        <b val="0"/>
        <i val="0"/>
        <condense val="0"/>
        <extend val="0"/>
        <color indexed="17"/>
      </font>
    </dxf>
    <dxf>
      <font>
        <b/>
        <i val="0"/>
        <condense val="0"/>
        <extend val="0"/>
        <color indexed="10"/>
      </font>
    </dxf>
    <dxf>
      <font>
        <condense val="0"/>
        <extend val="0"/>
        <color indexed="56"/>
      </font>
      <border>
        <right style="hair">
          <color indexed="64"/>
        </right>
        <top style="hair">
          <color indexed="64"/>
        </top>
        <bottom style="hair">
          <color indexed="64"/>
        </bottom>
      </border>
    </dxf>
    <dxf>
      <font>
        <b val="0"/>
        <i val="0"/>
        <condense val="0"/>
        <extend val="0"/>
        <color indexed="17"/>
      </font>
    </dxf>
    <dxf>
      <font>
        <b/>
        <i val="0"/>
        <condense val="0"/>
        <extend val="0"/>
        <color indexed="10"/>
      </font>
    </dxf>
    <dxf>
      <font>
        <condense val="0"/>
        <extend val="0"/>
        <color indexed="56"/>
      </font>
      <border>
        <right style="hair">
          <color indexed="64"/>
        </right>
        <top style="hair">
          <color indexed="64"/>
        </top>
        <bottom style="hair">
          <color indexed="64"/>
        </bottom>
      </border>
    </dxf>
    <dxf>
      <font>
        <b val="0"/>
        <i val="0"/>
        <condense val="0"/>
        <extend val="0"/>
        <color indexed="17"/>
      </font>
    </dxf>
    <dxf>
      <font>
        <b/>
        <i val="0"/>
        <condense val="0"/>
        <extend val="0"/>
        <color indexed="10"/>
      </font>
    </dxf>
    <dxf>
      <font>
        <condense val="0"/>
        <extend val="0"/>
        <color indexed="56"/>
      </font>
      <border>
        <right style="hair">
          <color indexed="64"/>
        </right>
        <top style="hair">
          <color indexed="64"/>
        </top>
        <bottom style="hair">
          <color indexed="64"/>
        </bottom>
      </border>
    </dxf>
    <dxf>
      <font>
        <b val="0"/>
        <i val="0"/>
        <condense val="0"/>
        <extend val="0"/>
        <color indexed="17"/>
      </font>
    </dxf>
    <dxf>
      <font>
        <b/>
        <i val="0"/>
        <condense val="0"/>
        <extend val="0"/>
        <color indexed="10"/>
      </font>
    </dxf>
    <dxf>
      <font>
        <condense val="0"/>
        <extend val="0"/>
        <color indexed="56"/>
      </font>
      <border>
        <right style="hair">
          <color indexed="64"/>
        </right>
        <top style="hair">
          <color indexed="64"/>
        </top>
        <bottom style="hair">
          <color indexed="64"/>
        </bottom>
      </border>
    </dxf>
    <dxf>
      <font>
        <b val="0"/>
        <i val="0"/>
        <condense val="0"/>
        <extend val="0"/>
        <color indexed="17"/>
      </font>
    </dxf>
    <dxf>
      <font>
        <b/>
        <i val="0"/>
        <condense val="0"/>
        <extend val="0"/>
        <color indexed="10"/>
      </font>
    </dxf>
    <dxf>
      <font>
        <condense val="0"/>
        <extend val="0"/>
        <color indexed="56"/>
      </font>
      <border>
        <right style="hair">
          <color indexed="64"/>
        </right>
        <top style="hair">
          <color indexed="64"/>
        </top>
        <bottom style="hair">
          <color indexed="64"/>
        </bottom>
      </border>
    </dxf>
    <dxf>
      <font>
        <b val="0"/>
        <i val="0"/>
        <condense val="0"/>
        <extend val="0"/>
        <color indexed="17"/>
      </font>
    </dxf>
    <dxf>
      <font>
        <b/>
        <i val="0"/>
        <condense val="0"/>
        <extend val="0"/>
        <color indexed="10"/>
      </font>
    </dxf>
    <dxf>
      <font>
        <condense val="0"/>
        <extend val="0"/>
        <color indexed="56"/>
      </font>
      <border>
        <right style="hair">
          <color indexed="64"/>
        </right>
        <top style="hair">
          <color indexed="64"/>
        </top>
        <bottom style="hair">
          <color indexed="64"/>
        </bottom>
      </border>
    </dxf>
    <dxf>
      <font>
        <b val="0"/>
        <i val="0"/>
        <condense val="0"/>
        <extend val="0"/>
        <color indexed="17"/>
      </font>
    </dxf>
    <dxf>
      <font>
        <b/>
        <i val="0"/>
        <condense val="0"/>
        <extend val="0"/>
        <color indexed="10"/>
      </font>
    </dxf>
    <dxf>
      <font>
        <condense val="0"/>
        <extend val="0"/>
        <color indexed="56"/>
      </font>
      <border>
        <right style="hair">
          <color indexed="64"/>
        </right>
        <top style="hair">
          <color indexed="64"/>
        </top>
        <bottom style="hair">
          <color indexed="64"/>
        </bottom>
      </border>
    </dxf>
    <dxf>
      <font>
        <b val="0"/>
        <i val="0"/>
        <condense val="0"/>
        <extend val="0"/>
        <color indexed="17"/>
      </font>
    </dxf>
    <dxf>
      <font>
        <b/>
        <i val="0"/>
        <condense val="0"/>
        <extend val="0"/>
        <color indexed="10"/>
      </font>
    </dxf>
    <dxf>
      <font>
        <condense val="0"/>
        <extend val="0"/>
        <color indexed="56"/>
      </font>
      <border>
        <right style="hair">
          <color indexed="64"/>
        </right>
        <top style="hair">
          <color indexed="64"/>
        </top>
        <bottom style="hair">
          <color indexed="64"/>
        </bottom>
      </border>
    </dxf>
    <dxf>
      <font>
        <b val="0"/>
        <i val="0"/>
        <condense val="0"/>
        <extend val="0"/>
        <color indexed="17"/>
      </font>
    </dxf>
    <dxf>
      <font>
        <b/>
        <i val="0"/>
        <condense val="0"/>
        <extend val="0"/>
        <color indexed="10"/>
      </font>
    </dxf>
    <dxf>
      <font>
        <condense val="0"/>
        <extend val="0"/>
        <color indexed="56"/>
      </font>
      <border>
        <right style="hair">
          <color indexed="64"/>
        </right>
        <top style="hair">
          <color indexed="64"/>
        </top>
        <bottom style="hair">
          <color indexed="64"/>
        </bottom>
      </border>
    </dxf>
    <dxf>
      <font>
        <b val="0"/>
        <i val="0"/>
        <condense val="0"/>
        <extend val="0"/>
        <color indexed="17"/>
      </font>
    </dxf>
    <dxf>
      <font>
        <b/>
        <i val="0"/>
        <condense val="0"/>
        <extend val="0"/>
        <color indexed="10"/>
      </font>
    </dxf>
    <dxf>
      <font>
        <condense val="0"/>
        <extend val="0"/>
        <color indexed="56"/>
      </font>
      <border>
        <right style="hair">
          <color indexed="64"/>
        </right>
        <top style="hair">
          <color indexed="64"/>
        </top>
        <bottom style="hair">
          <color indexed="64"/>
        </bottom>
      </border>
    </dxf>
    <dxf>
      <font>
        <b val="0"/>
        <i val="0"/>
        <condense val="0"/>
        <extend val="0"/>
        <color indexed="17"/>
      </font>
    </dxf>
    <dxf>
      <font>
        <b/>
        <i val="0"/>
        <condense val="0"/>
        <extend val="0"/>
        <color indexed="10"/>
      </font>
    </dxf>
    <dxf>
      <font>
        <condense val="0"/>
        <extend val="0"/>
        <color indexed="56"/>
      </font>
      <border>
        <right style="hair">
          <color indexed="64"/>
        </right>
        <top style="hair">
          <color indexed="64"/>
        </top>
        <bottom style="hair">
          <color indexed="64"/>
        </bottom>
      </border>
    </dxf>
    <dxf>
      <font>
        <condense val="0"/>
        <extend val="0"/>
        <color indexed="56"/>
      </font>
      <border>
        <left style="hair">
          <color indexed="64"/>
        </left>
        <right style="hair">
          <color indexed="64"/>
        </right>
        <top style="hair">
          <color indexed="64"/>
        </top>
        <bottom style="hair">
          <color indexed="64"/>
        </bottom>
      </border>
    </dxf>
    <dxf>
      <font>
        <condense val="0"/>
        <extend val="0"/>
        <color auto="1"/>
      </font>
      <border>
        <left style="hair">
          <color indexed="64"/>
        </left>
        <right style="hair">
          <color indexed="64"/>
        </right>
        <top style="hair">
          <color indexed="64"/>
        </top>
        <bottom style="hair">
          <color indexed="64"/>
        </bottom>
      </border>
    </dxf>
    <dxf>
      <font>
        <condense val="0"/>
        <extend val="0"/>
        <color indexed="56"/>
      </font>
      <border>
        <left style="hair">
          <color indexed="64"/>
        </left>
        <right style="hair">
          <color indexed="64"/>
        </right>
        <top style="hair">
          <color indexed="64"/>
        </top>
        <bottom style="hair">
          <color indexed="64"/>
        </bottom>
      </border>
    </dxf>
    <dxf>
      <font>
        <condense val="0"/>
        <extend val="0"/>
        <color auto="1"/>
      </font>
      <border>
        <left style="hair">
          <color indexed="64"/>
        </left>
        <right style="hair">
          <color indexed="64"/>
        </right>
        <top style="hair">
          <color indexed="64"/>
        </top>
        <bottom style="hair">
          <color indexed="64"/>
        </bottom>
      </border>
    </dxf>
    <dxf>
      <font>
        <b val="0"/>
        <i val="0"/>
        <condense val="0"/>
        <extend val="0"/>
        <color indexed="17"/>
      </font>
    </dxf>
    <dxf>
      <font>
        <b/>
        <i val="0"/>
        <condense val="0"/>
        <extend val="0"/>
        <color indexed="10"/>
      </font>
    </dxf>
    <dxf>
      <font>
        <condense val="0"/>
        <extend val="0"/>
        <color indexed="56"/>
      </font>
      <border>
        <right style="hair">
          <color indexed="64"/>
        </right>
        <top style="hair">
          <color indexed="64"/>
        </top>
        <bottom style="hair">
          <color indexed="64"/>
        </bottom>
      </border>
    </dxf>
    <dxf>
      <font>
        <condense val="0"/>
        <extend val="0"/>
        <color indexed="56"/>
      </font>
      <border>
        <left style="hair">
          <color indexed="64"/>
        </left>
        <right style="hair">
          <color indexed="64"/>
        </right>
        <top style="hair">
          <color indexed="64"/>
        </top>
        <bottom style="hair">
          <color indexed="64"/>
        </bottom>
      </border>
    </dxf>
    <dxf>
      <font>
        <condense val="0"/>
        <extend val="0"/>
        <color auto="1"/>
      </font>
      <border>
        <left style="hair">
          <color indexed="64"/>
        </left>
        <right style="hair">
          <color indexed="64"/>
        </right>
        <top style="hair">
          <color indexed="64"/>
        </top>
        <bottom style="hair">
          <color indexed="64"/>
        </bottom>
      </border>
    </dxf>
    <dxf>
      <font>
        <b val="0"/>
        <i val="0"/>
        <condense val="0"/>
        <extend val="0"/>
        <color indexed="17"/>
      </font>
    </dxf>
    <dxf>
      <font>
        <b/>
        <i val="0"/>
        <condense val="0"/>
        <extend val="0"/>
        <color indexed="10"/>
      </font>
    </dxf>
    <dxf>
      <font>
        <condense val="0"/>
        <extend val="0"/>
        <color indexed="56"/>
      </font>
      <border>
        <right style="hair">
          <color indexed="64"/>
        </right>
        <top style="hair">
          <color indexed="64"/>
        </top>
        <bottom style="hair">
          <color indexed="64"/>
        </bottom>
      </border>
    </dxf>
    <dxf>
      <font>
        <b val="0"/>
        <i val="0"/>
        <condense val="0"/>
        <extend val="0"/>
        <color indexed="17"/>
      </font>
    </dxf>
    <dxf>
      <font>
        <b/>
        <i val="0"/>
        <condense val="0"/>
        <extend val="0"/>
        <color indexed="10"/>
      </font>
    </dxf>
    <dxf>
      <font>
        <condense val="0"/>
        <extend val="0"/>
        <color indexed="56"/>
      </font>
      <border>
        <right style="hair">
          <color indexed="64"/>
        </right>
        <top style="hair">
          <color indexed="64"/>
        </top>
        <bottom style="hair">
          <color indexed="64"/>
        </bottom>
      </border>
    </dxf>
    <dxf>
      <font>
        <b val="0"/>
        <i val="0"/>
        <condense val="0"/>
        <extend val="0"/>
        <color indexed="17"/>
      </font>
    </dxf>
    <dxf>
      <font>
        <b/>
        <i val="0"/>
        <condense val="0"/>
        <extend val="0"/>
        <color indexed="10"/>
      </font>
    </dxf>
    <dxf>
      <font>
        <condense val="0"/>
        <extend val="0"/>
        <color indexed="56"/>
      </font>
      <border>
        <right style="hair">
          <color indexed="64"/>
        </right>
        <top style="hair">
          <color indexed="64"/>
        </top>
        <bottom style="hair">
          <color indexed="64"/>
        </bottom>
      </border>
    </dxf>
    <dxf>
      <font>
        <condense val="0"/>
        <extend val="0"/>
        <color indexed="56"/>
      </font>
      <border>
        <left style="hair">
          <color indexed="64"/>
        </left>
        <right style="hair">
          <color indexed="64"/>
        </right>
        <top style="hair">
          <color indexed="64"/>
        </top>
        <bottom style="hair">
          <color indexed="64"/>
        </bottom>
      </border>
    </dxf>
    <dxf>
      <font>
        <condense val="0"/>
        <extend val="0"/>
        <color auto="1"/>
      </font>
      <border>
        <left style="hair">
          <color indexed="64"/>
        </left>
        <right style="hair">
          <color indexed="64"/>
        </right>
        <top style="hair">
          <color indexed="64"/>
        </top>
        <bottom style="hair">
          <color indexed="64"/>
        </bottom>
      </border>
    </dxf>
    <dxf>
      <font>
        <b val="0"/>
        <i val="0"/>
        <condense val="0"/>
        <extend val="0"/>
        <color indexed="17"/>
      </font>
    </dxf>
    <dxf>
      <font>
        <b/>
        <i val="0"/>
        <condense val="0"/>
        <extend val="0"/>
        <color indexed="10"/>
      </font>
    </dxf>
    <dxf>
      <font>
        <condense val="0"/>
        <extend val="0"/>
        <color indexed="56"/>
      </font>
      <border>
        <right style="hair">
          <color indexed="64"/>
        </right>
        <top style="hair">
          <color indexed="64"/>
        </top>
        <bottom style="hair">
          <color indexed="64"/>
        </bottom>
      </border>
    </dxf>
    <dxf>
      <font>
        <condense val="0"/>
        <extend val="0"/>
        <color indexed="56"/>
      </font>
      <border>
        <left style="hair">
          <color indexed="64"/>
        </left>
        <right style="hair">
          <color indexed="64"/>
        </right>
        <top style="hair">
          <color indexed="64"/>
        </top>
        <bottom style="hair">
          <color indexed="64"/>
        </bottom>
      </border>
    </dxf>
    <dxf>
      <font>
        <condense val="0"/>
        <extend val="0"/>
        <color auto="1"/>
      </font>
      <border>
        <left style="hair">
          <color indexed="64"/>
        </left>
        <right style="hair">
          <color indexed="64"/>
        </right>
        <top style="hair">
          <color indexed="64"/>
        </top>
        <bottom style="hair">
          <color indexed="64"/>
        </bottom>
      </border>
    </dxf>
    <dxf>
      <font>
        <b val="0"/>
        <i val="0"/>
        <condense val="0"/>
        <extend val="0"/>
        <color indexed="17"/>
      </font>
    </dxf>
    <dxf>
      <font>
        <b/>
        <i val="0"/>
        <condense val="0"/>
        <extend val="0"/>
        <color indexed="10"/>
      </font>
    </dxf>
    <dxf>
      <font>
        <condense val="0"/>
        <extend val="0"/>
        <color indexed="56"/>
      </font>
      <border>
        <right style="hair">
          <color indexed="64"/>
        </right>
        <top style="hair">
          <color indexed="64"/>
        </top>
        <bottom style="hair">
          <color indexed="64"/>
        </bottom>
      </border>
    </dxf>
    <dxf>
      <font>
        <condense val="0"/>
        <extend val="0"/>
        <color indexed="56"/>
      </font>
      <border>
        <left style="hair">
          <color indexed="64"/>
        </left>
        <right style="hair">
          <color indexed="64"/>
        </right>
        <top style="hair">
          <color indexed="64"/>
        </top>
        <bottom style="hair">
          <color indexed="64"/>
        </bottom>
      </border>
    </dxf>
    <dxf>
      <font>
        <condense val="0"/>
        <extend val="0"/>
        <color auto="1"/>
      </font>
      <border>
        <left style="hair">
          <color indexed="64"/>
        </left>
        <right style="hair">
          <color indexed="64"/>
        </right>
        <top style="hair">
          <color indexed="64"/>
        </top>
        <bottom style="hair">
          <color indexed="64"/>
        </bottom>
      </border>
    </dxf>
    <dxf>
      <font>
        <b val="0"/>
        <i val="0"/>
        <condense val="0"/>
        <extend val="0"/>
        <color indexed="17"/>
      </font>
    </dxf>
    <dxf>
      <font>
        <b/>
        <i val="0"/>
        <condense val="0"/>
        <extend val="0"/>
        <color indexed="10"/>
      </font>
    </dxf>
    <dxf>
      <font>
        <condense val="0"/>
        <extend val="0"/>
        <color indexed="56"/>
      </font>
      <border>
        <right style="hair">
          <color indexed="64"/>
        </right>
        <top style="hair">
          <color indexed="64"/>
        </top>
        <bottom style="hair">
          <color indexed="64"/>
        </bottom>
      </border>
    </dxf>
    <dxf>
      <font>
        <condense val="0"/>
        <extend val="0"/>
        <color indexed="56"/>
      </font>
      <border>
        <left style="hair">
          <color indexed="64"/>
        </left>
        <right style="hair">
          <color indexed="64"/>
        </right>
        <top style="hair">
          <color indexed="64"/>
        </top>
        <bottom style="hair">
          <color indexed="64"/>
        </bottom>
      </border>
    </dxf>
    <dxf>
      <font>
        <condense val="0"/>
        <extend val="0"/>
        <color auto="1"/>
      </font>
      <border>
        <left style="hair">
          <color indexed="64"/>
        </left>
        <right style="hair">
          <color indexed="64"/>
        </right>
        <top style="hair">
          <color indexed="64"/>
        </top>
        <bottom style="hair">
          <color indexed="64"/>
        </bottom>
      </border>
    </dxf>
    <dxf>
      <font>
        <b val="0"/>
        <i val="0"/>
        <condense val="0"/>
        <extend val="0"/>
        <color indexed="17"/>
      </font>
    </dxf>
    <dxf>
      <font>
        <b/>
        <i val="0"/>
        <condense val="0"/>
        <extend val="0"/>
        <color indexed="10"/>
      </font>
    </dxf>
    <dxf>
      <font>
        <condense val="0"/>
        <extend val="0"/>
        <color indexed="56"/>
      </font>
      <border>
        <right style="hair">
          <color indexed="64"/>
        </right>
        <top style="hair">
          <color indexed="64"/>
        </top>
        <bottom style="hair">
          <color indexed="64"/>
        </bottom>
      </border>
    </dxf>
    <dxf>
      <font>
        <b val="0"/>
        <i val="0"/>
        <condense val="0"/>
        <extend val="0"/>
        <color indexed="17"/>
      </font>
    </dxf>
    <dxf>
      <font>
        <b/>
        <i val="0"/>
        <condense val="0"/>
        <extend val="0"/>
        <color indexed="10"/>
      </font>
    </dxf>
    <dxf>
      <font>
        <condense val="0"/>
        <extend val="0"/>
        <color indexed="56"/>
      </font>
      <border>
        <right style="hair">
          <color indexed="64"/>
        </right>
        <top style="hair">
          <color indexed="64"/>
        </top>
        <bottom style="hair">
          <color indexed="64"/>
        </bottom>
      </border>
    </dxf>
    <dxf>
      <font>
        <condense val="0"/>
        <extend val="0"/>
        <color indexed="56"/>
      </font>
      <border>
        <left style="hair">
          <color indexed="64"/>
        </left>
        <right style="hair">
          <color indexed="64"/>
        </right>
        <top style="hair">
          <color indexed="64"/>
        </top>
        <bottom style="hair">
          <color indexed="64"/>
        </bottom>
      </border>
    </dxf>
    <dxf>
      <font>
        <condense val="0"/>
        <extend val="0"/>
        <color auto="1"/>
      </font>
      <border>
        <left style="hair">
          <color indexed="64"/>
        </left>
        <right style="hair">
          <color indexed="64"/>
        </right>
        <top style="hair">
          <color indexed="64"/>
        </top>
        <bottom style="hair">
          <color indexed="64"/>
        </bottom>
      </border>
    </dxf>
    <dxf>
      <font>
        <b val="0"/>
        <i val="0"/>
        <condense val="0"/>
        <extend val="0"/>
        <color indexed="17"/>
      </font>
    </dxf>
    <dxf>
      <font>
        <b/>
        <i val="0"/>
        <condense val="0"/>
        <extend val="0"/>
        <color indexed="10"/>
      </font>
    </dxf>
    <dxf>
      <font>
        <condense val="0"/>
        <extend val="0"/>
        <color indexed="56"/>
      </font>
      <border>
        <right style="hair">
          <color indexed="64"/>
        </right>
        <top style="hair">
          <color indexed="64"/>
        </top>
        <bottom style="hair">
          <color indexed="64"/>
        </bottom>
      </border>
    </dxf>
    <dxf>
      <font>
        <b val="0"/>
        <i val="0"/>
        <condense val="0"/>
        <extend val="0"/>
        <color indexed="17"/>
      </font>
    </dxf>
    <dxf>
      <font>
        <b/>
        <i val="0"/>
        <condense val="0"/>
        <extend val="0"/>
        <color indexed="10"/>
      </font>
    </dxf>
    <dxf>
      <font>
        <condense val="0"/>
        <extend val="0"/>
        <color indexed="56"/>
      </font>
      <border>
        <right style="hair">
          <color indexed="64"/>
        </right>
        <top style="hair">
          <color indexed="64"/>
        </top>
        <bottom style="hair">
          <color indexed="64"/>
        </bottom>
      </border>
    </dxf>
    <dxf>
      <font>
        <b val="0"/>
        <i val="0"/>
        <condense val="0"/>
        <extend val="0"/>
        <color indexed="17"/>
      </font>
    </dxf>
    <dxf>
      <font>
        <b/>
        <i val="0"/>
        <condense val="0"/>
        <extend val="0"/>
        <color indexed="10"/>
      </font>
    </dxf>
    <dxf>
      <font>
        <condense val="0"/>
        <extend val="0"/>
        <color indexed="56"/>
      </font>
      <border>
        <right style="hair">
          <color indexed="64"/>
        </right>
        <top style="hair">
          <color indexed="64"/>
        </top>
        <bottom style="hair">
          <color indexed="64"/>
        </bottom>
      </border>
    </dxf>
    <dxf>
      <font>
        <b val="0"/>
        <i val="0"/>
        <condense val="0"/>
        <extend val="0"/>
        <color indexed="17"/>
      </font>
    </dxf>
    <dxf>
      <font>
        <b/>
        <i val="0"/>
        <condense val="0"/>
        <extend val="0"/>
        <color indexed="10"/>
      </font>
    </dxf>
    <dxf>
      <font>
        <condense val="0"/>
        <extend val="0"/>
        <color indexed="56"/>
      </font>
      <border>
        <right style="hair">
          <color indexed="64"/>
        </right>
        <top style="hair">
          <color indexed="64"/>
        </top>
        <bottom style="hair">
          <color indexed="64"/>
        </bottom>
      </border>
    </dxf>
    <dxf>
      <font>
        <b val="0"/>
        <i val="0"/>
        <condense val="0"/>
        <extend val="0"/>
        <color indexed="17"/>
      </font>
    </dxf>
    <dxf>
      <font>
        <b/>
        <i val="0"/>
        <condense val="0"/>
        <extend val="0"/>
        <color indexed="10"/>
      </font>
    </dxf>
    <dxf>
      <font>
        <condense val="0"/>
        <extend val="0"/>
        <color indexed="56"/>
      </font>
      <border>
        <right style="hair">
          <color indexed="64"/>
        </right>
        <top style="hair">
          <color indexed="64"/>
        </top>
        <bottom style="hair">
          <color indexed="64"/>
        </bottom>
      </border>
    </dxf>
    <dxf>
      <font>
        <b val="0"/>
        <i val="0"/>
        <condense val="0"/>
        <extend val="0"/>
        <color indexed="17"/>
      </font>
    </dxf>
    <dxf>
      <font>
        <b/>
        <i val="0"/>
        <condense val="0"/>
        <extend val="0"/>
        <color indexed="10"/>
      </font>
    </dxf>
    <dxf>
      <font>
        <condense val="0"/>
        <extend val="0"/>
        <color indexed="56"/>
      </font>
      <border>
        <right style="hair">
          <color indexed="64"/>
        </right>
        <top style="hair">
          <color indexed="64"/>
        </top>
        <bottom style="hair">
          <color indexed="64"/>
        </bottom>
      </border>
    </dxf>
    <dxf>
      <font>
        <condense val="0"/>
        <extend val="0"/>
        <color indexed="56"/>
      </font>
      <border>
        <left style="hair">
          <color indexed="64"/>
        </left>
        <right style="hair">
          <color indexed="64"/>
        </right>
        <top style="hair">
          <color indexed="64"/>
        </top>
        <bottom style="hair">
          <color indexed="64"/>
        </bottom>
      </border>
    </dxf>
    <dxf>
      <font>
        <b val="0"/>
        <i val="0"/>
        <condense val="0"/>
        <extend val="0"/>
        <color indexed="17"/>
      </font>
    </dxf>
    <dxf>
      <font>
        <b/>
        <i val="0"/>
        <condense val="0"/>
        <extend val="0"/>
        <color indexed="10"/>
      </font>
    </dxf>
    <dxf>
      <font>
        <condense val="0"/>
        <extend val="0"/>
        <color indexed="56"/>
      </font>
      <border>
        <right style="hair">
          <color indexed="64"/>
        </right>
        <top style="hair">
          <color indexed="64"/>
        </top>
        <bottom style="hair">
          <color indexed="64"/>
        </bottom>
      </border>
    </dxf>
    <dxf>
      <font>
        <condense val="0"/>
        <extend val="0"/>
        <color indexed="56"/>
      </font>
      <border>
        <left style="hair">
          <color indexed="64"/>
        </left>
        <right style="hair">
          <color indexed="64"/>
        </right>
        <top style="hair">
          <color indexed="64"/>
        </top>
        <bottom style="hair">
          <color indexed="64"/>
        </bottom>
      </border>
    </dxf>
    <dxf>
      <font>
        <b val="0"/>
        <i val="0"/>
        <condense val="0"/>
        <extend val="0"/>
        <color indexed="17"/>
      </font>
    </dxf>
    <dxf>
      <font>
        <b/>
        <i val="0"/>
        <condense val="0"/>
        <extend val="0"/>
        <color indexed="10"/>
      </font>
    </dxf>
    <dxf>
      <font>
        <condense val="0"/>
        <extend val="0"/>
        <color indexed="56"/>
      </font>
      <border>
        <right style="hair">
          <color indexed="64"/>
        </right>
        <top style="hair">
          <color indexed="64"/>
        </top>
        <bottom style="hair">
          <color indexed="64"/>
        </bottom>
      </border>
    </dxf>
    <dxf>
      <font>
        <condense val="0"/>
        <extend val="0"/>
        <color indexed="56"/>
      </font>
      <border>
        <left style="hair">
          <color indexed="64"/>
        </left>
        <right style="hair">
          <color indexed="64"/>
        </right>
        <top style="hair">
          <color indexed="64"/>
        </top>
        <bottom style="hair">
          <color indexed="64"/>
        </bottom>
      </border>
    </dxf>
    <dxf>
      <font>
        <condense val="0"/>
        <extend val="0"/>
        <color auto="1"/>
      </font>
      <border>
        <left style="hair">
          <color indexed="64"/>
        </left>
        <right style="hair">
          <color indexed="64"/>
        </right>
        <top style="hair">
          <color indexed="64"/>
        </top>
        <bottom style="hair">
          <color indexed="64"/>
        </bottom>
      </border>
    </dxf>
    <dxf>
      <font>
        <b val="0"/>
        <i val="0"/>
        <condense val="0"/>
        <extend val="0"/>
        <color indexed="17"/>
      </font>
    </dxf>
    <dxf>
      <font>
        <b/>
        <i val="0"/>
        <condense val="0"/>
        <extend val="0"/>
        <color indexed="10"/>
      </font>
    </dxf>
    <dxf>
      <font>
        <condense val="0"/>
        <extend val="0"/>
        <color indexed="56"/>
      </font>
      <border>
        <right style="hair">
          <color indexed="64"/>
        </right>
        <top style="hair">
          <color indexed="64"/>
        </top>
        <bottom style="hair">
          <color indexed="64"/>
        </bottom>
      </border>
    </dxf>
    <dxf>
      <font>
        <condense val="0"/>
        <extend val="0"/>
        <color indexed="56"/>
      </font>
      <border>
        <left style="hair">
          <color indexed="64"/>
        </left>
        <right style="hair">
          <color indexed="64"/>
        </right>
        <top style="hair">
          <color indexed="64"/>
        </top>
        <bottom style="hair">
          <color indexed="64"/>
        </bottom>
      </border>
    </dxf>
    <dxf>
      <font>
        <condense val="0"/>
        <extend val="0"/>
        <color auto="1"/>
      </font>
      <border>
        <left style="hair">
          <color indexed="64"/>
        </left>
        <right style="hair">
          <color indexed="64"/>
        </right>
        <top style="hair">
          <color indexed="64"/>
        </top>
        <bottom style="hair">
          <color indexed="64"/>
        </bottom>
      </border>
    </dxf>
    <dxf>
      <font>
        <b val="0"/>
        <i val="0"/>
        <condense val="0"/>
        <extend val="0"/>
        <color indexed="17"/>
      </font>
    </dxf>
    <dxf>
      <font>
        <b/>
        <i val="0"/>
        <condense val="0"/>
        <extend val="0"/>
        <color indexed="10"/>
      </font>
    </dxf>
    <dxf>
      <font>
        <condense val="0"/>
        <extend val="0"/>
        <color indexed="56"/>
      </font>
      <border>
        <right style="hair">
          <color indexed="64"/>
        </right>
        <top style="hair">
          <color indexed="64"/>
        </top>
        <bottom style="hair">
          <color indexed="64"/>
        </bottom>
      </border>
    </dxf>
    <dxf>
      <font>
        <condense val="0"/>
        <extend val="0"/>
        <color indexed="56"/>
      </font>
      <border>
        <left style="hair">
          <color indexed="64"/>
        </left>
        <right style="hair">
          <color indexed="64"/>
        </right>
        <top style="hair">
          <color indexed="64"/>
        </top>
        <bottom style="hair">
          <color indexed="64"/>
        </bottom>
      </border>
    </dxf>
    <dxf>
      <font>
        <condense val="0"/>
        <extend val="0"/>
        <color auto="1"/>
      </font>
      <border>
        <left style="hair">
          <color indexed="64"/>
        </left>
        <right style="hair">
          <color indexed="64"/>
        </right>
        <top style="hair">
          <color indexed="64"/>
        </top>
        <bottom style="hair">
          <color indexed="64"/>
        </bottom>
      </border>
    </dxf>
    <dxf>
      <font>
        <b val="0"/>
        <i val="0"/>
        <condense val="0"/>
        <extend val="0"/>
        <color indexed="17"/>
      </font>
    </dxf>
    <dxf>
      <font>
        <b/>
        <i val="0"/>
        <condense val="0"/>
        <extend val="0"/>
        <color indexed="10"/>
      </font>
    </dxf>
    <dxf>
      <font>
        <condense val="0"/>
        <extend val="0"/>
        <color indexed="56"/>
      </font>
      <border>
        <right style="hair">
          <color indexed="64"/>
        </right>
        <top style="hair">
          <color indexed="64"/>
        </top>
        <bottom style="hair">
          <color indexed="64"/>
        </bottom>
      </border>
    </dxf>
    <dxf>
      <font>
        <condense val="0"/>
        <extend val="0"/>
        <color indexed="56"/>
      </font>
      <border>
        <left style="hair">
          <color indexed="64"/>
        </left>
        <right style="hair">
          <color indexed="64"/>
        </right>
        <top style="hair">
          <color indexed="64"/>
        </top>
        <bottom style="hair">
          <color indexed="64"/>
        </bottom>
      </border>
    </dxf>
    <dxf>
      <font>
        <condense val="0"/>
        <extend val="0"/>
        <color auto="1"/>
      </font>
      <border>
        <left style="hair">
          <color indexed="64"/>
        </left>
        <right style="hair">
          <color indexed="64"/>
        </right>
        <top style="hair">
          <color indexed="64"/>
        </top>
        <bottom style="hair">
          <color indexed="64"/>
        </bottom>
      </border>
    </dxf>
    <dxf>
      <font>
        <b val="0"/>
        <i val="0"/>
        <condense val="0"/>
        <extend val="0"/>
        <color indexed="17"/>
      </font>
    </dxf>
    <dxf>
      <font>
        <b/>
        <i val="0"/>
        <condense val="0"/>
        <extend val="0"/>
        <color indexed="10"/>
      </font>
    </dxf>
    <dxf>
      <font>
        <condense val="0"/>
        <extend val="0"/>
        <color indexed="56"/>
      </font>
      <border>
        <right style="hair">
          <color indexed="64"/>
        </right>
        <top style="hair">
          <color indexed="64"/>
        </top>
        <bottom style="hair">
          <color indexed="64"/>
        </bottom>
      </border>
    </dxf>
    <dxf>
      <font>
        <condense val="0"/>
        <extend val="0"/>
        <color indexed="56"/>
      </font>
      <border>
        <left style="hair">
          <color indexed="64"/>
        </left>
        <right style="hair">
          <color indexed="64"/>
        </right>
        <top style="hair">
          <color indexed="64"/>
        </top>
        <bottom style="hair">
          <color indexed="64"/>
        </bottom>
      </border>
    </dxf>
    <dxf>
      <font>
        <condense val="0"/>
        <extend val="0"/>
        <color auto="1"/>
      </font>
      <border>
        <left style="hair">
          <color indexed="64"/>
        </left>
        <right style="hair">
          <color indexed="64"/>
        </right>
        <top style="hair">
          <color indexed="64"/>
        </top>
        <bottom style="hair">
          <color indexed="64"/>
        </bottom>
      </border>
    </dxf>
    <dxf>
      <font>
        <b val="0"/>
        <i val="0"/>
        <condense val="0"/>
        <extend val="0"/>
        <color indexed="17"/>
      </font>
    </dxf>
    <dxf>
      <font>
        <b/>
        <i val="0"/>
        <condense val="0"/>
        <extend val="0"/>
        <color indexed="10"/>
      </font>
    </dxf>
    <dxf>
      <font>
        <condense val="0"/>
        <extend val="0"/>
        <color indexed="56"/>
      </font>
      <border>
        <right style="hair">
          <color indexed="64"/>
        </right>
        <top style="hair">
          <color indexed="64"/>
        </top>
        <bottom style="hair">
          <color indexed="64"/>
        </bottom>
      </border>
    </dxf>
    <dxf>
      <font>
        <b val="0"/>
        <i val="0"/>
        <condense val="0"/>
        <extend val="0"/>
        <color indexed="17"/>
      </font>
    </dxf>
    <dxf>
      <font>
        <b/>
        <i val="0"/>
        <condense val="0"/>
        <extend val="0"/>
        <color indexed="10"/>
      </font>
    </dxf>
    <dxf>
      <font>
        <condense val="0"/>
        <extend val="0"/>
        <color indexed="56"/>
      </font>
      <border>
        <right style="hair">
          <color indexed="64"/>
        </right>
        <top style="hair">
          <color indexed="64"/>
        </top>
        <bottom style="hair">
          <color indexed="64"/>
        </bottom>
      </border>
    </dxf>
    <dxf>
      <font>
        <b val="0"/>
        <i val="0"/>
        <condense val="0"/>
        <extend val="0"/>
        <color indexed="17"/>
      </font>
    </dxf>
    <dxf>
      <font>
        <b/>
        <i val="0"/>
        <condense val="0"/>
        <extend val="0"/>
        <color indexed="10"/>
      </font>
    </dxf>
    <dxf>
      <font>
        <condense val="0"/>
        <extend val="0"/>
        <color indexed="56"/>
      </font>
      <border>
        <right style="hair">
          <color indexed="64"/>
        </right>
        <top style="hair">
          <color indexed="64"/>
        </top>
        <bottom style="hair">
          <color indexed="64"/>
        </bottom>
      </border>
    </dxf>
    <dxf>
      <font>
        <b val="0"/>
        <i val="0"/>
        <condense val="0"/>
        <extend val="0"/>
        <color indexed="17"/>
      </font>
    </dxf>
    <dxf>
      <font>
        <b/>
        <i val="0"/>
        <condense val="0"/>
        <extend val="0"/>
        <color indexed="10"/>
      </font>
    </dxf>
    <dxf>
      <font>
        <condense val="0"/>
        <extend val="0"/>
        <color indexed="56"/>
      </font>
      <border>
        <right style="hair">
          <color indexed="64"/>
        </right>
        <top style="hair">
          <color indexed="64"/>
        </top>
        <bottom style="hair">
          <color indexed="64"/>
        </bottom>
      </border>
    </dxf>
    <dxf>
      <font>
        <b val="0"/>
        <i val="0"/>
        <condense val="0"/>
        <extend val="0"/>
        <color indexed="17"/>
      </font>
    </dxf>
    <dxf>
      <font>
        <b/>
        <i val="0"/>
        <condense val="0"/>
        <extend val="0"/>
        <color indexed="10"/>
      </font>
    </dxf>
    <dxf>
      <font>
        <condense val="0"/>
        <extend val="0"/>
        <color indexed="56"/>
      </font>
      <border>
        <right style="hair">
          <color indexed="64"/>
        </right>
        <top style="hair">
          <color indexed="64"/>
        </top>
        <bottom style="hair">
          <color indexed="64"/>
        </bottom>
      </border>
    </dxf>
    <dxf>
      <font>
        <b val="0"/>
        <i val="0"/>
        <condense val="0"/>
        <extend val="0"/>
        <color indexed="17"/>
      </font>
    </dxf>
    <dxf>
      <font>
        <b/>
        <i val="0"/>
        <condense val="0"/>
        <extend val="0"/>
        <color indexed="10"/>
      </font>
    </dxf>
    <dxf>
      <font>
        <condense val="0"/>
        <extend val="0"/>
        <color indexed="56"/>
      </font>
      <border>
        <right style="hair">
          <color indexed="64"/>
        </right>
        <top style="hair">
          <color indexed="64"/>
        </top>
        <bottom style="hair">
          <color indexed="64"/>
        </bottom>
      </border>
    </dxf>
    <dxf>
      <font>
        <b val="0"/>
        <i val="0"/>
        <condense val="0"/>
        <extend val="0"/>
        <color indexed="17"/>
      </font>
    </dxf>
    <dxf>
      <font>
        <b/>
        <i val="0"/>
        <condense val="0"/>
        <extend val="0"/>
        <color indexed="10"/>
      </font>
    </dxf>
    <dxf>
      <font>
        <condense val="0"/>
        <extend val="0"/>
        <color indexed="56"/>
      </font>
      <border>
        <right style="hair">
          <color indexed="64"/>
        </right>
        <top style="hair">
          <color indexed="64"/>
        </top>
        <bottom style="hair">
          <color indexed="64"/>
        </bottom>
      </border>
    </dxf>
    <dxf>
      <font>
        <b val="0"/>
        <i val="0"/>
        <condense val="0"/>
        <extend val="0"/>
        <color indexed="17"/>
      </font>
    </dxf>
    <dxf>
      <font>
        <b/>
        <i val="0"/>
        <condense val="0"/>
        <extend val="0"/>
        <color indexed="10"/>
      </font>
    </dxf>
    <dxf>
      <font>
        <condense val="0"/>
        <extend val="0"/>
        <color indexed="56"/>
      </font>
      <border>
        <right style="hair">
          <color indexed="64"/>
        </right>
        <top style="hair">
          <color indexed="64"/>
        </top>
        <bottom style="hair">
          <color indexed="64"/>
        </bottom>
      </border>
    </dxf>
    <dxf>
      <font>
        <condense val="0"/>
        <extend val="0"/>
        <color indexed="56"/>
      </font>
      <border>
        <left style="hair">
          <color indexed="64"/>
        </left>
        <right style="hair">
          <color indexed="64"/>
        </right>
        <top style="hair">
          <color indexed="64"/>
        </top>
        <bottom style="hair">
          <color indexed="64"/>
        </bottom>
      </border>
    </dxf>
    <dxf>
      <font>
        <condense val="0"/>
        <extend val="0"/>
        <color auto="1"/>
      </font>
      <border>
        <left style="hair">
          <color indexed="64"/>
        </left>
        <right style="hair">
          <color indexed="64"/>
        </right>
        <top style="hair">
          <color indexed="64"/>
        </top>
        <bottom style="hair">
          <color indexed="64"/>
        </bottom>
      </border>
    </dxf>
    <dxf>
      <font>
        <b val="0"/>
        <i val="0"/>
        <condense val="0"/>
        <extend val="0"/>
        <color indexed="17"/>
      </font>
    </dxf>
    <dxf>
      <font>
        <b/>
        <i val="0"/>
        <condense val="0"/>
        <extend val="0"/>
        <color indexed="10"/>
      </font>
    </dxf>
    <dxf>
      <font>
        <condense val="0"/>
        <extend val="0"/>
        <color indexed="56"/>
      </font>
      <border>
        <right style="hair">
          <color indexed="64"/>
        </right>
        <top style="hair">
          <color indexed="64"/>
        </top>
        <bottom style="hair">
          <color indexed="64"/>
        </bottom>
      </border>
    </dxf>
    <dxf>
      <font>
        <b val="0"/>
        <i val="0"/>
        <condense val="0"/>
        <extend val="0"/>
        <color indexed="17"/>
      </font>
    </dxf>
    <dxf>
      <font>
        <b/>
        <i val="0"/>
        <condense val="0"/>
        <extend val="0"/>
        <color indexed="10"/>
      </font>
    </dxf>
    <dxf>
      <font>
        <condense val="0"/>
        <extend val="0"/>
        <color indexed="56"/>
      </font>
      <border>
        <right style="hair">
          <color indexed="64"/>
        </right>
        <top style="hair">
          <color indexed="64"/>
        </top>
        <bottom style="hair">
          <color indexed="64"/>
        </bottom>
      </border>
    </dxf>
    <dxf>
      <font>
        <condense val="0"/>
        <extend val="0"/>
        <color indexed="56"/>
      </font>
      <border>
        <left style="hair">
          <color indexed="64"/>
        </left>
        <right style="hair">
          <color indexed="64"/>
        </right>
        <top style="hair">
          <color indexed="64"/>
        </top>
        <bottom style="hair">
          <color indexed="64"/>
        </bottom>
      </border>
    </dxf>
    <dxf>
      <font>
        <condense val="0"/>
        <extend val="0"/>
        <color auto="1"/>
      </font>
      <border>
        <left style="hair">
          <color indexed="64"/>
        </left>
        <right style="hair">
          <color indexed="64"/>
        </right>
        <top style="hair">
          <color indexed="64"/>
        </top>
        <bottom style="hair">
          <color indexed="64"/>
        </bottom>
      </border>
    </dxf>
    <dxf>
      <font>
        <condense val="0"/>
        <extend val="0"/>
        <color indexed="56"/>
      </font>
      <border>
        <left style="hair">
          <color indexed="64"/>
        </left>
        <right style="hair">
          <color indexed="64"/>
        </right>
        <top style="hair">
          <color indexed="64"/>
        </top>
        <bottom style="hair">
          <color indexed="64"/>
        </bottom>
      </border>
    </dxf>
    <dxf>
      <font>
        <condense val="0"/>
        <extend val="0"/>
        <color auto="1"/>
      </font>
      <border>
        <left style="hair">
          <color indexed="64"/>
        </left>
        <right style="hair">
          <color indexed="64"/>
        </right>
        <top style="hair">
          <color indexed="64"/>
        </top>
        <bottom style="hair">
          <color indexed="64"/>
        </bottom>
      </border>
    </dxf>
    <dxf>
      <font>
        <b val="0"/>
        <i val="0"/>
        <condense val="0"/>
        <extend val="0"/>
        <color indexed="17"/>
      </font>
    </dxf>
    <dxf>
      <font>
        <b/>
        <i val="0"/>
        <condense val="0"/>
        <extend val="0"/>
        <color indexed="10"/>
      </font>
    </dxf>
    <dxf>
      <font>
        <condense val="0"/>
        <extend val="0"/>
        <color indexed="56"/>
      </font>
      <border>
        <right style="hair">
          <color indexed="64"/>
        </right>
        <top style="hair">
          <color indexed="64"/>
        </top>
        <bottom style="hair">
          <color indexed="64"/>
        </bottom>
      </border>
    </dxf>
    <dxf>
      <font>
        <condense val="0"/>
        <extend val="0"/>
        <color indexed="56"/>
      </font>
      <border>
        <left style="hair">
          <color indexed="64"/>
        </left>
        <right style="hair">
          <color indexed="64"/>
        </right>
        <top style="hair">
          <color indexed="64"/>
        </top>
        <bottom style="hair">
          <color indexed="64"/>
        </bottom>
      </border>
    </dxf>
    <dxf>
      <font>
        <condense val="0"/>
        <extend val="0"/>
        <color auto="1"/>
      </font>
      <border>
        <left style="hair">
          <color indexed="64"/>
        </left>
        <right style="hair">
          <color indexed="64"/>
        </right>
        <top style="hair">
          <color indexed="64"/>
        </top>
        <bottom style="hair">
          <color indexed="64"/>
        </bottom>
      </border>
    </dxf>
    <dxf>
      <font>
        <b val="0"/>
        <i val="0"/>
        <condense val="0"/>
        <extend val="0"/>
        <color indexed="17"/>
      </font>
    </dxf>
    <dxf>
      <font>
        <b/>
        <i val="0"/>
        <condense val="0"/>
        <extend val="0"/>
        <color indexed="10"/>
      </font>
    </dxf>
    <dxf>
      <font>
        <condense val="0"/>
        <extend val="0"/>
        <color indexed="56"/>
      </font>
      <border>
        <right style="hair">
          <color indexed="64"/>
        </right>
        <top style="hair">
          <color indexed="64"/>
        </top>
        <bottom style="hair">
          <color indexed="64"/>
        </bottom>
      </border>
    </dxf>
    <dxf>
      <font>
        <b val="0"/>
        <i val="0"/>
        <condense val="0"/>
        <extend val="0"/>
        <color indexed="17"/>
      </font>
    </dxf>
    <dxf>
      <font>
        <b/>
        <i val="0"/>
        <condense val="0"/>
        <extend val="0"/>
        <color indexed="10"/>
      </font>
    </dxf>
    <dxf>
      <font>
        <condense val="0"/>
        <extend val="0"/>
        <color indexed="56"/>
      </font>
      <border>
        <right style="hair">
          <color indexed="64"/>
        </right>
        <top style="hair">
          <color indexed="64"/>
        </top>
        <bottom style="hair">
          <color indexed="64"/>
        </bottom>
      </border>
    </dxf>
    <dxf>
      <font>
        <condense val="0"/>
        <extend val="0"/>
        <color indexed="56"/>
      </font>
      <border>
        <left style="hair">
          <color indexed="64"/>
        </left>
        <right style="hair">
          <color indexed="64"/>
        </right>
        <top style="hair">
          <color indexed="64"/>
        </top>
        <bottom style="hair">
          <color indexed="64"/>
        </bottom>
      </border>
    </dxf>
    <dxf>
      <font>
        <condense val="0"/>
        <extend val="0"/>
        <color auto="1"/>
      </font>
      <border>
        <left style="hair">
          <color indexed="64"/>
        </left>
        <right style="hair">
          <color indexed="64"/>
        </right>
        <top style="hair">
          <color indexed="64"/>
        </top>
        <bottom style="hair">
          <color indexed="64"/>
        </bottom>
      </border>
    </dxf>
    <dxf>
      <font>
        <b val="0"/>
        <i val="0"/>
        <condense val="0"/>
        <extend val="0"/>
        <color indexed="17"/>
      </font>
    </dxf>
    <dxf>
      <font>
        <b/>
        <i val="0"/>
        <condense val="0"/>
        <extend val="0"/>
        <color indexed="10"/>
      </font>
    </dxf>
    <dxf>
      <font>
        <condense val="0"/>
        <extend val="0"/>
        <color indexed="56"/>
      </font>
      <border>
        <right style="hair">
          <color indexed="64"/>
        </right>
        <top style="hair">
          <color indexed="64"/>
        </top>
        <bottom style="hair">
          <color indexed="64"/>
        </bottom>
      </border>
    </dxf>
    <dxf>
      <font>
        <condense val="0"/>
        <extend val="0"/>
        <color indexed="56"/>
      </font>
      <border>
        <left style="hair">
          <color indexed="64"/>
        </left>
        <right style="hair">
          <color indexed="64"/>
        </right>
        <top style="hair">
          <color indexed="64"/>
        </top>
        <bottom style="hair">
          <color indexed="64"/>
        </bottom>
      </border>
    </dxf>
    <dxf>
      <font>
        <condense val="0"/>
        <extend val="0"/>
        <color auto="1"/>
      </font>
      <border>
        <left style="hair">
          <color indexed="64"/>
        </left>
        <right style="hair">
          <color indexed="64"/>
        </right>
        <top style="hair">
          <color indexed="64"/>
        </top>
        <bottom style="hair">
          <color indexed="64"/>
        </bottom>
      </border>
    </dxf>
    <dxf>
      <font>
        <b val="0"/>
        <i val="0"/>
        <condense val="0"/>
        <extend val="0"/>
        <color indexed="17"/>
      </font>
    </dxf>
    <dxf>
      <font>
        <b/>
        <i val="0"/>
        <condense val="0"/>
        <extend val="0"/>
        <color indexed="10"/>
      </font>
    </dxf>
    <dxf>
      <font>
        <condense val="0"/>
        <extend val="0"/>
        <color indexed="56"/>
      </font>
      <border>
        <right style="hair">
          <color indexed="64"/>
        </right>
        <top style="hair">
          <color indexed="64"/>
        </top>
        <bottom style="hair">
          <color indexed="64"/>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drawings/drawing1.xml><?xml version="1.0" encoding="utf-8"?>
<xdr:wsDr xmlns:xdr="http://schemas.openxmlformats.org/drawingml/2006/spreadsheetDrawing" xmlns:a="http://schemas.openxmlformats.org/drawingml/2006/main">
  <xdr:twoCellAnchor>
    <xdr:from>
      <xdr:col>4</xdr:col>
      <xdr:colOff>19050</xdr:colOff>
      <xdr:row>10</xdr:row>
      <xdr:rowOff>9525</xdr:rowOff>
    </xdr:from>
    <xdr:to>
      <xdr:col>8</xdr:col>
      <xdr:colOff>171450</xdr:colOff>
      <xdr:row>17</xdr:row>
      <xdr:rowOff>165100</xdr:rowOff>
    </xdr:to>
    <xdr:sp macro="" textlink="">
      <xdr:nvSpPr>
        <xdr:cNvPr id="2" name="Text Box 4">
          <a:extLst>
            <a:ext uri="{FF2B5EF4-FFF2-40B4-BE49-F238E27FC236}">
              <a16:creationId xmlns:a16="http://schemas.microsoft.com/office/drawing/2014/main" id="{00000000-0008-0000-0000-000002000000}"/>
            </a:ext>
          </a:extLst>
        </xdr:cNvPr>
        <xdr:cNvSpPr txBox="1">
          <a:spLocks noChangeArrowheads="1"/>
        </xdr:cNvSpPr>
      </xdr:nvSpPr>
      <xdr:spPr bwMode="auto">
        <a:xfrm>
          <a:off x="3168650" y="1787525"/>
          <a:ext cx="3302000" cy="1400175"/>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32004" rIns="36576" bIns="32004" anchor="ctr" upright="1"/>
        <a:lstStyle/>
        <a:p>
          <a:pPr algn="ctr" rtl="0">
            <a:defRPr sz="1000"/>
          </a:pPr>
          <a:r>
            <a:rPr lang="fr-FR" sz="1600" b="1" i="0" u="none" strike="noStrike" baseline="0">
              <a:solidFill>
                <a:srgbClr val="000000"/>
              </a:solidFill>
              <a:latin typeface="Arial"/>
              <a:cs typeface="Arial"/>
            </a:rPr>
            <a:t>COURANTS FORTS (Cfo) et FAIBLES (Cfa) / CVC / PLOMBERIE</a:t>
          </a:r>
        </a:p>
        <a:p>
          <a:pPr algn="ctr" rtl="0">
            <a:defRPr sz="1000"/>
          </a:pPr>
          <a:endParaRPr lang="fr-FR" sz="1600" b="1" i="0" u="none" strike="noStrike" baseline="0">
            <a:solidFill>
              <a:srgbClr val="000000"/>
            </a:solidFill>
            <a:latin typeface="Arial"/>
            <a:cs typeface="Arial"/>
          </a:endParaRPr>
        </a:p>
        <a:p>
          <a:pPr algn="ctr" rtl="0">
            <a:defRPr sz="1000"/>
          </a:pPr>
          <a:endParaRPr lang="fr-FR" sz="1600" b="1" i="0" u="none" strike="noStrike" baseline="0">
            <a:solidFill>
              <a:srgbClr val="000000"/>
            </a:solidFill>
            <a:latin typeface="Arial"/>
            <a:cs typeface="Arial"/>
          </a:endParaRPr>
        </a:p>
      </xdr:txBody>
    </xdr:sp>
    <xdr:clientData/>
  </xdr:twoCellAnchor>
  <xdr:twoCellAnchor>
    <xdr:from>
      <xdr:col>4</xdr:col>
      <xdr:colOff>104775</xdr:colOff>
      <xdr:row>2</xdr:row>
      <xdr:rowOff>104775</xdr:rowOff>
    </xdr:from>
    <xdr:to>
      <xdr:col>8</xdr:col>
      <xdr:colOff>0</xdr:colOff>
      <xdr:row>7</xdr:row>
      <xdr:rowOff>142874</xdr:rowOff>
    </xdr:to>
    <xdr:sp macro="" textlink="">
      <xdr:nvSpPr>
        <xdr:cNvPr id="3" name="Text Box 3">
          <a:extLst>
            <a:ext uri="{FF2B5EF4-FFF2-40B4-BE49-F238E27FC236}">
              <a16:creationId xmlns:a16="http://schemas.microsoft.com/office/drawing/2014/main" id="{00000000-0008-0000-0000-000003000000}"/>
            </a:ext>
          </a:extLst>
        </xdr:cNvPr>
        <xdr:cNvSpPr txBox="1">
          <a:spLocks noChangeArrowheads="1"/>
        </xdr:cNvSpPr>
      </xdr:nvSpPr>
      <xdr:spPr bwMode="auto">
        <a:xfrm>
          <a:off x="3152775" y="485775"/>
          <a:ext cx="2943225" cy="990599"/>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32004" rIns="36576" bIns="0" anchor="t" upright="1"/>
        <a:lstStyle/>
        <a:p>
          <a:pPr algn="ctr" rtl="0">
            <a:defRPr sz="1000"/>
          </a:pPr>
          <a:r>
            <a:rPr lang="fr-FR" sz="1600" b="1" i="0" u="none" strike="noStrike" baseline="0">
              <a:solidFill>
                <a:srgbClr val="000000"/>
              </a:solidFill>
              <a:latin typeface="Arial"/>
              <a:cs typeface="Arial"/>
            </a:rPr>
            <a:t>ACCORD CADRE A </a:t>
          </a:r>
        </a:p>
        <a:p>
          <a:pPr algn="ctr" rtl="0">
            <a:defRPr sz="1000"/>
          </a:pPr>
          <a:r>
            <a:rPr lang="fr-FR" sz="1600" b="1" i="0" u="none" strike="noStrike" baseline="0">
              <a:solidFill>
                <a:srgbClr val="000000"/>
              </a:solidFill>
              <a:latin typeface="Arial"/>
              <a:cs typeface="Arial"/>
            </a:rPr>
            <a:t>BONS DE COMMANDE</a:t>
          </a:r>
        </a:p>
      </xdr:txBody>
    </xdr:sp>
    <xdr:clientData/>
  </xdr:twoCellAnchor>
  <xdr:twoCellAnchor>
    <xdr:from>
      <xdr:col>4</xdr:col>
      <xdr:colOff>180975</xdr:colOff>
      <xdr:row>23</xdr:row>
      <xdr:rowOff>0</xdr:rowOff>
    </xdr:from>
    <xdr:to>
      <xdr:col>8</xdr:col>
      <xdr:colOff>28575</xdr:colOff>
      <xdr:row>26</xdr:row>
      <xdr:rowOff>19050</xdr:rowOff>
    </xdr:to>
    <xdr:sp macro="" textlink="">
      <xdr:nvSpPr>
        <xdr:cNvPr id="4" name="Text Box 5">
          <a:extLst>
            <a:ext uri="{FF2B5EF4-FFF2-40B4-BE49-F238E27FC236}">
              <a16:creationId xmlns:a16="http://schemas.microsoft.com/office/drawing/2014/main" id="{00000000-0008-0000-0000-000004000000}"/>
            </a:ext>
          </a:extLst>
        </xdr:cNvPr>
        <xdr:cNvSpPr txBox="1">
          <a:spLocks noChangeArrowheads="1"/>
        </xdr:cNvSpPr>
      </xdr:nvSpPr>
      <xdr:spPr bwMode="auto">
        <a:xfrm>
          <a:off x="3228975" y="4381500"/>
          <a:ext cx="2895600" cy="59055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32004" rIns="36576" bIns="0" anchor="t" upright="1"/>
        <a:lstStyle/>
        <a:p>
          <a:pPr algn="ctr" rtl="0">
            <a:defRPr sz="1000"/>
          </a:pPr>
          <a:r>
            <a:rPr lang="fr-FR" sz="1600" b="1" i="0" u="none" strike="noStrike" baseline="0">
              <a:solidFill>
                <a:srgbClr val="000000"/>
              </a:solidFill>
              <a:latin typeface="Arial"/>
              <a:cs typeface="Arial"/>
            </a:rPr>
            <a:t>BORDEREAU DE PRIX</a:t>
          </a:r>
        </a:p>
        <a:p>
          <a:pPr algn="ctr" rtl="0">
            <a:defRPr sz="1000"/>
          </a:pPr>
          <a:r>
            <a:rPr lang="fr-FR" sz="1600" b="1" i="0" u="none" strike="noStrike" baseline="0">
              <a:solidFill>
                <a:srgbClr val="000000"/>
              </a:solidFill>
              <a:latin typeface="Arial"/>
              <a:cs typeface="Arial"/>
            </a:rPr>
            <a:t>UNITAIRES</a:t>
          </a:r>
        </a:p>
      </xdr:txBody>
    </xdr:sp>
    <xdr:clientData/>
  </xdr:twoCellAnchor>
  <xdr:oneCellAnchor>
    <xdr:from>
      <xdr:col>4</xdr:col>
      <xdr:colOff>371475</xdr:colOff>
      <xdr:row>30</xdr:row>
      <xdr:rowOff>95250</xdr:rowOff>
    </xdr:from>
    <xdr:ext cx="2667000" cy="468013"/>
    <xdr:sp macro="" textlink="">
      <xdr:nvSpPr>
        <xdr:cNvPr id="5" name="ZoneTexte 4">
          <a:extLst>
            <a:ext uri="{FF2B5EF4-FFF2-40B4-BE49-F238E27FC236}">
              <a16:creationId xmlns:a16="http://schemas.microsoft.com/office/drawing/2014/main" id="{00000000-0008-0000-0000-000005000000}"/>
            </a:ext>
          </a:extLst>
        </xdr:cNvPr>
        <xdr:cNvSpPr txBox="1"/>
      </xdr:nvSpPr>
      <xdr:spPr>
        <a:xfrm>
          <a:off x="3419475" y="5810250"/>
          <a:ext cx="2667000" cy="46801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lgn="ctr"/>
          <a:r>
            <a:rPr lang="fr-FR" sz="2400"/>
            <a:t>PROJET 25070</a:t>
          </a:r>
        </a:p>
      </xdr:txBody>
    </xdr:sp>
    <xdr:clientData/>
  </xdr:oneCellAnchor>
  <xdr:twoCellAnchor>
    <xdr:from>
      <xdr:col>4</xdr:col>
      <xdr:colOff>142875</xdr:colOff>
      <xdr:row>34</xdr:row>
      <xdr:rowOff>180975</xdr:rowOff>
    </xdr:from>
    <xdr:to>
      <xdr:col>8</xdr:col>
      <xdr:colOff>428625</xdr:colOff>
      <xdr:row>36</xdr:row>
      <xdr:rowOff>66675</xdr:rowOff>
    </xdr:to>
    <xdr:sp macro="" textlink="">
      <xdr:nvSpPr>
        <xdr:cNvPr id="6" name="Text Box 6">
          <a:extLst>
            <a:ext uri="{FF2B5EF4-FFF2-40B4-BE49-F238E27FC236}">
              <a16:creationId xmlns:a16="http://schemas.microsoft.com/office/drawing/2014/main" id="{00000000-0008-0000-0000-000006000000}"/>
            </a:ext>
          </a:extLst>
        </xdr:cNvPr>
        <xdr:cNvSpPr txBox="1">
          <a:spLocks noChangeArrowheads="1"/>
        </xdr:cNvSpPr>
      </xdr:nvSpPr>
      <xdr:spPr bwMode="auto">
        <a:xfrm>
          <a:off x="3190875" y="6657975"/>
          <a:ext cx="3333750" cy="26670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32004" rIns="36576" bIns="0" anchor="t" upright="1"/>
        <a:lstStyle/>
        <a:p>
          <a:pPr algn="ctr" rtl="0">
            <a:defRPr sz="1000"/>
          </a:pPr>
          <a:r>
            <a:rPr lang="fr-FR" sz="1600" b="1" i="0" u="none" strike="noStrike" baseline="0">
              <a:solidFill>
                <a:srgbClr val="000000"/>
              </a:solidFill>
              <a:latin typeface="Arial"/>
              <a:cs typeface="Arial"/>
            </a:rPr>
            <a:t>Ce document est contractuel.</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152399</xdr:rowOff>
    </xdr:from>
    <xdr:to>
      <xdr:col>7</xdr:col>
      <xdr:colOff>0</xdr:colOff>
      <xdr:row>4</xdr:row>
      <xdr:rowOff>174624</xdr:rowOff>
    </xdr:to>
    <xdr:sp macro="" textlink="">
      <xdr:nvSpPr>
        <xdr:cNvPr id="2" name="Texte 78">
          <a:extLst>
            <a:ext uri="{FF2B5EF4-FFF2-40B4-BE49-F238E27FC236}">
              <a16:creationId xmlns:a16="http://schemas.microsoft.com/office/drawing/2014/main" id="{00000000-0008-0000-0100-000002000000}"/>
            </a:ext>
          </a:extLst>
        </xdr:cNvPr>
        <xdr:cNvSpPr txBox="1">
          <a:spLocks noChangeArrowheads="1"/>
        </xdr:cNvSpPr>
      </xdr:nvSpPr>
      <xdr:spPr bwMode="auto">
        <a:xfrm>
          <a:off x="28575" y="152399"/>
          <a:ext cx="8924925" cy="720725"/>
        </a:xfrm>
        <a:prstGeom prst="rect">
          <a:avLst/>
        </a:prstGeom>
        <a:solidFill>
          <a:sysClr val="window" lastClr="FFFFFF"/>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27432" bIns="0" anchor="t" upright="1"/>
        <a:lstStyle/>
        <a:p>
          <a:pPr algn="ctr" rtl="0">
            <a:defRPr sz="1000"/>
          </a:pPr>
          <a:r>
            <a:rPr lang="fr-FR" sz="1200" b="1" i="0" u="none" strike="noStrike" baseline="0">
              <a:solidFill>
                <a:srgbClr val="000000"/>
              </a:solidFill>
              <a:latin typeface="Arial"/>
              <a:cs typeface="Arial"/>
            </a:rPr>
            <a:t>Section Technique 0</a:t>
          </a:r>
        </a:p>
        <a:p>
          <a:pPr algn="ctr" rtl="0">
            <a:defRPr sz="1000"/>
          </a:pPr>
          <a:r>
            <a:rPr lang="fr-FR" sz="1200" b="1" i="0" u="none" strike="noStrike" baseline="0">
              <a:solidFill>
                <a:srgbClr val="000000"/>
              </a:solidFill>
              <a:latin typeface="Arial"/>
              <a:cs typeface="Arial"/>
            </a:rPr>
            <a:t>DISPOSITIONS GENERALES</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9525</xdr:colOff>
      <xdr:row>1</xdr:row>
      <xdr:rowOff>9524</xdr:rowOff>
    </xdr:from>
    <xdr:to>
      <xdr:col>7</xdr:col>
      <xdr:colOff>9525</xdr:colOff>
      <xdr:row>4</xdr:row>
      <xdr:rowOff>171449</xdr:rowOff>
    </xdr:to>
    <xdr:sp macro="" textlink="">
      <xdr:nvSpPr>
        <xdr:cNvPr id="2" name="Texte 78">
          <a:extLst>
            <a:ext uri="{FF2B5EF4-FFF2-40B4-BE49-F238E27FC236}">
              <a16:creationId xmlns:a16="http://schemas.microsoft.com/office/drawing/2014/main" id="{00000000-0008-0000-0200-000002000000}"/>
            </a:ext>
          </a:extLst>
        </xdr:cNvPr>
        <xdr:cNvSpPr txBox="1">
          <a:spLocks noChangeArrowheads="1"/>
        </xdr:cNvSpPr>
      </xdr:nvSpPr>
      <xdr:spPr bwMode="auto">
        <a:xfrm>
          <a:off x="9525" y="200024"/>
          <a:ext cx="8267700" cy="733425"/>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27432" bIns="0" anchor="t" upright="1"/>
        <a:lstStyle/>
        <a:p>
          <a:pPr algn="ctr" rtl="0">
            <a:defRPr sz="1000"/>
          </a:pPr>
          <a:endParaRPr lang="fr-FR" sz="900" b="1" i="0" u="none" strike="noStrike" baseline="0">
            <a:solidFill>
              <a:srgbClr val="000000"/>
            </a:solidFill>
            <a:latin typeface="Arial"/>
            <a:cs typeface="Arial"/>
          </a:endParaRPr>
        </a:p>
        <a:p>
          <a:pPr algn="ctr" rtl="0">
            <a:defRPr sz="1000"/>
          </a:pPr>
          <a:r>
            <a:rPr lang="fr-FR" sz="1200" b="1" i="0" u="none" strike="noStrike" baseline="0">
              <a:solidFill>
                <a:srgbClr val="000000"/>
              </a:solidFill>
              <a:latin typeface="Arial"/>
              <a:cs typeface="Arial"/>
            </a:rPr>
            <a:t>Section Technqiue 01</a:t>
          </a:r>
        </a:p>
        <a:p>
          <a:pPr algn="ctr" rtl="0">
            <a:defRPr sz="1000"/>
          </a:pPr>
          <a:r>
            <a:rPr lang="fr-FR" sz="1200" b="1" i="0" u="none" strike="noStrike" baseline="0">
              <a:solidFill>
                <a:srgbClr val="000000"/>
              </a:solidFill>
              <a:latin typeface="Arial"/>
              <a:cs typeface="Arial"/>
            </a:rPr>
            <a:t>Dépose - Démolition - Dépollution installation Cfo &amp; Cfa </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9525</xdr:colOff>
      <xdr:row>1</xdr:row>
      <xdr:rowOff>9524</xdr:rowOff>
    </xdr:from>
    <xdr:to>
      <xdr:col>7</xdr:col>
      <xdr:colOff>9525</xdr:colOff>
      <xdr:row>4</xdr:row>
      <xdr:rowOff>171449</xdr:rowOff>
    </xdr:to>
    <xdr:sp macro="" textlink="">
      <xdr:nvSpPr>
        <xdr:cNvPr id="2" name="Texte 78">
          <a:extLst>
            <a:ext uri="{FF2B5EF4-FFF2-40B4-BE49-F238E27FC236}">
              <a16:creationId xmlns:a16="http://schemas.microsoft.com/office/drawing/2014/main" id="{00000000-0008-0000-0200-000002000000}"/>
            </a:ext>
          </a:extLst>
        </xdr:cNvPr>
        <xdr:cNvSpPr txBox="1">
          <a:spLocks noChangeArrowheads="1"/>
        </xdr:cNvSpPr>
      </xdr:nvSpPr>
      <xdr:spPr bwMode="auto">
        <a:xfrm>
          <a:off x="9525" y="200024"/>
          <a:ext cx="8505825" cy="733425"/>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27432" bIns="0" anchor="t" upright="1"/>
        <a:lstStyle/>
        <a:p>
          <a:pPr algn="ctr" rtl="0">
            <a:defRPr sz="1000"/>
          </a:pPr>
          <a:endParaRPr lang="fr-FR" sz="900" b="1" i="0" u="none" strike="noStrike" baseline="0">
            <a:solidFill>
              <a:srgbClr val="000000"/>
            </a:solidFill>
            <a:latin typeface="Arial"/>
            <a:cs typeface="Arial"/>
          </a:endParaRPr>
        </a:p>
        <a:p>
          <a:pPr algn="ctr" rtl="0">
            <a:defRPr sz="1000"/>
          </a:pPr>
          <a:r>
            <a:rPr lang="fr-FR" sz="1200" b="1" i="0" u="none" strike="noStrike" baseline="0">
              <a:solidFill>
                <a:srgbClr val="000000"/>
              </a:solidFill>
              <a:latin typeface="Arial"/>
              <a:cs typeface="Arial"/>
            </a:rPr>
            <a:t>Section Technqiue 02</a:t>
          </a:r>
        </a:p>
        <a:p>
          <a:pPr algn="ctr" rtl="0">
            <a:defRPr sz="1000"/>
          </a:pPr>
          <a:r>
            <a:rPr lang="fr-FR" sz="1200" b="1" i="0" u="none" strike="noStrike" baseline="0">
              <a:solidFill>
                <a:srgbClr val="000000"/>
              </a:solidFill>
              <a:latin typeface="Arial"/>
              <a:cs typeface="Arial"/>
            </a:rPr>
            <a:t>Location Matériels (GE , Armoires et coffrets, divers, …) </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9525</xdr:colOff>
      <xdr:row>1</xdr:row>
      <xdr:rowOff>9524</xdr:rowOff>
    </xdr:from>
    <xdr:to>
      <xdr:col>7</xdr:col>
      <xdr:colOff>9525</xdr:colOff>
      <xdr:row>4</xdr:row>
      <xdr:rowOff>171449</xdr:rowOff>
    </xdr:to>
    <xdr:sp macro="" textlink="">
      <xdr:nvSpPr>
        <xdr:cNvPr id="2" name="Texte 78">
          <a:extLst>
            <a:ext uri="{FF2B5EF4-FFF2-40B4-BE49-F238E27FC236}">
              <a16:creationId xmlns:a16="http://schemas.microsoft.com/office/drawing/2014/main" id="{00000000-0008-0000-0200-000002000000}"/>
            </a:ext>
          </a:extLst>
        </xdr:cNvPr>
        <xdr:cNvSpPr txBox="1">
          <a:spLocks noChangeArrowheads="1"/>
        </xdr:cNvSpPr>
      </xdr:nvSpPr>
      <xdr:spPr bwMode="auto">
        <a:xfrm>
          <a:off x="9525" y="200024"/>
          <a:ext cx="8505825" cy="733425"/>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27432" bIns="0" anchor="t" upright="1"/>
        <a:lstStyle/>
        <a:p>
          <a:pPr algn="ctr" rtl="0">
            <a:defRPr sz="1000"/>
          </a:pPr>
          <a:endParaRPr lang="fr-FR" sz="900" b="1" i="0" u="none" strike="noStrike" baseline="0">
            <a:solidFill>
              <a:srgbClr val="000000"/>
            </a:solidFill>
            <a:latin typeface="Arial"/>
            <a:cs typeface="Arial"/>
          </a:endParaRPr>
        </a:p>
        <a:p>
          <a:pPr algn="ctr" rtl="0">
            <a:defRPr sz="1000"/>
          </a:pPr>
          <a:r>
            <a:rPr lang="fr-FR" sz="1200" b="1" i="0" u="none" strike="noStrike" baseline="0">
              <a:solidFill>
                <a:srgbClr val="000000"/>
              </a:solidFill>
              <a:latin typeface="Arial"/>
              <a:cs typeface="Arial"/>
            </a:rPr>
            <a:t>Section Technqiue 03</a:t>
          </a:r>
        </a:p>
        <a:p>
          <a:pPr algn="ctr" rtl="0">
            <a:defRPr sz="1000"/>
          </a:pPr>
          <a:r>
            <a:rPr lang="fr-FR" sz="1200" b="1" i="0" u="none" strike="noStrike" baseline="0">
              <a:solidFill>
                <a:srgbClr val="000000"/>
              </a:solidFill>
              <a:latin typeface="Arial"/>
              <a:cs typeface="Arial"/>
            </a:rPr>
            <a:t>Terrassement et pose de fourreaux ; Chambres de tirage type LT ; regards préfa , Caniveaux SABLA </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9525</xdr:colOff>
      <xdr:row>1</xdr:row>
      <xdr:rowOff>9524</xdr:rowOff>
    </xdr:from>
    <xdr:to>
      <xdr:col>7</xdr:col>
      <xdr:colOff>9525</xdr:colOff>
      <xdr:row>4</xdr:row>
      <xdr:rowOff>171449</xdr:rowOff>
    </xdr:to>
    <xdr:sp macro="" textlink="">
      <xdr:nvSpPr>
        <xdr:cNvPr id="2" name="Texte 78">
          <a:extLst>
            <a:ext uri="{FF2B5EF4-FFF2-40B4-BE49-F238E27FC236}">
              <a16:creationId xmlns:a16="http://schemas.microsoft.com/office/drawing/2014/main" id="{00000000-0008-0000-0200-000002000000}"/>
            </a:ext>
          </a:extLst>
        </xdr:cNvPr>
        <xdr:cNvSpPr txBox="1">
          <a:spLocks noChangeArrowheads="1"/>
        </xdr:cNvSpPr>
      </xdr:nvSpPr>
      <xdr:spPr bwMode="auto">
        <a:xfrm>
          <a:off x="9525" y="200024"/>
          <a:ext cx="8505825" cy="733425"/>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27432" bIns="0" anchor="t" upright="1"/>
        <a:lstStyle/>
        <a:p>
          <a:pPr algn="ctr" rtl="0">
            <a:defRPr sz="1000"/>
          </a:pPr>
          <a:endParaRPr lang="fr-FR" sz="900" b="1" i="0" u="none" strike="noStrike" baseline="0">
            <a:solidFill>
              <a:srgbClr val="000000"/>
            </a:solidFill>
            <a:latin typeface="Arial"/>
            <a:cs typeface="Arial"/>
          </a:endParaRPr>
        </a:p>
        <a:p>
          <a:pPr algn="ctr" rtl="0">
            <a:defRPr sz="1000"/>
          </a:pPr>
          <a:r>
            <a:rPr lang="fr-FR" sz="1200" b="1" i="0" u="none" strike="noStrike" baseline="0">
              <a:solidFill>
                <a:srgbClr val="000000"/>
              </a:solidFill>
              <a:latin typeface="Arial"/>
              <a:cs typeface="Arial"/>
            </a:rPr>
            <a:t>Section Technqiue 04</a:t>
          </a:r>
        </a:p>
        <a:p>
          <a:pPr algn="ctr" rtl="0">
            <a:defRPr sz="1000"/>
          </a:pPr>
          <a:r>
            <a:rPr lang="fr-FR" sz="1200" b="1" i="0" u="none" strike="noStrike" baseline="0">
              <a:solidFill>
                <a:srgbClr val="000000"/>
              </a:solidFill>
              <a:latin typeface="Arial"/>
              <a:cs typeface="Arial"/>
            </a:rPr>
            <a:t>Luminaires &amp; Appareillages HT &amp; BT , Comptage </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9525</xdr:colOff>
      <xdr:row>1</xdr:row>
      <xdr:rowOff>9524</xdr:rowOff>
    </xdr:from>
    <xdr:to>
      <xdr:col>7</xdr:col>
      <xdr:colOff>9525</xdr:colOff>
      <xdr:row>4</xdr:row>
      <xdr:rowOff>171449</xdr:rowOff>
    </xdr:to>
    <xdr:sp macro="" textlink="">
      <xdr:nvSpPr>
        <xdr:cNvPr id="2" name="Texte 78">
          <a:extLst>
            <a:ext uri="{FF2B5EF4-FFF2-40B4-BE49-F238E27FC236}">
              <a16:creationId xmlns:a16="http://schemas.microsoft.com/office/drawing/2014/main" id="{00000000-0008-0000-0200-000002000000}"/>
            </a:ext>
          </a:extLst>
        </xdr:cNvPr>
        <xdr:cNvSpPr txBox="1">
          <a:spLocks noChangeArrowheads="1"/>
        </xdr:cNvSpPr>
      </xdr:nvSpPr>
      <xdr:spPr bwMode="auto">
        <a:xfrm>
          <a:off x="9525" y="200024"/>
          <a:ext cx="8505825" cy="733425"/>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27432" bIns="0" anchor="t" upright="1"/>
        <a:lstStyle/>
        <a:p>
          <a:pPr algn="ctr" rtl="0">
            <a:defRPr sz="1000"/>
          </a:pPr>
          <a:endParaRPr lang="fr-FR" sz="900" b="1" i="0" u="none" strike="noStrike" baseline="0">
            <a:solidFill>
              <a:srgbClr val="000000"/>
            </a:solidFill>
            <a:latin typeface="Arial"/>
            <a:cs typeface="Arial"/>
          </a:endParaRPr>
        </a:p>
        <a:p>
          <a:pPr algn="ctr" rtl="0">
            <a:defRPr sz="1000"/>
          </a:pPr>
          <a:r>
            <a:rPr lang="fr-FR" sz="1200" b="1" i="0" u="none" strike="noStrike" baseline="0">
              <a:solidFill>
                <a:srgbClr val="000000"/>
              </a:solidFill>
              <a:latin typeface="Arial"/>
              <a:cs typeface="Arial"/>
            </a:rPr>
            <a:t>Section Technqiue 05</a:t>
          </a:r>
        </a:p>
        <a:p>
          <a:pPr algn="ctr" rtl="0">
            <a:defRPr sz="1000"/>
          </a:pPr>
          <a:r>
            <a:rPr lang="fr-FR" sz="1200" b="1" i="0" u="none" strike="noStrike" baseline="0">
              <a:solidFill>
                <a:srgbClr val="000000"/>
              </a:solidFill>
              <a:latin typeface="Arial"/>
              <a:cs typeface="Arial"/>
            </a:rPr>
            <a:t>Supports , Conduits, Cablage HT &amp; BT</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9525</xdr:colOff>
      <xdr:row>1</xdr:row>
      <xdr:rowOff>9524</xdr:rowOff>
    </xdr:from>
    <xdr:to>
      <xdr:col>7</xdr:col>
      <xdr:colOff>9525</xdr:colOff>
      <xdr:row>4</xdr:row>
      <xdr:rowOff>171449</xdr:rowOff>
    </xdr:to>
    <xdr:sp macro="" textlink="">
      <xdr:nvSpPr>
        <xdr:cNvPr id="2" name="Texte 78">
          <a:extLst>
            <a:ext uri="{FF2B5EF4-FFF2-40B4-BE49-F238E27FC236}">
              <a16:creationId xmlns:a16="http://schemas.microsoft.com/office/drawing/2014/main" id="{00000000-0008-0000-0200-000002000000}"/>
            </a:ext>
          </a:extLst>
        </xdr:cNvPr>
        <xdr:cNvSpPr txBox="1">
          <a:spLocks noChangeArrowheads="1"/>
        </xdr:cNvSpPr>
      </xdr:nvSpPr>
      <xdr:spPr bwMode="auto">
        <a:xfrm>
          <a:off x="9525" y="200024"/>
          <a:ext cx="8505825" cy="733425"/>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27432" bIns="0" anchor="t" upright="1"/>
        <a:lstStyle/>
        <a:p>
          <a:pPr algn="ctr" rtl="0">
            <a:defRPr sz="1000"/>
          </a:pPr>
          <a:endParaRPr lang="fr-FR" sz="900" b="1" i="0" u="none" strike="noStrike" baseline="0">
            <a:solidFill>
              <a:srgbClr val="000000"/>
            </a:solidFill>
            <a:latin typeface="Arial"/>
            <a:cs typeface="Arial"/>
          </a:endParaRPr>
        </a:p>
        <a:p>
          <a:pPr algn="ctr" rtl="0">
            <a:defRPr sz="1000"/>
          </a:pPr>
          <a:r>
            <a:rPr lang="fr-FR" sz="1200" b="1" i="0" u="none" strike="noStrike" baseline="0">
              <a:solidFill>
                <a:srgbClr val="000000"/>
              </a:solidFill>
              <a:latin typeface="Arial"/>
              <a:cs typeface="Arial"/>
            </a:rPr>
            <a:t>Section Technqiue 06</a:t>
          </a:r>
        </a:p>
        <a:p>
          <a:pPr algn="ctr" rtl="0">
            <a:defRPr sz="1000"/>
          </a:pPr>
          <a:r>
            <a:rPr lang="fr-FR" sz="1200" b="1" i="0" u="none" strike="noStrike" baseline="0">
              <a:solidFill>
                <a:srgbClr val="000000"/>
              </a:solidFill>
              <a:latin typeface="Arial"/>
              <a:cs typeface="Arial"/>
            </a:rPr>
            <a:t>Appareillages Zone Atex</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0</xdr:col>
      <xdr:colOff>9525</xdr:colOff>
      <xdr:row>1</xdr:row>
      <xdr:rowOff>9524</xdr:rowOff>
    </xdr:from>
    <xdr:to>
      <xdr:col>7</xdr:col>
      <xdr:colOff>9525</xdr:colOff>
      <xdr:row>4</xdr:row>
      <xdr:rowOff>171449</xdr:rowOff>
    </xdr:to>
    <xdr:sp macro="" textlink="">
      <xdr:nvSpPr>
        <xdr:cNvPr id="2" name="Texte 78">
          <a:extLst>
            <a:ext uri="{FF2B5EF4-FFF2-40B4-BE49-F238E27FC236}">
              <a16:creationId xmlns:a16="http://schemas.microsoft.com/office/drawing/2014/main" id="{00000000-0008-0000-0200-000002000000}"/>
            </a:ext>
          </a:extLst>
        </xdr:cNvPr>
        <xdr:cNvSpPr txBox="1">
          <a:spLocks noChangeArrowheads="1"/>
        </xdr:cNvSpPr>
      </xdr:nvSpPr>
      <xdr:spPr bwMode="auto">
        <a:xfrm>
          <a:off x="9525" y="200024"/>
          <a:ext cx="8505825" cy="733425"/>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27432" bIns="0" anchor="t" upright="1"/>
        <a:lstStyle/>
        <a:p>
          <a:pPr algn="ctr" rtl="0">
            <a:defRPr sz="1000"/>
          </a:pPr>
          <a:endParaRPr lang="fr-FR" sz="900" b="1" i="0" u="none" strike="noStrike" baseline="0">
            <a:solidFill>
              <a:srgbClr val="000000"/>
            </a:solidFill>
            <a:latin typeface="Arial"/>
            <a:cs typeface="Arial"/>
          </a:endParaRPr>
        </a:p>
        <a:p>
          <a:pPr algn="ctr" rtl="0">
            <a:defRPr sz="1000"/>
          </a:pPr>
          <a:r>
            <a:rPr lang="fr-FR" sz="1200" b="1" i="0" u="none" strike="noStrike" baseline="0">
              <a:solidFill>
                <a:srgbClr val="000000"/>
              </a:solidFill>
              <a:latin typeface="Arial"/>
              <a:cs typeface="Arial"/>
            </a:rPr>
            <a:t>Section Technqiue 07</a:t>
          </a:r>
        </a:p>
        <a:p>
          <a:pPr algn="ctr" rtl="0">
            <a:defRPr sz="1000"/>
          </a:pPr>
          <a:r>
            <a:rPr lang="fr-FR" sz="1200" b="1" i="0" u="none" strike="noStrike" baseline="0">
              <a:solidFill>
                <a:srgbClr val="000000"/>
              </a:solidFill>
              <a:latin typeface="Arial"/>
              <a:cs typeface="Arial"/>
            </a:rPr>
            <a:t>Système de Sécurité Incendie </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0</xdr:col>
      <xdr:colOff>9525</xdr:colOff>
      <xdr:row>1</xdr:row>
      <xdr:rowOff>9524</xdr:rowOff>
    </xdr:from>
    <xdr:to>
      <xdr:col>7</xdr:col>
      <xdr:colOff>9525</xdr:colOff>
      <xdr:row>4</xdr:row>
      <xdr:rowOff>171449</xdr:rowOff>
    </xdr:to>
    <xdr:sp macro="" textlink="">
      <xdr:nvSpPr>
        <xdr:cNvPr id="2" name="Texte 78">
          <a:extLst>
            <a:ext uri="{FF2B5EF4-FFF2-40B4-BE49-F238E27FC236}">
              <a16:creationId xmlns:a16="http://schemas.microsoft.com/office/drawing/2014/main" id="{00000000-0008-0000-0200-000002000000}"/>
            </a:ext>
          </a:extLst>
        </xdr:cNvPr>
        <xdr:cNvSpPr txBox="1">
          <a:spLocks noChangeArrowheads="1"/>
        </xdr:cNvSpPr>
      </xdr:nvSpPr>
      <xdr:spPr bwMode="auto">
        <a:xfrm>
          <a:off x="9525" y="200024"/>
          <a:ext cx="8505825" cy="733425"/>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27432" bIns="0" anchor="t" upright="1"/>
        <a:lstStyle/>
        <a:p>
          <a:pPr algn="ctr" rtl="0">
            <a:defRPr sz="1000"/>
          </a:pPr>
          <a:endParaRPr lang="fr-FR" sz="900" b="1" i="0" u="none" strike="noStrike" baseline="0">
            <a:solidFill>
              <a:srgbClr val="000000"/>
            </a:solidFill>
            <a:latin typeface="Arial"/>
            <a:cs typeface="Arial"/>
          </a:endParaRPr>
        </a:p>
        <a:p>
          <a:pPr algn="ctr" rtl="0">
            <a:defRPr sz="1000"/>
          </a:pPr>
          <a:r>
            <a:rPr lang="fr-FR" sz="1200" b="1" i="0" u="none" strike="noStrike" baseline="0">
              <a:solidFill>
                <a:srgbClr val="000000"/>
              </a:solidFill>
              <a:latin typeface="Arial"/>
              <a:cs typeface="Arial"/>
            </a:rPr>
            <a:t>Section Technqiue 08</a:t>
          </a:r>
        </a:p>
        <a:p>
          <a:pPr algn="ctr" rtl="0">
            <a:defRPr sz="1000"/>
          </a:pPr>
          <a:r>
            <a:rPr lang="fr-FR" sz="1200" b="1" i="0" u="none" strike="noStrike" baseline="0">
              <a:solidFill>
                <a:srgbClr val="000000"/>
              </a:solidFill>
              <a:latin typeface="Arial"/>
              <a:cs typeface="Arial"/>
            </a:rPr>
            <a:t>Dépose - Démolition CVC &amp; Plomberie Sanitaire </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0</xdr:col>
      <xdr:colOff>9525</xdr:colOff>
      <xdr:row>1</xdr:row>
      <xdr:rowOff>9524</xdr:rowOff>
    </xdr:from>
    <xdr:to>
      <xdr:col>7</xdr:col>
      <xdr:colOff>9525</xdr:colOff>
      <xdr:row>4</xdr:row>
      <xdr:rowOff>171449</xdr:rowOff>
    </xdr:to>
    <xdr:sp macro="" textlink="">
      <xdr:nvSpPr>
        <xdr:cNvPr id="2" name="Texte 78">
          <a:extLst>
            <a:ext uri="{FF2B5EF4-FFF2-40B4-BE49-F238E27FC236}">
              <a16:creationId xmlns:a16="http://schemas.microsoft.com/office/drawing/2014/main" id="{00000000-0008-0000-0200-000002000000}"/>
            </a:ext>
          </a:extLst>
        </xdr:cNvPr>
        <xdr:cNvSpPr txBox="1">
          <a:spLocks noChangeArrowheads="1"/>
        </xdr:cNvSpPr>
      </xdr:nvSpPr>
      <xdr:spPr bwMode="auto">
        <a:xfrm>
          <a:off x="9525" y="200024"/>
          <a:ext cx="8505825" cy="733425"/>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27432" bIns="0" anchor="t" upright="1"/>
        <a:lstStyle/>
        <a:p>
          <a:pPr algn="ctr" rtl="0">
            <a:defRPr sz="1000"/>
          </a:pPr>
          <a:endParaRPr lang="fr-FR" sz="900" b="1" i="0" u="none" strike="noStrike" baseline="0">
            <a:solidFill>
              <a:srgbClr val="000000"/>
            </a:solidFill>
            <a:latin typeface="Arial"/>
            <a:cs typeface="Arial"/>
          </a:endParaRPr>
        </a:p>
        <a:p>
          <a:pPr algn="ctr" rtl="0">
            <a:defRPr sz="1000"/>
          </a:pPr>
          <a:r>
            <a:rPr lang="fr-FR" sz="1200" b="1" i="0" u="none" strike="noStrike" baseline="0">
              <a:solidFill>
                <a:srgbClr val="000000"/>
              </a:solidFill>
              <a:latin typeface="Arial"/>
              <a:cs typeface="Arial"/>
            </a:rPr>
            <a:t>Section Technqiue 09</a:t>
          </a:r>
        </a:p>
        <a:p>
          <a:pPr algn="ctr" rtl="0">
            <a:defRPr sz="1000"/>
          </a:pPr>
          <a:r>
            <a:rPr lang="fr-FR" sz="1200" b="1" i="0" u="none" strike="noStrike" baseline="0">
              <a:solidFill>
                <a:srgbClr val="000000"/>
              </a:solidFill>
              <a:latin typeface="Arial"/>
              <a:cs typeface="Arial"/>
            </a:rPr>
            <a:t>Equipements d'installations de chauffage , chaufferie et sous-station</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0</xdr:col>
      <xdr:colOff>9525</xdr:colOff>
      <xdr:row>1</xdr:row>
      <xdr:rowOff>9524</xdr:rowOff>
    </xdr:from>
    <xdr:to>
      <xdr:col>7</xdr:col>
      <xdr:colOff>9525</xdr:colOff>
      <xdr:row>4</xdr:row>
      <xdr:rowOff>171449</xdr:rowOff>
    </xdr:to>
    <xdr:sp macro="" textlink="">
      <xdr:nvSpPr>
        <xdr:cNvPr id="2" name="Texte 78">
          <a:extLst>
            <a:ext uri="{FF2B5EF4-FFF2-40B4-BE49-F238E27FC236}">
              <a16:creationId xmlns:a16="http://schemas.microsoft.com/office/drawing/2014/main" id="{00000000-0008-0000-0200-000002000000}"/>
            </a:ext>
          </a:extLst>
        </xdr:cNvPr>
        <xdr:cNvSpPr txBox="1">
          <a:spLocks noChangeArrowheads="1"/>
        </xdr:cNvSpPr>
      </xdr:nvSpPr>
      <xdr:spPr bwMode="auto">
        <a:xfrm>
          <a:off x="9525" y="200024"/>
          <a:ext cx="8505825" cy="733425"/>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27432" bIns="0" anchor="t" upright="1"/>
        <a:lstStyle/>
        <a:p>
          <a:pPr algn="ctr" rtl="0">
            <a:defRPr sz="1000"/>
          </a:pPr>
          <a:endParaRPr lang="fr-FR" sz="900" b="1" i="0" u="none" strike="noStrike" baseline="0">
            <a:solidFill>
              <a:srgbClr val="000000"/>
            </a:solidFill>
            <a:latin typeface="Arial"/>
            <a:cs typeface="Arial"/>
          </a:endParaRPr>
        </a:p>
        <a:p>
          <a:pPr algn="ctr" rtl="0">
            <a:defRPr sz="1000"/>
          </a:pPr>
          <a:r>
            <a:rPr lang="fr-FR" sz="1200" b="1" i="0" u="none" strike="noStrike" baseline="0">
              <a:solidFill>
                <a:srgbClr val="000000"/>
              </a:solidFill>
              <a:latin typeface="Arial"/>
              <a:cs typeface="Arial"/>
            </a:rPr>
            <a:t>Section Technqiue 10</a:t>
          </a:r>
        </a:p>
        <a:p>
          <a:pPr algn="ctr" rtl="0">
            <a:defRPr sz="1000"/>
          </a:pPr>
          <a:r>
            <a:rPr lang="fr-FR" sz="1200" b="1" i="0" u="none" strike="noStrike" baseline="0">
              <a:solidFill>
                <a:srgbClr val="000000"/>
              </a:solidFill>
              <a:latin typeface="Arial"/>
              <a:cs typeface="Arial"/>
            </a:rPr>
            <a:t>Tuyauterie</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0</xdr:col>
      <xdr:colOff>9525</xdr:colOff>
      <xdr:row>1</xdr:row>
      <xdr:rowOff>9524</xdr:rowOff>
    </xdr:from>
    <xdr:to>
      <xdr:col>7</xdr:col>
      <xdr:colOff>9525</xdr:colOff>
      <xdr:row>4</xdr:row>
      <xdr:rowOff>171449</xdr:rowOff>
    </xdr:to>
    <xdr:sp macro="" textlink="">
      <xdr:nvSpPr>
        <xdr:cNvPr id="2" name="Texte 78">
          <a:extLst>
            <a:ext uri="{FF2B5EF4-FFF2-40B4-BE49-F238E27FC236}">
              <a16:creationId xmlns:a16="http://schemas.microsoft.com/office/drawing/2014/main" id="{00000000-0008-0000-0200-000002000000}"/>
            </a:ext>
          </a:extLst>
        </xdr:cNvPr>
        <xdr:cNvSpPr txBox="1">
          <a:spLocks noChangeArrowheads="1"/>
        </xdr:cNvSpPr>
      </xdr:nvSpPr>
      <xdr:spPr bwMode="auto">
        <a:xfrm>
          <a:off x="9525" y="200024"/>
          <a:ext cx="8505825" cy="733425"/>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27432" bIns="0" anchor="t" upright="1"/>
        <a:lstStyle/>
        <a:p>
          <a:pPr algn="ctr" rtl="0">
            <a:defRPr sz="1000"/>
          </a:pPr>
          <a:endParaRPr lang="fr-FR" sz="900" b="1" i="0" u="none" strike="noStrike" baseline="0">
            <a:solidFill>
              <a:srgbClr val="000000"/>
            </a:solidFill>
            <a:latin typeface="Arial"/>
            <a:cs typeface="Arial"/>
          </a:endParaRPr>
        </a:p>
        <a:p>
          <a:pPr algn="ctr" rtl="0">
            <a:defRPr sz="1000"/>
          </a:pPr>
          <a:r>
            <a:rPr lang="fr-FR" sz="1200" b="1" i="0" u="none" strike="noStrike" baseline="0">
              <a:solidFill>
                <a:srgbClr val="000000"/>
              </a:solidFill>
              <a:latin typeface="Arial"/>
              <a:cs typeface="Arial"/>
            </a:rPr>
            <a:t>Section Technqiue 11</a:t>
          </a:r>
        </a:p>
        <a:p>
          <a:pPr algn="ctr" rtl="0">
            <a:defRPr sz="1000"/>
          </a:pPr>
          <a:r>
            <a:rPr lang="fr-FR" sz="1200" b="1" i="0" u="none" strike="noStrike" baseline="0">
              <a:solidFill>
                <a:srgbClr val="000000"/>
              </a:solidFill>
              <a:latin typeface="Arial"/>
              <a:cs typeface="Arial"/>
            </a:rPr>
            <a:t>Plomberie Sanitaire</a:t>
          </a: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0</xdr:col>
      <xdr:colOff>9525</xdr:colOff>
      <xdr:row>1</xdr:row>
      <xdr:rowOff>9524</xdr:rowOff>
    </xdr:from>
    <xdr:to>
      <xdr:col>7</xdr:col>
      <xdr:colOff>9525</xdr:colOff>
      <xdr:row>4</xdr:row>
      <xdr:rowOff>171449</xdr:rowOff>
    </xdr:to>
    <xdr:sp macro="" textlink="">
      <xdr:nvSpPr>
        <xdr:cNvPr id="2" name="Texte 78">
          <a:extLst>
            <a:ext uri="{FF2B5EF4-FFF2-40B4-BE49-F238E27FC236}">
              <a16:creationId xmlns:a16="http://schemas.microsoft.com/office/drawing/2014/main" id="{00000000-0008-0000-0200-000002000000}"/>
            </a:ext>
          </a:extLst>
        </xdr:cNvPr>
        <xdr:cNvSpPr txBox="1">
          <a:spLocks noChangeArrowheads="1"/>
        </xdr:cNvSpPr>
      </xdr:nvSpPr>
      <xdr:spPr bwMode="auto">
        <a:xfrm>
          <a:off x="9525" y="200024"/>
          <a:ext cx="8505825" cy="733425"/>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27432" bIns="0" anchor="t" upright="1"/>
        <a:lstStyle/>
        <a:p>
          <a:pPr algn="ctr" rtl="0">
            <a:defRPr sz="1000"/>
          </a:pPr>
          <a:endParaRPr lang="fr-FR" sz="900" b="1" i="0" u="none" strike="noStrike" baseline="0">
            <a:solidFill>
              <a:srgbClr val="000000"/>
            </a:solidFill>
            <a:latin typeface="Arial"/>
            <a:cs typeface="Arial"/>
          </a:endParaRPr>
        </a:p>
        <a:p>
          <a:pPr algn="ctr" rtl="0">
            <a:defRPr sz="1000"/>
          </a:pPr>
          <a:r>
            <a:rPr lang="fr-FR" sz="1200" b="1" i="0" u="none" strike="noStrike" baseline="0">
              <a:solidFill>
                <a:srgbClr val="000000"/>
              </a:solidFill>
              <a:latin typeface="Arial"/>
              <a:cs typeface="Arial"/>
            </a:rPr>
            <a:t>Section Technqiue 12</a:t>
          </a:r>
        </a:p>
        <a:p>
          <a:pPr algn="ctr" rtl="0">
            <a:defRPr sz="1000"/>
          </a:pPr>
          <a:r>
            <a:rPr lang="fr-FR" sz="1200" b="1" i="0" u="none" strike="noStrike" baseline="0">
              <a:solidFill>
                <a:srgbClr val="000000"/>
              </a:solidFill>
              <a:latin typeface="Arial"/>
              <a:cs typeface="Arial"/>
            </a:rPr>
            <a:t>Chaudières</a:t>
          </a: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0</xdr:col>
      <xdr:colOff>9525</xdr:colOff>
      <xdr:row>1</xdr:row>
      <xdr:rowOff>9524</xdr:rowOff>
    </xdr:from>
    <xdr:to>
      <xdr:col>7</xdr:col>
      <xdr:colOff>9525</xdr:colOff>
      <xdr:row>4</xdr:row>
      <xdr:rowOff>171449</xdr:rowOff>
    </xdr:to>
    <xdr:sp macro="" textlink="">
      <xdr:nvSpPr>
        <xdr:cNvPr id="2" name="Texte 78">
          <a:extLst>
            <a:ext uri="{FF2B5EF4-FFF2-40B4-BE49-F238E27FC236}">
              <a16:creationId xmlns:a16="http://schemas.microsoft.com/office/drawing/2014/main" id="{00000000-0008-0000-0200-000002000000}"/>
            </a:ext>
          </a:extLst>
        </xdr:cNvPr>
        <xdr:cNvSpPr txBox="1">
          <a:spLocks noChangeArrowheads="1"/>
        </xdr:cNvSpPr>
      </xdr:nvSpPr>
      <xdr:spPr bwMode="auto">
        <a:xfrm>
          <a:off x="9525" y="200024"/>
          <a:ext cx="8505825" cy="733425"/>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27432" bIns="0" anchor="t" upright="1"/>
        <a:lstStyle/>
        <a:p>
          <a:pPr algn="ctr" rtl="0">
            <a:defRPr sz="1000"/>
          </a:pPr>
          <a:endParaRPr lang="fr-FR" sz="900" b="1" i="0" u="none" strike="noStrike" baseline="0">
            <a:solidFill>
              <a:srgbClr val="000000"/>
            </a:solidFill>
            <a:latin typeface="Arial"/>
            <a:cs typeface="Arial"/>
          </a:endParaRPr>
        </a:p>
        <a:p>
          <a:pPr algn="ctr" rtl="0">
            <a:defRPr sz="1000"/>
          </a:pPr>
          <a:r>
            <a:rPr lang="fr-FR" sz="1200" b="1" i="0" u="none" strike="noStrike" baseline="0">
              <a:solidFill>
                <a:srgbClr val="000000"/>
              </a:solidFill>
              <a:latin typeface="Arial"/>
              <a:cs typeface="Arial"/>
            </a:rPr>
            <a:t>Section Technqiue 13</a:t>
          </a:r>
        </a:p>
        <a:p>
          <a:pPr algn="ctr" rtl="0">
            <a:defRPr sz="1000"/>
          </a:pPr>
          <a:r>
            <a:rPr lang="fr-FR" sz="1200" b="1" i="0" u="none" strike="noStrike" baseline="0">
              <a:solidFill>
                <a:srgbClr val="000000"/>
              </a:solidFill>
              <a:latin typeface="Arial"/>
              <a:cs typeface="Arial"/>
            </a:rPr>
            <a:t>Bruleurs</a:t>
          </a:r>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0</xdr:col>
      <xdr:colOff>9525</xdr:colOff>
      <xdr:row>1</xdr:row>
      <xdr:rowOff>9524</xdr:rowOff>
    </xdr:from>
    <xdr:to>
      <xdr:col>7</xdr:col>
      <xdr:colOff>9525</xdr:colOff>
      <xdr:row>4</xdr:row>
      <xdr:rowOff>171449</xdr:rowOff>
    </xdr:to>
    <xdr:sp macro="" textlink="">
      <xdr:nvSpPr>
        <xdr:cNvPr id="2" name="Texte 78">
          <a:extLst>
            <a:ext uri="{FF2B5EF4-FFF2-40B4-BE49-F238E27FC236}">
              <a16:creationId xmlns:a16="http://schemas.microsoft.com/office/drawing/2014/main" id="{00000000-0008-0000-0200-000002000000}"/>
            </a:ext>
          </a:extLst>
        </xdr:cNvPr>
        <xdr:cNvSpPr txBox="1">
          <a:spLocks noChangeArrowheads="1"/>
        </xdr:cNvSpPr>
      </xdr:nvSpPr>
      <xdr:spPr bwMode="auto">
        <a:xfrm>
          <a:off x="9525" y="200024"/>
          <a:ext cx="8505825" cy="733425"/>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27432" bIns="0" anchor="t" upright="1"/>
        <a:lstStyle/>
        <a:p>
          <a:pPr algn="ctr" rtl="0">
            <a:defRPr sz="1000"/>
          </a:pPr>
          <a:endParaRPr lang="fr-FR" sz="900" b="1" i="0" u="none" strike="noStrike" baseline="0">
            <a:solidFill>
              <a:srgbClr val="000000"/>
            </a:solidFill>
            <a:latin typeface="Arial"/>
            <a:cs typeface="Arial"/>
          </a:endParaRPr>
        </a:p>
        <a:p>
          <a:pPr algn="ctr" rtl="0">
            <a:defRPr sz="1000"/>
          </a:pPr>
          <a:r>
            <a:rPr lang="fr-FR" sz="1200" b="1" i="0" u="none" strike="noStrike" baseline="0">
              <a:solidFill>
                <a:srgbClr val="000000"/>
              </a:solidFill>
              <a:latin typeface="Arial"/>
              <a:cs typeface="Arial"/>
            </a:rPr>
            <a:t>Section Technqiue 14</a:t>
          </a:r>
        </a:p>
        <a:p>
          <a:pPr algn="ctr" rtl="0">
            <a:defRPr sz="1000"/>
          </a:pPr>
          <a:r>
            <a:rPr lang="fr-FR" sz="1200" b="1" i="0" u="none" strike="noStrike" baseline="0">
              <a:solidFill>
                <a:srgbClr val="000000"/>
              </a:solidFill>
              <a:latin typeface="Arial"/>
              <a:cs typeface="Arial"/>
            </a:rPr>
            <a:t>Fumisterie</a:t>
          </a:r>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0</xdr:col>
      <xdr:colOff>9525</xdr:colOff>
      <xdr:row>1</xdr:row>
      <xdr:rowOff>9524</xdr:rowOff>
    </xdr:from>
    <xdr:to>
      <xdr:col>7</xdr:col>
      <xdr:colOff>9525</xdr:colOff>
      <xdr:row>4</xdr:row>
      <xdr:rowOff>171449</xdr:rowOff>
    </xdr:to>
    <xdr:sp macro="" textlink="">
      <xdr:nvSpPr>
        <xdr:cNvPr id="2" name="Texte 78">
          <a:extLst>
            <a:ext uri="{FF2B5EF4-FFF2-40B4-BE49-F238E27FC236}">
              <a16:creationId xmlns:a16="http://schemas.microsoft.com/office/drawing/2014/main" id="{00000000-0008-0000-0200-000002000000}"/>
            </a:ext>
          </a:extLst>
        </xdr:cNvPr>
        <xdr:cNvSpPr txBox="1">
          <a:spLocks noChangeArrowheads="1"/>
        </xdr:cNvSpPr>
      </xdr:nvSpPr>
      <xdr:spPr bwMode="auto">
        <a:xfrm>
          <a:off x="9525" y="200024"/>
          <a:ext cx="8505825" cy="733425"/>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27432" bIns="0" anchor="t" upright="1"/>
        <a:lstStyle/>
        <a:p>
          <a:pPr algn="ctr" rtl="0">
            <a:defRPr sz="1000"/>
          </a:pPr>
          <a:endParaRPr lang="fr-FR" sz="900" b="1" i="0" u="none" strike="noStrike" baseline="0">
            <a:solidFill>
              <a:srgbClr val="000000"/>
            </a:solidFill>
            <a:latin typeface="Arial"/>
            <a:cs typeface="Arial"/>
          </a:endParaRPr>
        </a:p>
        <a:p>
          <a:pPr algn="ctr" rtl="0">
            <a:defRPr sz="1000"/>
          </a:pPr>
          <a:r>
            <a:rPr lang="fr-FR" sz="1200" b="1" i="0" u="none" strike="noStrike" baseline="0">
              <a:solidFill>
                <a:srgbClr val="000000"/>
              </a:solidFill>
              <a:latin typeface="Arial"/>
              <a:cs typeface="Arial"/>
            </a:rPr>
            <a:t>Section Technqiue 15</a:t>
          </a:r>
        </a:p>
        <a:p>
          <a:pPr algn="ctr" rtl="0">
            <a:defRPr sz="1000"/>
          </a:pPr>
          <a:r>
            <a:rPr lang="fr-FR" sz="1200" b="1" i="0" u="none" strike="noStrike" baseline="0">
              <a:solidFill>
                <a:srgbClr val="000000"/>
              </a:solidFill>
              <a:latin typeface="Arial"/>
              <a:cs typeface="Arial"/>
            </a:rPr>
            <a:t>Froid &amp; Climatisation </a:t>
          </a:r>
        </a:p>
      </xdr:txBody>
    </xdr:sp>
    <xdr:clientData/>
  </xdr:twoCellAnchor>
</xdr:wsDr>
</file>

<file path=xl/drawings/drawing18.xml><?xml version="1.0" encoding="utf-8"?>
<xdr:wsDr xmlns:xdr="http://schemas.openxmlformats.org/drawingml/2006/spreadsheetDrawing" xmlns:a="http://schemas.openxmlformats.org/drawingml/2006/main">
  <xdr:twoCellAnchor>
    <xdr:from>
      <xdr:col>0</xdr:col>
      <xdr:colOff>9525</xdr:colOff>
      <xdr:row>1</xdr:row>
      <xdr:rowOff>9524</xdr:rowOff>
    </xdr:from>
    <xdr:to>
      <xdr:col>7</xdr:col>
      <xdr:colOff>9525</xdr:colOff>
      <xdr:row>4</xdr:row>
      <xdr:rowOff>171449</xdr:rowOff>
    </xdr:to>
    <xdr:sp macro="" textlink="">
      <xdr:nvSpPr>
        <xdr:cNvPr id="2" name="Texte 78">
          <a:extLst>
            <a:ext uri="{FF2B5EF4-FFF2-40B4-BE49-F238E27FC236}">
              <a16:creationId xmlns:a16="http://schemas.microsoft.com/office/drawing/2014/main" id="{00000000-0008-0000-0200-000002000000}"/>
            </a:ext>
          </a:extLst>
        </xdr:cNvPr>
        <xdr:cNvSpPr txBox="1">
          <a:spLocks noChangeArrowheads="1"/>
        </xdr:cNvSpPr>
      </xdr:nvSpPr>
      <xdr:spPr bwMode="auto">
        <a:xfrm>
          <a:off x="9525" y="200024"/>
          <a:ext cx="8505825" cy="733425"/>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27432" bIns="0" anchor="t" upright="1"/>
        <a:lstStyle/>
        <a:p>
          <a:pPr algn="ctr" rtl="0">
            <a:defRPr sz="1000"/>
          </a:pPr>
          <a:endParaRPr lang="fr-FR" sz="900" b="1" i="0" u="none" strike="noStrike" baseline="0">
            <a:solidFill>
              <a:srgbClr val="000000"/>
            </a:solidFill>
            <a:latin typeface="Arial"/>
            <a:cs typeface="Arial"/>
          </a:endParaRPr>
        </a:p>
        <a:p>
          <a:pPr algn="ctr" rtl="0">
            <a:defRPr sz="1000"/>
          </a:pPr>
          <a:r>
            <a:rPr lang="fr-FR" sz="1200" b="1" i="0" u="none" strike="noStrike" baseline="0">
              <a:solidFill>
                <a:srgbClr val="000000"/>
              </a:solidFill>
              <a:latin typeface="Arial"/>
              <a:cs typeface="Arial"/>
            </a:rPr>
            <a:t>Section Technqiue 16</a:t>
          </a:r>
        </a:p>
        <a:p>
          <a:pPr algn="ctr" rtl="0">
            <a:defRPr sz="1000"/>
          </a:pPr>
          <a:r>
            <a:rPr lang="fr-FR" sz="1200" b="1" i="0" u="none" strike="noStrike" baseline="0">
              <a:solidFill>
                <a:srgbClr val="000000"/>
              </a:solidFill>
              <a:latin typeface="Arial"/>
              <a:cs typeface="Arial"/>
            </a:rPr>
            <a:t>Ventilation</a:t>
          </a:r>
        </a:p>
      </xdr:txBody>
    </xdr:sp>
    <xdr:clientData/>
  </xdr:twoCellAnchor>
</xdr:wsDr>
</file>

<file path=xl/drawings/drawing19.xml><?xml version="1.0" encoding="utf-8"?>
<xdr:wsDr xmlns:xdr="http://schemas.openxmlformats.org/drawingml/2006/spreadsheetDrawing" xmlns:a="http://schemas.openxmlformats.org/drawingml/2006/main">
  <xdr:twoCellAnchor>
    <xdr:from>
      <xdr:col>0</xdr:col>
      <xdr:colOff>9525</xdr:colOff>
      <xdr:row>1</xdr:row>
      <xdr:rowOff>9524</xdr:rowOff>
    </xdr:from>
    <xdr:to>
      <xdr:col>7</xdr:col>
      <xdr:colOff>9525</xdr:colOff>
      <xdr:row>4</xdr:row>
      <xdr:rowOff>171449</xdr:rowOff>
    </xdr:to>
    <xdr:sp macro="" textlink="">
      <xdr:nvSpPr>
        <xdr:cNvPr id="2" name="Texte 78">
          <a:extLst>
            <a:ext uri="{FF2B5EF4-FFF2-40B4-BE49-F238E27FC236}">
              <a16:creationId xmlns:a16="http://schemas.microsoft.com/office/drawing/2014/main" id="{00000000-0008-0000-0200-000002000000}"/>
            </a:ext>
          </a:extLst>
        </xdr:cNvPr>
        <xdr:cNvSpPr txBox="1">
          <a:spLocks noChangeArrowheads="1"/>
        </xdr:cNvSpPr>
      </xdr:nvSpPr>
      <xdr:spPr bwMode="auto">
        <a:xfrm>
          <a:off x="9525" y="200024"/>
          <a:ext cx="8505825" cy="733425"/>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27432" bIns="0" anchor="t" upright="1"/>
        <a:lstStyle/>
        <a:p>
          <a:pPr algn="ctr" rtl="0">
            <a:defRPr sz="1000"/>
          </a:pPr>
          <a:endParaRPr lang="fr-FR" sz="900" b="1" i="0" u="none" strike="noStrike" baseline="0">
            <a:solidFill>
              <a:srgbClr val="000000"/>
            </a:solidFill>
            <a:latin typeface="Arial"/>
            <a:cs typeface="Arial"/>
          </a:endParaRPr>
        </a:p>
        <a:p>
          <a:pPr algn="ctr" rtl="0">
            <a:defRPr sz="1000"/>
          </a:pPr>
          <a:r>
            <a:rPr lang="fr-FR" sz="1200" b="1" i="0" u="none" strike="noStrike" baseline="0">
              <a:solidFill>
                <a:srgbClr val="000000"/>
              </a:solidFill>
              <a:latin typeface="Arial"/>
              <a:cs typeface="Arial"/>
            </a:rPr>
            <a:t>Section Technqiue 17</a:t>
          </a:r>
        </a:p>
        <a:p>
          <a:pPr algn="ctr" rtl="0">
            <a:defRPr sz="1000"/>
          </a:pPr>
          <a:r>
            <a:rPr lang="fr-FR" sz="1200" b="1" i="0" u="none" strike="noStrike" baseline="0">
              <a:solidFill>
                <a:srgbClr val="000000"/>
              </a:solidFill>
              <a:latin typeface="Arial"/>
              <a:cs typeface="Arial"/>
            </a:rPr>
            <a:t>Sanitaires &amp; Accessoires</a:t>
          </a:r>
        </a:p>
      </xdr:txBody>
    </xdr:sp>
    <xdr:clientData/>
  </xdr:twoCellAnchor>
</xdr:wsDr>
</file>

<file path=xl/drawings/drawing20.xml><?xml version="1.0" encoding="utf-8"?>
<xdr:wsDr xmlns:xdr="http://schemas.openxmlformats.org/drawingml/2006/spreadsheetDrawing" xmlns:a="http://schemas.openxmlformats.org/drawingml/2006/main">
  <xdr:twoCellAnchor>
    <xdr:from>
      <xdr:col>0</xdr:col>
      <xdr:colOff>9525</xdr:colOff>
      <xdr:row>1</xdr:row>
      <xdr:rowOff>9524</xdr:rowOff>
    </xdr:from>
    <xdr:to>
      <xdr:col>7</xdr:col>
      <xdr:colOff>9525</xdr:colOff>
      <xdr:row>4</xdr:row>
      <xdr:rowOff>171449</xdr:rowOff>
    </xdr:to>
    <xdr:sp macro="" textlink="">
      <xdr:nvSpPr>
        <xdr:cNvPr id="2" name="Texte 78">
          <a:extLst>
            <a:ext uri="{FF2B5EF4-FFF2-40B4-BE49-F238E27FC236}">
              <a16:creationId xmlns:a16="http://schemas.microsoft.com/office/drawing/2014/main" id="{00000000-0008-0000-0200-000002000000}"/>
            </a:ext>
          </a:extLst>
        </xdr:cNvPr>
        <xdr:cNvSpPr txBox="1">
          <a:spLocks noChangeArrowheads="1"/>
        </xdr:cNvSpPr>
      </xdr:nvSpPr>
      <xdr:spPr bwMode="auto">
        <a:xfrm>
          <a:off x="9525" y="200024"/>
          <a:ext cx="8505825" cy="733425"/>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27432" bIns="0" anchor="t" upright="1"/>
        <a:lstStyle/>
        <a:p>
          <a:pPr algn="ctr" rtl="0">
            <a:defRPr sz="1000"/>
          </a:pPr>
          <a:endParaRPr lang="fr-FR" sz="900" b="1" i="0" u="none" strike="noStrike" baseline="0">
            <a:solidFill>
              <a:srgbClr val="000000"/>
            </a:solidFill>
            <a:latin typeface="Arial"/>
            <a:cs typeface="Arial"/>
          </a:endParaRPr>
        </a:p>
        <a:p>
          <a:pPr algn="ctr" rtl="0">
            <a:defRPr sz="1000"/>
          </a:pPr>
          <a:r>
            <a:rPr lang="fr-FR" sz="1200" b="1" i="0" u="none" strike="noStrike" baseline="0">
              <a:solidFill>
                <a:srgbClr val="000000"/>
              </a:solidFill>
              <a:latin typeface="Arial"/>
              <a:cs typeface="Arial"/>
            </a:rPr>
            <a:t>Section Technique 18</a:t>
          </a:r>
        </a:p>
        <a:p>
          <a:pPr algn="ctr" rtl="0">
            <a:defRPr sz="1000"/>
          </a:pPr>
          <a:r>
            <a:rPr lang="fr-FR" sz="1200" b="1" i="0" u="none" strike="noStrike" baseline="0">
              <a:solidFill>
                <a:srgbClr val="000000"/>
              </a:solidFill>
              <a:latin typeface="Arial"/>
              <a:cs typeface="Arial"/>
            </a:rPr>
            <a:t>Travaux divers</a:t>
          </a:r>
        </a:p>
      </xdr:txBody>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dimension ref="F34"/>
  <sheetViews>
    <sheetView view="pageBreakPreview" topLeftCell="A4" zoomScale="60" zoomScaleNormal="100" workbookViewId="0">
      <selection activeCell="H35" sqref="H35"/>
    </sheetView>
  </sheetViews>
  <sheetFormatPr baseColWidth="10" defaultRowHeight="14.5" x14ac:dyDescent="0.35"/>
  <sheetData>
    <row r="34" spans="6:6" ht="21" x14ac:dyDescent="0.5">
      <c r="F34" s="500" t="s">
        <v>2304</v>
      </c>
    </row>
  </sheetData>
  <pageMargins left="0.7" right="0.7" top="0.75" bottom="0.75" header="0.3" footer="0.3"/>
  <pageSetup paperSize="9" scale="84"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23"/>
  <sheetViews>
    <sheetView topLeftCell="B10" workbookViewId="0">
      <selection activeCell="B13" sqref="B13:I20"/>
    </sheetView>
  </sheetViews>
  <sheetFormatPr baseColWidth="10" defaultRowHeight="14.5" x14ac:dyDescent="0.35"/>
  <cols>
    <col min="2" max="4" width="6.453125" bestFit="1" customWidth="1"/>
    <col min="5" max="5" width="110.1796875" bestFit="1" customWidth="1"/>
    <col min="6" max="6" width="6.453125" bestFit="1" customWidth="1"/>
    <col min="7" max="7" width="14.26953125" bestFit="1" customWidth="1"/>
    <col min="8" max="8" width="4.1796875" bestFit="1" customWidth="1"/>
  </cols>
  <sheetData>
    <row r="1" spans="1:24" x14ac:dyDescent="0.35">
      <c r="A1" s="503" t="s">
        <v>2301</v>
      </c>
      <c r="B1" s="528" t="s">
        <v>1363</v>
      </c>
      <c r="C1" s="507"/>
      <c r="D1" s="507"/>
      <c r="E1" s="507"/>
      <c r="F1" s="507"/>
      <c r="G1" s="507"/>
      <c r="H1" s="507"/>
      <c r="I1" s="508"/>
      <c r="J1" s="506" t="s">
        <v>1364</v>
      </c>
      <c r="K1" s="507"/>
      <c r="L1" s="508"/>
      <c r="M1" s="509" t="s">
        <v>1365</v>
      </c>
      <c r="N1" s="511" t="s">
        <v>1366</v>
      </c>
      <c r="O1" s="512"/>
      <c r="P1" s="513" t="s">
        <v>1367</v>
      </c>
      <c r="Q1" s="512"/>
      <c r="R1" s="513" t="s">
        <v>1368</v>
      </c>
      <c r="S1" s="514"/>
      <c r="T1" s="515" t="s">
        <v>1369</v>
      </c>
      <c r="U1" s="517" t="s">
        <v>1370</v>
      </c>
      <c r="V1" s="518"/>
      <c r="X1" s="523" t="s">
        <v>1371</v>
      </c>
    </row>
    <row r="2" spans="1:24" ht="63" thickBot="1" x14ac:dyDescent="0.4">
      <c r="A2" s="504"/>
      <c r="B2" s="527" t="s">
        <v>6</v>
      </c>
      <c r="C2" s="526"/>
      <c r="D2" s="526"/>
      <c r="E2" s="485" t="s">
        <v>1372</v>
      </c>
      <c r="F2" s="485" t="s">
        <v>45</v>
      </c>
      <c r="G2" s="125" t="s">
        <v>1373</v>
      </c>
      <c r="H2" s="485" t="s">
        <v>1374</v>
      </c>
      <c r="I2" s="126" t="s">
        <v>1375</v>
      </c>
      <c r="J2" s="127" t="s">
        <v>1376</v>
      </c>
      <c r="K2" s="485" t="s">
        <v>1374</v>
      </c>
      <c r="L2" s="126" t="s">
        <v>1375</v>
      </c>
      <c r="M2" s="510"/>
      <c r="N2" s="128" t="s">
        <v>0</v>
      </c>
      <c r="O2" s="129" t="s">
        <v>1377</v>
      </c>
      <c r="P2" s="128" t="s">
        <v>0</v>
      </c>
      <c r="Q2" s="129" t="s">
        <v>1377</v>
      </c>
      <c r="R2" s="128" t="s">
        <v>0</v>
      </c>
      <c r="S2" s="129" t="s">
        <v>1377</v>
      </c>
      <c r="T2" s="516"/>
      <c r="U2" s="519"/>
      <c r="V2" s="520"/>
      <c r="X2" s="524"/>
    </row>
    <row r="3" spans="1:24" ht="15" thickBot="1" x14ac:dyDescent="0.4">
      <c r="A3" s="504"/>
      <c r="B3" s="472" t="str">
        <f>'ST04 -Appareils et luminaires'!A120</f>
        <v>ST</v>
      </c>
      <c r="C3" s="472" t="str">
        <f>'ST04 -Appareils et luminaires'!B120</f>
        <v>04</v>
      </c>
      <c r="D3" s="472" t="str">
        <f>'ST04 -Appareils et luminaires'!C120</f>
        <v>93</v>
      </c>
      <c r="E3" s="487" t="str">
        <f>'ST04 -Appareils et luminaires'!E120</f>
        <v>Luminaire encastré 600x600 LED</v>
      </c>
      <c r="F3" s="486" t="str">
        <f>'ST04 -Appareils et luminaires'!F120</f>
        <v>U</v>
      </c>
      <c r="G3" s="130">
        <v>0</v>
      </c>
      <c r="H3" s="130">
        <v>0</v>
      </c>
      <c r="I3" s="131">
        <f>G3*H3</f>
        <v>0</v>
      </c>
      <c r="J3" s="132">
        <v>0</v>
      </c>
      <c r="K3" s="130">
        <v>0</v>
      </c>
      <c r="L3" s="131">
        <f t="shared" ref="L3:L8" si="0">J3*K3</f>
        <v>0</v>
      </c>
      <c r="M3" s="133">
        <f>L3+I3</f>
        <v>0</v>
      </c>
      <c r="N3" s="134"/>
      <c r="O3" s="131">
        <f t="shared" ref="O3:O8" si="1">N3*M3</f>
        <v>0</v>
      </c>
      <c r="P3" s="134"/>
      <c r="Q3" s="131">
        <f t="shared" ref="Q3:Q8" si="2">P3*M3</f>
        <v>0</v>
      </c>
      <c r="R3" s="134"/>
      <c r="S3" s="135">
        <f t="shared" ref="S3:S8" si="3">R3*(M3+O3+Q3)</f>
        <v>0</v>
      </c>
      <c r="T3" s="136">
        <f>S3+Q3+O3+M3</f>
        <v>0</v>
      </c>
      <c r="U3" s="521" t="e">
        <f t="shared" ref="U3:U8" si="4">((M3+O3+Q3+S3)/M3)-1</f>
        <v>#DIV/0!</v>
      </c>
      <c r="V3" s="522"/>
      <c r="X3" s="488">
        <f>'ST04 -Appareils et luminaires'!G120</f>
        <v>0</v>
      </c>
    </row>
    <row r="4" spans="1:24" ht="15" thickBot="1" x14ac:dyDescent="0.4">
      <c r="A4" s="504"/>
      <c r="B4" s="472" t="str">
        <f>'ST04 -Appareils et luminaires'!A154</f>
        <v>ST</v>
      </c>
      <c r="C4" s="475" t="str">
        <f>'ST04 -Appareils et luminaires'!B154</f>
        <v>04</v>
      </c>
      <c r="D4" s="491">
        <f>'ST04 -Appareils et luminaires'!C154</f>
        <v>125</v>
      </c>
      <c r="E4" s="487" t="str">
        <f>'ST04 -Appareils et luminaires'!E154</f>
        <v>prise de courant 3P+N+T 20A</v>
      </c>
      <c r="F4" s="486" t="str">
        <f>'ST04 -Appareils et luminaires'!F154</f>
        <v>U</v>
      </c>
      <c r="G4" s="137">
        <v>0</v>
      </c>
      <c r="H4" s="137">
        <v>0</v>
      </c>
      <c r="I4" s="131">
        <f>G4*H4</f>
        <v>0</v>
      </c>
      <c r="J4" s="138">
        <v>0</v>
      </c>
      <c r="K4" s="137">
        <v>0</v>
      </c>
      <c r="L4" s="131">
        <f t="shared" si="0"/>
        <v>0</v>
      </c>
      <c r="M4" s="133">
        <f>L4+I4</f>
        <v>0</v>
      </c>
      <c r="N4" s="139">
        <v>0</v>
      </c>
      <c r="O4" s="131">
        <f t="shared" si="1"/>
        <v>0</v>
      </c>
      <c r="P4" s="139">
        <v>0</v>
      </c>
      <c r="Q4" s="131">
        <f t="shared" si="2"/>
        <v>0</v>
      </c>
      <c r="R4" s="139">
        <v>0</v>
      </c>
      <c r="S4" s="135">
        <f t="shared" si="3"/>
        <v>0</v>
      </c>
      <c r="T4" s="136">
        <f>S4+Q4+O4+M4</f>
        <v>0</v>
      </c>
      <c r="U4" s="521" t="e">
        <f t="shared" si="4"/>
        <v>#DIV/0!</v>
      </c>
      <c r="V4" s="522"/>
      <c r="X4" s="488">
        <f>'ST04 -Appareils et luminaires'!G154</f>
        <v>0</v>
      </c>
    </row>
    <row r="5" spans="1:24" ht="15" thickBot="1" x14ac:dyDescent="0.4">
      <c r="A5" s="504"/>
      <c r="B5" s="472" t="str">
        <f>'ST04 -Appareils et luminaires'!A179</f>
        <v>ST</v>
      </c>
      <c r="C5" s="475" t="str">
        <f>'ST04 -Appareils et luminaires'!B179</f>
        <v>04</v>
      </c>
      <c r="D5" s="491">
        <f>'ST04 -Appareils et luminaires'!C179</f>
        <v>144</v>
      </c>
      <c r="E5" s="487" t="str">
        <f>'ST04 -Appareils et luminaires'!E179</f>
        <v>BAES 45lm 1heure à LED</v>
      </c>
      <c r="F5" s="486" t="str">
        <f>'ST04 -Appareils et luminaires'!F179</f>
        <v>U</v>
      </c>
      <c r="G5" s="137">
        <v>0</v>
      </c>
      <c r="H5" s="137">
        <v>0</v>
      </c>
      <c r="I5" s="131">
        <f>G5*H5</f>
        <v>0</v>
      </c>
      <c r="J5" s="138">
        <v>0</v>
      </c>
      <c r="K5" s="137">
        <v>0</v>
      </c>
      <c r="L5" s="131">
        <f t="shared" si="0"/>
        <v>0</v>
      </c>
      <c r="M5" s="133">
        <f>L5+I5</f>
        <v>0</v>
      </c>
      <c r="N5" s="139"/>
      <c r="O5" s="131">
        <f>N5*M5</f>
        <v>0</v>
      </c>
      <c r="P5" s="139"/>
      <c r="Q5" s="131">
        <f t="shared" si="2"/>
        <v>0</v>
      </c>
      <c r="R5" s="139"/>
      <c r="S5" s="135">
        <f t="shared" si="3"/>
        <v>0</v>
      </c>
      <c r="T5" s="136">
        <f>S5+Q5+O5+M5</f>
        <v>0</v>
      </c>
      <c r="U5" s="521" t="e">
        <f t="shared" si="4"/>
        <v>#DIV/0!</v>
      </c>
      <c r="V5" s="522"/>
      <c r="X5" s="488">
        <f>'ST04 -Appareils et luminaires'!G179</f>
        <v>0</v>
      </c>
    </row>
    <row r="6" spans="1:24" ht="15" thickBot="1" x14ac:dyDescent="0.4">
      <c r="A6" s="504"/>
      <c r="B6" s="473" t="str">
        <f>'ST05 - supports &amp; cablages'!A19</f>
        <v>ST</v>
      </c>
      <c r="C6" s="473" t="str">
        <f>'ST05 - supports &amp; cablages'!B19</f>
        <v>05</v>
      </c>
      <c r="D6" s="473" t="str">
        <f>'ST05 - supports &amp; cablages'!C19</f>
        <v>06</v>
      </c>
      <c r="E6" s="487" t="str">
        <f>'ST05 - supports &amp; cablages'!E19</f>
        <v>3x2,5mm²</v>
      </c>
      <c r="F6" s="486" t="str">
        <f>'ST05 - supports &amp; cablages'!F19</f>
        <v>ml</v>
      </c>
      <c r="G6" s="137">
        <v>0</v>
      </c>
      <c r="H6" s="137">
        <v>0</v>
      </c>
      <c r="I6" s="131">
        <f>G6*H6</f>
        <v>0</v>
      </c>
      <c r="J6" s="138">
        <v>0</v>
      </c>
      <c r="K6" s="137">
        <v>0</v>
      </c>
      <c r="L6" s="131">
        <f t="shared" si="0"/>
        <v>0</v>
      </c>
      <c r="M6" s="133">
        <f>L6+I6</f>
        <v>0</v>
      </c>
      <c r="N6" s="139"/>
      <c r="O6" s="131">
        <f t="shared" si="1"/>
        <v>0</v>
      </c>
      <c r="P6" s="139"/>
      <c r="Q6" s="131">
        <f t="shared" si="2"/>
        <v>0</v>
      </c>
      <c r="R6" s="139"/>
      <c r="S6" s="135">
        <f t="shared" si="3"/>
        <v>0</v>
      </c>
      <c r="T6" s="136">
        <f>S6+Q6+O6+M6</f>
        <v>0</v>
      </c>
      <c r="U6" s="521" t="e">
        <f t="shared" si="4"/>
        <v>#DIV/0!</v>
      </c>
      <c r="V6" s="522"/>
      <c r="X6" s="489">
        <f>'ST05 - supports &amp; cablages'!G19</f>
        <v>0</v>
      </c>
    </row>
    <row r="7" spans="1:24" ht="15" thickBot="1" x14ac:dyDescent="0.4">
      <c r="A7" s="504"/>
      <c r="B7" s="473" t="s">
        <v>414</v>
      </c>
      <c r="C7" s="476" t="str">
        <f>'ST05 - supports &amp; cablages'!B89</f>
        <v>05</v>
      </c>
      <c r="D7" s="476" t="str">
        <f>'ST05 - supports &amp; cablages'!C89</f>
        <v>68</v>
      </c>
      <c r="E7" s="487" t="str">
        <f>'ST05 - supports &amp; cablages'!E89</f>
        <v>Chemins de 100 à 125mm de large, hauteur de l'aile mini 48mm</v>
      </c>
      <c r="F7" s="486" t="str">
        <f>'ST05 - supports &amp; cablages'!F89</f>
        <v>ml</v>
      </c>
      <c r="G7" s="137">
        <v>0</v>
      </c>
      <c r="H7" s="137">
        <v>0</v>
      </c>
      <c r="I7" s="140">
        <v>0</v>
      </c>
      <c r="J7" s="138">
        <v>0</v>
      </c>
      <c r="K7" s="137">
        <v>0</v>
      </c>
      <c r="L7" s="131">
        <f t="shared" si="0"/>
        <v>0</v>
      </c>
      <c r="M7" s="133">
        <f>L7</f>
        <v>0</v>
      </c>
      <c r="N7" s="139">
        <v>0</v>
      </c>
      <c r="O7" s="131">
        <f t="shared" si="1"/>
        <v>0</v>
      </c>
      <c r="P7" s="139">
        <v>0</v>
      </c>
      <c r="Q7" s="131">
        <f t="shared" si="2"/>
        <v>0</v>
      </c>
      <c r="R7" s="139">
        <v>0</v>
      </c>
      <c r="S7" s="135">
        <f t="shared" si="3"/>
        <v>0</v>
      </c>
      <c r="T7" s="136">
        <f>S7+Q7+O7+M7</f>
        <v>0</v>
      </c>
      <c r="U7" s="521" t="e">
        <f t="shared" si="4"/>
        <v>#DIV/0!</v>
      </c>
      <c r="V7" s="522"/>
      <c r="X7" s="489">
        <f>'ST05 - supports &amp; cablages'!G89</f>
        <v>0</v>
      </c>
    </row>
    <row r="8" spans="1:24" ht="15" thickBot="1" x14ac:dyDescent="0.4">
      <c r="A8" s="505"/>
      <c r="B8" s="474" t="str">
        <f>'ST07 - SSI'!A35</f>
        <v>ST</v>
      </c>
      <c r="C8" s="474" t="str">
        <f>'ST07 - SSI'!B35</f>
        <v>07</v>
      </c>
      <c r="D8" s="474" t="str">
        <f>'ST07 - SSI'!C35</f>
        <v>18</v>
      </c>
      <c r="E8" s="492" t="str">
        <f>'ST07 - SSI'!E35</f>
        <v>Système de détection incendie type 1 Adressable - limité à 128 points maximum - avec Unité de gestion d'Alarme (UGA) et Centrale de Mise en Sécurité (CMSI). Prévoir alimentation 230 V.</v>
      </c>
      <c r="F8" s="493" t="str">
        <f>'ST07 - SSI'!F35</f>
        <v>U</v>
      </c>
      <c r="G8" s="396">
        <v>0</v>
      </c>
      <c r="H8" s="396">
        <v>0</v>
      </c>
      <c r="I8" s="141">
        <v>0</v>
      </c>
      <c r="J8" s="397">
        <v>0</v>
      </c>
      <c r="K8" s="396">
        <v>0</v>
      </c>
      <c r="L8" s="141">
        <f t="shared" si="0"/>
        <v>0</v>
      </c>
      <c r="M8" s="142">
        <f>L8+I8</f>
        <v>0</v>
      </c>
      <c r="N8" s="398"/>
      <c r="O8" s="141">
        <f t="shared" si="1"/>
        <v>0</v>
      </c>
      <c r="P8" s="398"/>
      <c r="Q8" s="141">
        <f t="shared" si="2"/>
        <v>0</v>
      </c>
      <c r="R8" s="398"/>
      <c r="S8" s="143">
        <f t="shared" si="3"/>
        <v>0</v>
      </c>
      <c r="T8" s="142"/>
      <c r="U8" s="501" t="e">
        <f t="shared" si="4"/>
        <v>#DIV/0!</v>
      </c>
      <c r="V8" s="502"/>
      <c r="X8" s="490">
        <f>'ST07 - SSI'!G35</f>
        <v>0</v>
      </c>
    </row>
    <row r="10" spans="1:24" x14ac:dyDescent="0.35">
      <c r="T10" s="144"/>
    </row>
    <row r="11" spans="1:24" x14ac:dyDescent="0.35">
      <c r="L11" s="145"/>
      <c r="M11" s="144" t="s">
        <v>1379</v>
      </c>
      <c r="T11" s="144" t="s">
        <v>1380</v>
      </c>
    </row>
    <row r="12" spans="1:24" ht="15" thickBot="1" x14ac:dyDescent="0.4"/>
    <row r="13" spans="1:24" x14ac:dyDescent="0.35">
      <c r="A13" s="503" t="s">
        <v>2302</v>
      </c>
      <c r="B13" s="506" t="s">
        <v>1363</v>
      </c>
      <c r="C13" s="507"/>
      <c r="D13" s="507"/>
      <c r="E13" s="507"/>
      <c r="F13" s="507"/>
      <c r="G13" s="507"/>
      <c r="H13" s="507"/>
      <c r="I13" s="508"/>
      <c r="J13" s="506" t="s">
        <v>1364</v>
      </c>
      <c r="K13" s="507"/>
      <c r="L13" s="508"/>
      <c r="M13" s="509" t="s">
        <v>1365</v>
      </c>
      <c r="N13" s="511" t="s">
        <v>1366</v>
      </c>
      <c r="O13" s="512"/>
      <c r="P13" s="513" t="s">
        <v>1367</v>
      </c>
      <c r="Q13" s="512"/>
      <c r="R13" s="513" t="s">
        <v>1368</v>
      </c>
      <c r="S13" s="514"/>
      <c r="T13" s="515" t="s">
        <v>1369</v>
      </c>
      <c r="U13" s="517" t="s">
        <v>1370</v>
      </c>
      <c r="V13" s="518"/>
      <c r="X13" s="523" t="s">
        <v>1371</v>
      </c>
    </row>
    <row r="14" spans="1:24" ht="63" thickBot="1" x14ac:dyDescent="0.4">
      <c r="A14" s="504"/>
      <c r="B14" s="525" t="s">
        <v>6</v>
      </c>
      <c r="C14" s="526"/>
      <c r="D14" s="526"/>
      <c r="E14" s="485" t="s">
        <v>1372</v>
      </c>
      <c r="F14" s="485" t="s">
        <v>45</v>
      </c>
      <c r="G14" s="125" t="s">
        <v>1373</v>
      </c>
      <c r="H14" s="485" t="s">
        <v>1374</v>
      </c>
      <c r="I14" s="126" t="s">
        <v>1375</v>
      </c>
      <c r="J14" s="127" t="s">
        <v>1376</v>
      </c>
      <c r="K14" s="302" t="s">
        <v>1374</v>
      </c>
      <c r="L14" s="126" t="s">
        <v>1375</v>
      </c>
      <c r="M14" s="510"/>
      <c r="N14" s="128" t="s">
        <v>0</v>
      </c>
      <c r="O14" s="129" t="s">
        <v>1377</v>
      </c>
      <c r="P14" s="128" t="s">
        <v>0</v>
      </c>
      <c r="Q14" s="129" t="s">
        <v>1377</v>
      </c>
      <c r="R14" s="128" t="s">
        <v>0</v>
      </c>
      <c r="S14" s="129" t="s">
        <v>1377</v>
      </c>
      <c r="T14" s="516"/>
      <c r="U14" s="519"/>
      <c r="V14" s="520"/>
      <c r="X14" s="524"/>
    </row>
    <row r="15" spans="1:24" x14ac:dyDescent="0.35">
      <c r="A15" s="504"/>
      <c r="B15" s="475" t="str">
        <f>'ST09 - Chauffage'!A63</f>
        <v>ST</v>
      </c>
      <c r="C15" s="475" t="str">
        <f>'ST09 - Chauffage'!B63</f>
        <v>09</v>
      </c>
      <c r="D15" s="475" t="str">
        <f>'ST09 - Chauffage'!C63</f>
        <v>46</v>
      </c>
      <c r="E15" s="496" t="str">
        <f>'ST09 - Chauffage'!E63</f>
        <v>Radiateur à plis en acier à panneau horizontal ou à lames verticales simples, puissance 1500 W</v>
      </c>
      <c r="F15" s="495" t="str">
        <f>'ST09 - Chauffage'!F63</f>
        <v>u</v>
      </c>
      <c r="G15" s="130">
        <v>0</v>
      </c>
      <c r="H15" s="130">
        <v>0</v>
      </c>
      <c r="I15" s="131">
        <f>G15*H15</f>
        <v>0</v>
      </c>
      <c r="J15" s="132">
        <v>0</v>
      </c>
      <c r="K15" s="130">
        <v>0</v>
      </c>
      <c r="L15" s="131">
        <f t="shared" ref="L15:L20" si="5">J15*K15</f>
        <v>0</v>
      </c>
      <c r="M15" s="133">
        <f>L15+I15</f>
        <v>0</v>
      </c>
      <c r="N15" s="134"/>
      <c r="O15" s="131">
        <f t="shared" ref="O15:O16" si="6">N15*M15</f>
        <v>0</v>
      </c>
      <c r="P15" s="134"/>
      <c r="Q15" s="131">
        <f t="shared" ref="Q15:Q20" si="7">P15*M15</f>
        <v>0</v>
      </c>
      <c r="R15" s="134"/>
      <c r="S15" s="135">
        <f t="shared" ref="S15:S20" si="8">R15*(M15+O15+Q15)</f>
        <v>0</v>
      </c>
      <c r="T15" s="136">
        <f>S15+Q15+O15+M15</f>
        <v>0</v>
      </c>
      <c r="U15" s="521" t="e">
        <f t="shared" ref="U15:U20" si="9">((M15+O15+Q15+S15)/M15)-1</f>
        <v>#DIV/0!</v>
      </c>
      <c r="V15" s="522"/>
      <c r="X15" s="488">
        <f>'ST09 - Chauffage'!G63</f>
        <v>0</v>
      </c>
    </row>
    <row r="16" spans="1:24" x14ac:dyDescent="0.35">
      <c r="A16" s="504"/>
      <c r="B16" s="476" t="str">
        <f>'ST11 - Plomberie'!A18</f>
        <v>ST</v>
      </c>
      <c r="C16" s="476" t="str">
        <f>'ST11 - Plomberie'!B18</f>
        <v>11</v>
      </c>
      <c r="D16" s="476" t="str">
        <f>'ST11 - Plomberie'!C18</f>
        <v>05</v>
      </c>
      <c r="E16" s="497" t="str">
        <f>'ST11 - Plomberie'!E18</f>
        <v>Chauffe eau 300 l, chauffe normale</v>
      </c>
      <c r="F16" s="495" t="str">
        <f>'ST11 - Plomberie'!F18</f>
        <v>u</v>
      </c>
      <c r="G16" s="137">
        <v>0</v>
      </c>
      <c r="H16" s="137">
        <v>0</v>
      </c>
      <c r="I16" s="131">
        <f>G16*H16</f>
        <v>0</v>
      </c>
      <c r="J16" s="138">
        <v>0</v>
      </c>
      <c r="K16" s="137">
        <v>0</v>
      </c>
      <c r="L16" s="131">
        <f t="shared" si="5"/>
        <v>0</v>
      </c>
      <c r="M16" s="133">
        <f>L16+I16</f>
        <v>0</v>
      </c>
      <c r="N16" s="139">
        <v>0</v>
      </c>
      <c r="O16" s="131">
        <f t="shared" si="6"/>
        <v>0</v>
      </c>
      <c r="P16" s="139">
        <v>0</v>
      </c>
      <c r="Q16" s="131">
        <f t="shared" si="7"/>
        <v>0</v>
      </c>
      <c r="R16" s="139">
        <v>0</v>
      </c>
      <c r="S16" s="135">
        <f t="shared" si="8"/>
        <v>0</v>
      </c>
      <c r="T16" s="136">
        <f>S16+Q16+O16+M16</f>
        <v>0</v>
      </c>
      <c r="U16" s="521" t="e">
        <f t="shared" si="9"/>
        <v>#DIV/0!</v>
      </c>
      <c r="V16" s="522"/>
      <c r="X16" s="489">
        <f>'ST11 - Plomberie'!G18</f>
        <v>0</v>
      </c>
    </row>
    <row r="17" spans="1:24" x14ac:dyDescent="0.35">
      <c r="A17" s="504"/>
      <c r="B17" s="476" t="str">
        <f>'ST13 - Bruleurs'!A20</f>
        <v>ST</v>
      </c>
      <c r="C17" s="476" t="str">
        <f>'ST13 - Bruleurs'!B20</f>
        <v>13</v>
      </c>
      <c r="D17" s="476" t="str">
        <f>'ST13 - Bruleurs'!C20</f>
        <v>09</v>
      </c>
      <c r="E17" s="497" t="str">
        <f>'ST13 - Bruleurs'!E20</f>
        <v>Brûleur gaz naturel à fonctionnement proportionnel de 71 à 120 kW</v>
      </c>
      <c r="F17" s="495" t="str">
        <f>'ST13 - Bruleurs'!F20</f>
        <v>u</v>
      </c>
      <c r="G17" s="137">
        <v>0</v>
      </c>
      <c r="H17" s="137">
        <v>0</v>
      </c>
      <c r="I17" s="131">
        <f>G17*H17</f>
        <v>0</v>
      </c>
      <c r="J17" s="138">
        <v>0</v>
      </c>
      <c r="K17" s="137">
        <v>0</v>
      </c>
      <c r="L17" s="131">
        <f t="shared" si="5"/>
        <v>0</v>
      </c>
      <c r="M17" s="133">
        <f>L17+I17</f>
        <v>0</v>
      </c>
      <c r="N17" s="139"/>
      <c r="O17" s="131">
        <f>N17*M17</f>
        <v>0</v>
      </c>
      <c r="P17" s="139"/>
      <c r="Q17" s="131">
        <f t="shared" si="7"/>
        <v>0</v>
      </c>
      <c r="R17" s="139"/>
      <c r="S17" s="135">
        <f t="shared" si="8"/>
        <v>0</v>
      </c>
      <c r="T17" s="136">
        <f>S17+Q17+O17+M17</f>
        <v>0</v>
      </c>
      <c r="U17" s="521" t="e">
        <f t="shared" si="9"/>
        <v>#DIV/0!</v>
      </c>
      <c r="V17" s="522"/>
      <c r="X17" s="489">
        <f>'ST13 - Bruleurs'!G20</f>
        <v>0</v>
      </c>
    </row>
    <row r="18" spans="1:24" x14ac:dyDescent="0.35">
      <c r="A18" s="504"/>
      <c r="B18" s="494" t="str">
        <f>'ST15 - Climatisation'!A249</f>
        <v>ST</v>
      </c>
      <c r="C18" s="494" t="str">
        <f>'ST15 - Climatisation'!B249</f>
        <v>15</v>
      </c>
      <c r="D18" s="494" t="str">
        <f>'ST15 - Climatisation'!C249</f>
        <v>204</v>
      </c>
      <c r="E18" s="497" t="str">
        <f>'ST15 - Climatisation'!E249</f>
        <v>pour tube frigorifique diamètre 5/8"</v>
      </c>
      <c r="F18" s="495" t="str">
        <f>'ST15 - Climatisation'!F249</f>
        <v>ml</v>
      </c>
      <c r="G18" s="137">
        <v>0</v>
      </c>
      <c r="H18" s="137">
        <v>0</v>
      </c>
      <c r="I18" s="131">
        <f>G18*H18</f>
        <v>0</v>
      </c>
      <c r="J18" s="138">
        <v>0</v>
      </c>
      <c r="K18" s="137">
        <v>0</v>
      </c>
      <c r="L18" s="131">
        <f t="shared" si="5"/>
        <v>0</v>
      </c>
      <c r="M18" s="133">
        <f>L18+I18</f>
        <v>0</v>
      </c>
      <c r="N18" s="139"/>
      <c r="O18" s="131">
        <f t="shared" ref="O18:O20" si="10">N18*M18</f>
        <v>0</v>
      </c>
      <c r="P18" s="139"/>
      <c r="Q18" s="131">
        <f t="shared" si="7"/>
        <v>0</v>
      </c>
      <c r="R18" s="139"/>
      <c r="S18" s="135">
        <f t="shared" si="8"/>
        <v>0</v>
      </c>
      <c r="T18" s="136">
        <f>S18+Q18+O18+M18</f>
        <v>0</v>
      </c>
      <c r="U18" s="521" t="e">
        <f t="shared" si="9"/>
        <v>#DIV/0!</v>
      </c>
      <c r="V18" s="522"/>
      <c r="X18" s="489">
        <f>'ST15 - Climatisation'!G249</f>
        <v>0</v>
      </c>
    </row>
    <row r="19" spans="1:24" x14ac:dyDescent="0.35">
      <c r="A19" s="504"/>
      <c r="B19" s="476" t="str">
        <f>'ST16 - Ventilation'!A39</f>
        <v>ST</v>
      </c>
      <c r="C19" s="476" t="str">
        <f>'ST16 - Ventilation'!B39</f>
        <v>16</v>
      </c>
      <c r="D19" s="476" t="str">
        <f>'ST16 - Ventilation'!C39</f>
        <v>26</v>
      </c>
      <c r="E19" s="497" t="str">
        <f>'ST16 - Ventilation'!E39</f>
        <v>Installation d'un caisson VMC simple flux hygroréglable type B</v>
      </c>
      <c r="F19" s="495" t="str">
        <f>'ST16 - Ventilation'!F39</f>
        <v>u</v>
      </c>
      <c r="G19" s="137">
        <v>0</v>
      </c>
      <c r="H19" s="137">
        <v>0</v>
      </c>
      <c r="I19" s="140">
        <v>0</v>
      </c>
      <c r="J19" s="138">
        <v>0</v>
      </c>
      <c r="K19" s="137">
        <v>0</v>
      </c>
      <c r="L19" s="131">
        <f t="shared" si="5"/>
        <v>0</v>
      </c>
      <c r="M19" s="133">
        <f>L19</f>
        <v>0</v>
      </c>
      <c r="N19" s="139">
        <v>0</v>
      </c>
      <c r="O19" s="131">
        <f t="shared" si="10"/>
        <v>0</v>
      </c>
      <c r="P19" s="139">
        <v>0</v>
      </c>
      <c r="Q19" s="131">
        <f t="shared" si="7"/>
        <v>0</v>
      </c>
      <c r="R19" s="139">
        <v>0</v>
      </c>
      <c r="S19" s="135">
        <f t="shared" si="8"/>
        <v>0</v>
      </c>
      <c r="T19" s="136">
        <f>S19+Q19+O19+M19</f>
        <v>0</v>
      </c>
      <c r="U19" s="521" t="e">
        <f t="shared" si="9"/>
        <v>#DIV/0!</v>
      </c>
      <c r="V19" s="522"/>
      <c r="X19" s="489">
        <f>'ST16 - Ventilation'!G39</f>
        <v>0</v>
      </c>
    </row>
    <row r="20" spans="1:24" ht="15" thickBot="1" x14ac:dyDescent="0.4">
      <c r="A20" s="505"/>
      <c r="B20" s="477" t="str">
        <f>'ST17 - Sanitaires'!A119</f>
        <v>ST</v>
      </c>
      <c r="C20" s="477" t="str">
        <f>'ST17 - Sanitaires'!B119</f>
        <v>17</v>
      </c>
      <c r="D20" s="477" t="str">
        <f>'ST17 - Sanitaires'!C119</f>
        <v>90</v>
      </c>
      <c r="E20" s="498" t="str">
        <f>'ST17 - Sanitaires'!E119</f>
        <v>tube et gaine annelé de diamètre 20</v>
      </c>
      <c r="F20" s="499" t="str">
        <f>'ST17 - Sanitaires'!F119</f>
        <v>ml</v>
      </c>
      <c r="G20" s="396">
        <v>0</v>
      </c>
      <c r="H20" s="396">
        <v>0</v>
      </c>
      <c r="I20" s="141">
        <v>0</v>
      </c>
      <c r="J20" s="397">
        <v>0</v>
      </c>
      <c r="K20" s="396">
        <v>0</v>
      </c>
      <c r="L20" s="141">
        <f t="shared" si="5"/>
        <v>0</v>
      </c>
      <c r="M20" s="142">
        <f>L20+I20</f>
        <v>0</v>
      </c>
      <c r="N20" s="398"/>
      <c r="O20" s="141">
        <f t="shared" si="10"/>
        <v>0</v>
      </c>
      <c r="P20" s="398"/>
      <c r="Q20" s="141">
        <f t="shared" si="7"/>
        <v>0</v>
      </c>
      <c r="R20" s="398"/>
      <c r="S20" s="143">
        <f t="shared" si="8"/>
        <v>0</v>
      </c>
      <c r="T20" s="142"/>
      <c r="U20" s="501" t="e">
        <f t="shared" si="9"/>
        <v>#DIV/0!</v>
      </c>
      <c r="V20" s="502"/>
      <c r="X20" s="490">
        <f>'ST17 - Sanitaires'!G119</f>
        <v>0</v>
      </c>
    </row>
    <row r="22" spans="1:24" x14ac:dyDescent="0.35">
      <c r="T22" s="144"/>
    </row>
    <row r="23" spans="1:24" x14ac:dyDescent="0.35">
      <c r="L23" s="145"/>
      <c r="M23" s="144" t="s">
        <v>1379</v>
      </c>
      <c r="T23" s="144" t="s">
        <v>1380</v>
      </c>
    </row>
  </sheetData>
  <mergeCells count="34">
    <mergeCell ref="U8:V8"/>
    <mergeCell ref="T1:T2"/>
    <mergeCell ref="U1:V2"/>
    <mergeCell ref="X1:X2"/>
    <mergeCell ref="B2:D2"/>
    <mergeCell ref="U3:V3"/>
    <mergeCell ref="U4:V4"/>
    <mergeCell ref="B1:I1"/>
    <mergeCell ref="J1:L1"/>
    <mergeCell ref="M1:M2"/>
    <mergeCell ref="N1:O1"/>
    <mergeCell ref="P1:Q1"/>
    <mergeCell ref="R1:S1"/>
    <mergeCell ref="X13:X14"/>
    <mergeCell ref="B14:D14"/>
    <mergeCell ref="U15:V15"/>
    <mergeCell ref="U16:V16"/>
    <mergeCell ref="U17:V17"/>
    <mergeCell ref="U20:V20"/>
    <mergeCell ref="A13:A20"/>
    <mergeCell ref="A1:A8"/>
    <mergeCell ref="B13:I13"/>
    <mergeCell ref="J13:L13"/>
    <mergeCell ref="M13:M14"/>
    <mergeCell ref="N13:O13"/>
    <mergeCell ref="P13:Q13"/>
    <mergeCell ref="R13:S13"/>
    <mergeCell ref="T13:T14"/>
    <mergeCell ref="U13:V14"/>
    <mergeCell ref="U18:V18"/>
    <mergeCell ref="U19:V19"/>
    <mergeCell ref="U5:V5"/>
    <mergeCell ref="U6:V6"/>
    <mergeCell ref="U7:V7"/>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tabColor rgb="FF92D050"/>
  </sheetPr>
  <dimension ref="A7:N227"/>
  <sheetViews>
    <sheetView tabSelected="1" view="pageBreakPreview" topLeftCell="A17" zoomScale="70" zoomScaleNormal="100" zoomScaleSheetLayoutView="70" workbookViewId="0">
      <selection activeCell="G25" sqref="G25"/>
    </sheetView>
  </sheetViews>
  <sheetFormatPr baseColWidth="10" defaultColWidth="11.453125" defaultRowHeight="14" x14ac:dyDescent="0.3"/>
  <cols>
    <col min="1" max="1" width="6" style="36" bestFit="1" customWidth="1"/>
    <col min="2" max="3" width="4.7265625" style="36" customWidth="1"/>
    <col min="4" max="4" width="4.7265625" style="8" customWidth="1"/>
    <col min="5" max="5" width="97" style="261" customWidth="1"/>
    <col min="6" max="6" width="5.7265625" style="10" bestFit="1" customWidth="1"/>
    <col min="7" max="7" width="11.453125" style="8"/>
    <col min="8" max="16384" width="11.453125" style="4"/>
  </cols>
  <sheetData>
    <row r="7" spans="1:7" ht="14.5" x14ac:dyDescent="0.35">
      <c r="A7" s="531" t="s">
        <v>2296</v>
      </c>
      <c r="B7" s="532"/>
      <c r="C7" s="532"/>
      <c r="D7" s="532"/>
      <c r="E7" s="532"/>
      <c r="F7" s="532"/>
      <c r="G7" s="532"/>
    </row>
    <row r="8" spans="1:7" ht="14.5" thickBot="1" x14ac:dyDescent="0.35"/>
    <row r="9" spans="1:7" ht="31.5" thickBot="1" x14ac:dyDescent="0.35">
      <c r="A9" s="529" t="s">
        <v>6</v>
      </c>
      <c r="B9" s="530"/>
      <c r="C9" s="530"/>
      <c r="D9" s="530"/>
      <c r="E9" s="158" t="s">
        <v>44</v>
      </c>
      <c r="F9" s="51" t="s">
        <v>5</v>
      </c>
      <c r="G9" s="52" t="s">
        <v>43</v>
      </c>
    </row>
    <row r="10" spans="1:7" ht="15.5" x14ac:dyDescent="0.3">
      <c r="A10" s="321"/>
      <c r="B10" s="322"/>
      <c r="C10" s="322"/>
      <c r="D10" s="323"/>
      <c r="E10" s="305" t="s">
        <v>23</v>
      </c>
      <c r="F10" s="25"/>
      <c r="G10" s="306"/>
    </row>
    <row r="11" spans="1:7" s="6" customFormat="1" ht="29.25" customHeight="1" x14ac:dyDescent="0.3">
      <c r="A11" s="324"/>
      <c r="B11" s="32"/>
      <c r="C11" s="32"/>
      <c r="D11" s="153"/>
      <c r="E11" s="307" t="s">
        <v>9</v>
      </c>
      <c r="F11" s="16"/>
      <c r="G11" s="57"/>
    </row>
    <row r="12" spans="1:7" s="6" customFormat="1" ht="37.5" x14ac:dyDescent="0.3">
      <c r="A12" s="325" t="s">
        <v>414</v>
      </c>
      <c r="B12" s="33" t="s">
        <v>1378</v>
      </c>
      <c r="C12" s="33" t="s">
        <v>416</v>
      </c>
      <c r="D12" s="153"/>
      <c r="E12" s="308" t="s">
        <v>48</v>
      </c>
      <c r="F12" s="3" t="s">
        <v>7</v>
      </c>
      <c r="G12" s="56"/>
    </row>
    <row r="13" spans="1:7" s="6" customFormat="1" x14ac:dyDescent="0.3">
      <c r="A13" s="325" t="s">
        <v>414</v>
      </c>
      <c r="B13" s="33" t="s">
        <v>1378</v>
      </c>
      <c r="C13" s="33" t="s">
        <v>415</v>
      </c>
      <c r="D13" s="153"/>
      <c r="E13" s="308" t="s">
        <v>8</v>
      </c>
      <c r="F13" s="3" t="s">
        <v>7</v>
      </c>
      <c r="G13" s="56"/>
    </row>
    <row r="14" spans="1:7" s="6" customFormat="1" x14ac:dyDescent="0.3">
      <c r="A14" s="325" t="s">
        <v>414</v>
      </c>
      <c r="B14" s="33" t="s">
        <v>1378</v>
      </c>
      <c r="C14" s="33" t="s">
        <v>417</v>
      </c>
      <c r="D14" s="153"/>
      <c r="E14" s="308" t="s">
        <v>54</v>
      </c>
      <c r="F14" s="3" t="s">
        <v>7</v>
      </c>
      <c r="G14" s="56"/>
    </row>
    <row r="15" spans="1:7" s="6" customFormat="1" ht="47.5" customHeight="1" x14ac:dyDescent="0.3">
      <c r="A15" s="325" t="s">
        <v>414</v>
      </c>
      <c r="B15" s="33" t="s">
        <v>1378</v>
      </c>
      <c r="C15" s="33" t="s">
        <v>418</v>
      </c>
      <c r="D15" s="153"/>
      <c r="E15" s="309" t="s">
        <v>56</v>
      </c>
      <c r="F15" s="3" t="s">
        <v>7</v>
      </c>
      <c r="G15" s="56"/>
    </row>
    <row r="16" spans="1:7" s="6" customFormat="1" ht="31.15" customHeight="1" x14ac:dyDescent="0.3">
      <c r="A16" s="325" t="s">
        <v>414</v>
      </c>
      <c r="B16" s="33" t="s">
        <v>1378</v>
      </c>
      <c r="C16" s="33" t="s">
        <v>419</v>
      </c>
      <c r="D16" s="153"/>
      <c r="E16" s="308" t="s">
        <v>55</v>
      </c>
      <c r="F16" s="3" t="s">
        <v>7</v>
      </c>
      <c r="G16" s="56"/>
    </row>
    <row r="17" spans="1:7" s="6" customFormat="1" ht="31.15" customHeight="1" x14ac:dyDescent="0.3">
      <c r="A17" s="325" t="s">
        <v>414</v>
      </c>
      <c r="B17" s="33" t="s">
        <v>1378</v>
      </c>
      <c r="C17" s="33" t="s">
        <v>420</v>
      </c>
      <c r="D17" s="153"/>
      <c r="E17" s="308" t="s">
        <v>57</v>
      </c>
      <c r="F17" s="3" t="s">
        <v>7</v>
      </c>
      <c r="G17" s="56"/>
    </row>
    <row r="18" spans="1:7" s="6" customFormat="1" x14ac:dyDescent="0.3">
      <c r="A18" s="325" t="s">
        <v>414</v>
      </c>
      <c r="B18" s="33" t="s">
        <v>1378</v>
      </c>
      <c r="C18" s="33" t="s">
        <v>421</v>
      </c>
      <c r="D18" s="153"/>
      <c r="E18" s="308" t="s">
        <v>49</v>
      </c>
      <c r="F18" s="3" t="s">
        <v>0</v>
      </c>
      <c r="G18" s="56"/>
    </row>
    <row r="19" spans="1:7" x14ac:dyDescent="0.3">
      <c r="A19" s="55" t="s">
        <v>414</v>
      </c>
      <c r="B19" s="33" t="s">
        <v>1378</v>
      </c>
      <c r="C19" s="33" t="s">
        <v>422</v>
      </c>
      <c r="D19" s="153"/>
      <c r="E19" s="308" t="s">
        <v>10</v>
      </c>
      <c r="F19" s="3" t="s">
        <v>7</v>
      </c>
      <c r="G19" s="310"/>
    </row>
    <row r="20" spans="1:7" x14ac:dyDescent="0.3">
      <c r="A20" s="324"/>
      <c r="B20" s="32"/>
      <c r="C20" s="32"/>
      <c r="D20" s="153"/>
      <c r="E20" s="307" t="s">
        <v>12</v>
      </c>
      <c r="F20" s="16"/>
      <c r="G20" s="57"/>
    </row>
    <row r="21" spans="1:7" x14ac:dyDescent="0.3">
      <c r="A21" s="55" t="s">
        <v>414</v>
      </c>
      <c r="B21" s="28" t="s">
        <v>1378</v>
      </c>
      <c r="C21" s="28" t="s">
        <v>423</v>
      </c>
      <c r="D21" s="154"/>
      <c r="E21" s="308" t="s">
        <v>2305</v>
      </c>
      <c r="F21" s="9" t="s">
        <v>4</v>
      </c>
      <c r="G21" s="310"/>
    </row>
    <row r="22" spans="1:7" x14ac:dyDescent="0.3">
      <c r="A22" s="55" t="s">
        <v>414</v>
      </c>
      <c r="B22" s="28" t="s">
        <v>1378</v>
      </c>
      <c r="C22" s="28" t="s">
        <v>424</v>
      </c>
      <c r="D22" s="154"/>
      <c r="E22" s="308" t="s">
        <v>2306</v>
      </c>
      <c r="F22" s="9" t="s">
        <v>4</v>
      </c>
      <c r="G22" s="310"/>
    </row>
    <row r="23" spans="1:7" x14ac:dyDescent="0.3">
      <c r="A23" s="55" t="s">
        <v>414</v>
      </c>
      <c r="B23" s="28" t="s">
        <v>1378</v>
      </c>
      <c r="C23" s="28" t="s">
        <v>425</v>
      </c>
      <c r="D23" s="154"/>
      <c r="E23" s="308" t="s">
        <v>2307</v>
      </c>
      <c r="F23" s="9" t="s">
        <v>4</v>
      </c>
      <c r="G23" s="310"/>
    </row>
    <row r="24" spans="1:7" x14ac:dyDescent="0.3">
      <c r="A24" s="55" t="s">
        <v>414</v>
      </c>
      <c r="B24" s="28" t="s">
        <v>1378</v>
      </c>
      <c r="C24" s="28" t="s">
        <v>426</v>
      </c>
      <c r="D24" s="154"/>
      <c r="E24" s="308" t="s">
        <v>2308</v>
      </c>
      <c r="F24" s="9" t="s">
        <v>4</v>
      </c>
      <c r="G24" s="310"/>
    </row>
    <row r="25" spans="1:7" x14ac:dyDescent="0.3">
      <c r="A25" s="324"/>
      <c r="B25" s="32"/>
      <c r="C25" s="32"/>
      <c r="D25" s="153"/>
      <c r="E25" s="311" t="s">
        <v>11</v>
      </c>
      <c r="F25" s="16"/>
      <c r="G25" s="57"/>
    </row>
    <row r="26" spans="1:7" x14ac:dyDescent="0.3">
      <c r="A26" s="55" t="s">
        <v>414</v>
      </c>
      <c r="B26" s="28" t="s">
        <v>1378</v>
      </c>
      <c r="C26" s="28" t="s">
        <v>427</v>
      </c>
      <c r="D26" s="154"/>
      <c r="E26" s="308" t="s">
        <v>13</v>
      </c>
      <c r="F26" s="9"/>
      <c r="G26" s="310"/>
    </row>
    <row r="27" spans="1:7" x14ac:dyDescent="0.3">
      <c r="A27" s="55" t="s">
        <v>414</v>
      </c>
      <c r="B27" s="28" t="s">
        <v>1378</v>
      </c>
      <c r="C27" s="28" t="s">
        <v>428</v>
      </c>
      <c r="D27" s="154"/>
      <c r="E27" s="308" t="s">
        <v>17</v>
      </c>
      <c r="F27" s="9" t="s">
        <v>3</v>
      </c>
      <c r="G27" s="310"/>
    </row>
    <row r="28" spans="1:7" x14ac:dyDescent="0.3">
      <c r="A28" s="55" t="s">
        <v>414</v>
      </c>
      <c r="B28" s="28" t="s">
        <v>1378</v>
      </c>
      <c r="C28" s="28" t="s">
        <v>429</v>
      </c>
      <c r="D28" s="154"/>
      <c r="E28" s="308" t="s">
        <v>33</v>
      </c>
      <c r="F28" s="9" t="s">
        <v>3</v>
      </c>
      <c r="G28" s="310"/>
    </row>
    <row r="29" spans="1:7" x14ac:dyDescent="0.3">
      <c r="A29" s="55" t="s">
        <v>414</v>
      </c>
      <c r="B29" s="28" t="s">
        <v>1378</v>
      </c>
      <c r="C29" s="28" t="s">
        <v>430</v>
      </c>
      <c r="D29" s="154"/>
      <c r="E29" s="308" t="s">
        <v>14</v>
      </c>
      <c r="F29" s="9"/>
      <c r="G29" s="310"/>
    </row>
    <row r="30" spans="1:7" x14ac:dyDescent="0.3">
      <c r="A30" s="55" t="s">
        <v>414</v>
      </c>
      <c r="B30" s="28" t="s">
        <v>1378</v>
      </c>
      <c r="C30" s="28" t="s">
        <v>431</v>
      </c>
      <c r="D30" s="154"/>
      <c r="E30" s="308" t="s">
        <v>17</v>
      </c>
      <c r="F30" s="9" t="s">
        <v>3</v>
      </c>
      <c r="G30" s="310"/>
    </row>
    <row r="31" spans="1:7" x14ac:dyDescent="0.3">
      <c r="A31" s="55" t="s">
        <v>414</v>
      </c>
      <c r="B31" s="28" t="s">
        <v>1378</v>
      </c>
      <c r="C31" s="28" t="s">
        <v>432</v>
      </c>
      <c r="D31" s="154"/>
      <c r="E31" s="308" t="s">
        <v>18</v>
      </c>
      <c r="F31" s="9" t="s">
        <v>3</v>
      </c>
      <c r="G31" s="310"/>
    </row>
    <row r="32" spans="1:7" ht="25" x14ac:dyDescent="0.3">
      <c r="A32" s="55" t="s">
        <v>414</v>
      </c>
      <c r="B32" s="28" t="s">
        <v>1378</v>
      </c>
      <c r="C32" s="28" t="s">
        <v>433</v>
      </c>
      <c r="D32" s="154"/>
      <c r="E32" s="308" t="s">
        <v>19</v>
      </c>
      <c r="F32" s="9" t="s">
        <v>2</v>
      </c>
      <c r="G32" s="310"/>
    </row>
    <row r="33" spans="1:7" ht="25" x14ac:dyDescent="0.3">
      <c r="A33" s="55" t="s">
        <v>414</v>
      </c>
      <c r="B33" s="28" t="s">
        <v>1378</v>
      </c>
      <c r="C33" s="28" t="s">
        <v>434</v>
      </c>
      <c r="D33" s="154"/>
      <c r="E33" s="308" t="s">
        <v>20</v>
      </c>
      <c r="F33" s="9" t="s">
        <v>2</v>
      </c>
      <c r="G33" s="310"/>
    </row>
    <row r="34" spans="1:7" ht="25" x14ac:dyDescent="0.3">
      <c r="A34" s="55" t="s">
        <v>414</v>
      </c>
      <c r="B34" s="28" t="s">
        <v>1378</v>
      </c>
      <c r="C34" s="28" t="s">
        <v>435</v>
      </c>
      <c r="D34" s="154"/>
      <c r="E34" s="308" t="s">
        <v>15</v>
      </c>
      <c r="F34" s="9" t="s">
        <v>21</v>
      </c>
      <c r="G34" s="310"/>
    </row>
    <row r="35" spans="1:7" ht="25" x14ac:dyDescent="0.3">
      <c r="A35" s="55" t="s">
        <v>414</v>
      </c>
      <c r="B35" s="28" t="s">
        <v>1378</v>
      </c>
      <c r="C35" s="28" t="s">
        <v>436</v>
      </c>
      <c r="D35" s="154"/>
      <c r="E35" s="308" t="s">
        <v>47</v>
      </c>
      <c r="F35" s="9" t="s">
        <v>21</v>
      </c>
      <c r="G35" s="310"/>
    </row>
    <row r="36" spans="1:7" ht="25" x14ac:dyDescent="0.3">
      <c r="A36" s="55" t="s">
        <v>414</v>
      </c>
      <c r="B36" s="28" t="s">
        <v>1378</v>
      </c>
      <c r="C36" s="28" t="s">
        <v>437</v>
      </c>
      <c r="D36" s="154"/>
      <c r="E36" s="308" t="s">
        <v>16</v>
      </c>
      <c r="F36" s="9" t="s">
        <v>21</v>
      </c>
      <c r="G36" s="310"/>
    </row>
    <row r="37" spans="1:7" ht="46.5" x14ac:dyDescent="0.3">
      <c r="A37" s="102"/>
      <c r="B37" s="35"/>
      <c r="C37" s="35"/>
      <c r="D37" s="152"/>
      <c r="E37" s="312" t="s">
        <v>46</v>
      </c>
      <c r="F37" s="23"/>
      <c r="G37" s="313"/>
    </row>
    <row r="38" spans="1:7" ht="42" x14ac:dyDescent="0.3">
      <c r="A38" s="324"/>
      <c r="B38" s="32"/>
      <c r="C38" s="32"/>
      <c r="D38" s="153"/>
      <c r="E38" s="307" t="s">
        <v>58</v>
      </c>
      <c r="F38" s="16"/>
      <c r="G38" s="57"/>
    </row>
    <row r="39" spans="1:7" ht="25" x14ac:dyDescent="0.3">
      <c r="A39" s="55" t="s">
        <v>414</v>
      </c>
      <c r="B39" s="28" t="s">
        <v>1378</v>
      </c>
      <c r="C39" s="28" t="s">
        <v>438</v>
      </c>
      <c r="D39" s="154"/>
      <c r="E39" s="308" t="s">
        <v>38</v>
      </c>
      <c r="F39" s="9" t="s">
        <v>1</v>
      </c>
      <c r="G39" s="310"/>
    </row>
    <row r="40" spans="1:7" ht="28" x14ac:dyDescent="0.3">
      <c r="A40" s="324"/>
      <c r="B40" s="32"/>
      <c r="C40" s="32"/>
      <c r="D40" s="153"/>
      <c r="E40" s="307" t="s">
        <v>39</v>
      </c>
      <c r="F40" s="16"/>
      <c r="G40" s="57"/>
    </row>
    <row r="41" spans="1:7" x14ac:dyDescent="0.3">
      <c r="A41" s="55" t="s">
        <v>414</v>
      </c>
      <c r="B41" s="28" t="s">
        <v>1378</v>
      </c>
      <c r="C41" s="28" t="s">
        <v>439</v>
      </c>
      <c r="D41" s="154"/>
      <c r="E41" s="314" t="s">
        <v>24</v>
      </c>
      <c r="F41" s="9"/>
      <c r="G41" s="310"/>
    </row>
    <row r="42" spans="1:7" x14ac:dyDescent="0.3">
      <c r="A42" s="55" t="s">
        <v>414</v>
      </c>
      <c r="B42" s="28" t="s">
        <v>1378</v>
      </c>
      <c r="C42" s="28" t="s">
        <v>440</v>
      </c>
      <c r="D42" s="154"/>
      <c r="E42" s="309" t="s">
        <v>42</v>
      </c>
      <c r="F42" s="9" t="s">
        <v>7</v>
      </c>
      <c r="G42" s="310"/>
    </row>
    <row r="43" spans="1:7" x14ac:dyDescent="0.3">
      <c r="A43" s="55" t="s">
        <v>414</v>
      </c>
      <c r="B43" s="28" t="s">
        <v>1378</v>
      </c>
      <c r="C43" s="28" t="s">
        <v>441</v>
      </c>
      <c r="D43" s="154"/>
      <c r="E43" s="309" t="s">
        <v>40</v>
      </c>
      <c r="F43" s="9" t="s">
        <v>22</v>
      </c>
      <c r="G43" s="310"/>
    </row>
    <row r="44" spans="1:7" x14ac:dyDescent="0.3">
      <c r="A44" s="55" t="s">
        <v>414</v>
      </c>
      <c r="B44" s="28" t="s">
        <v>1378</v>
      </c>
      <c r="C44" s="28" t="s">
        <v>442</v>
      </c>
      <c r="D44" s="154"/>
      <c r="E44" s="309" t="s">
        <v>41</v>
      </c>
      <c r="F44" s="9" t="s">
        <v>22</v>
      </c>
      <c r="G44" s="310"/>
    </row>
    <row r="45" spans="1:7" x14ac:dyDescent="0.3">
      <c r="A45" s="55" t="s">
        <v>414</v>
      </c>
      <c r="B45" s="28" t="s">
        <v>1378</v>
      </c>
      <c r="C45" s="28" t="s">
        <v>443</v>
      </c>
      <c r="D45" s="154"/>
      <c r="E45" s="314" t="s">
        <v>26</v>
      </c>
      <c r="F45" s="9"/>
      <c r="G45" s="310"/>
    </row>
    <row r="46" spans="1:7" x14ac:dyDescent="0.3">
      <c r="A46" s="55" t="s">
        <v>414</v>
      </c>
      <c r="B46" s="28" t="s">
        <v>1378</v>
      </c>
      <c r="C46" s="28" t="s">
        <v>444</v>
      </c>
      <c r="D46" s="154"/>
      <c r="E46" s="309" t="s">
        <v>42</v>
      </c>
      <c r="F46" s="9" t="s">
        <v>7</v>
      </c>
      <c r="G46" s="310"/>
    </row>
    <row r="47" spans="1:7" x14ac:dyDescent="0.3">
      <c r="A47" s="55" t="s">
        <v>414</v>
      </c>
      <c r="B47" s="28" t="s">
        <v>1378</v>
      </c>
      <c r="C47" s="28" t="s">
        <v>445</v>
      </c>
      <c r="D47" s="154"/>
      <c r="E47" s="308" t="s">
        <v>25</v>
      </c>
      <c r="F47" s="9" t="s">
        <v>22</v>
      </c>
      <c r="G47" s="310"/>
    </row>
    <row r="48" spans="1:7" x14ac:dyDescent="0.3">
      <c r="A48" s="55" t="s">
        <v>414</v>
      </c>
      <c r="B48" s="28" t="s">
        <v>1378</v>
      </c>
      <c r="C48" s="28" t="s">
        <v>446</v>
      </c>
      <c r="D48" s="154"/>
      <c r="E48" s="308" t="s">
        <v>18</v>
      </c>
      <c r="F48" s="9" t="s">
        <v>22</v>
      </c>
      <c r="G48" s="310"/>
    </row>
    <row r="49" spans="1:7" x14ac:dyDescent="0.3">
      <c r="A49" s="55" t="s">
        <v>414</v>
      </c>
      <c r="B49" s="28" t="s">
        <v>1378</v>
      </c>
      <c r="C49" s="28" t="s">
        <v>447</v>
      </c>
      <c r="D49" s="154"/>
      <c r="E49" s="314" t="s">
        <v>27</v>
      </c>
      <c r="F49" s="9"/>
      <c r="G49" s="310"/>
    </row>
    <row r="50" spans="1:7" x14ac:dyDescent="0.3">
      <c r="A50" s="55" t="s">
        <v>414</v>
      </c>
      <c r="B50" s="28" t="s">
        <v>1378</v>
      </c>
      <c r="C50" s="28" t="s">
        <v>448</v>
      </c>
      <c r="D50" s="154"/>
      <c r="E50" s="309" t="s">
        <v>42</v>
      </c>
      <c r="F50" s="9" t="s">
        <v>7</v>
      </c>
      <c r="G50" s="310"/>
    </row>
    <row r="51" spans="1:7" x14ac:dyDescent="0.3">
      <c r="A51" s="55" t="s">
        <v>414</v>
      </c>
      <c r="B51" s="28" t="s">
        <v>1378</v>
      </c>
      <c r="C51" s="28" t="s">
        <v>449</v>
      </c>
      <c r="D51" s="154"/>
      <c r="E51" s="308" t="s">
        <v>17</v>
      </c>
      <c r="F51" s="9" t="s">
        <v>22</v>
      </c>
      <c r="G51" s="310"/>
    </row>
    <row r="52" spans="1:7" x14ac:dyDescent="0.3">
      <c r="A52" s="55" t="s">
        <v>414</v>
      </c>
      <c r="B52" s="28" t="s">
        <v>1378</v>
      </c>
      <c r="C52" s="28" t="s">
        <v>450</v>
      </c>
      <c r="D52" s="154"/>
      <c r="E52" s="308" t="s">
        <v>18</v>
      </c>
      <c r="F52" s="9" t="s">
        <v>22</v>
      </c>
      <c r="G52" s="310"/>
    </row>
    <row r="53" spans="1:7" x14ac:dyDescent="0.3">
      <c r="A53" s="55" t="s">
        <v>414</v>
      </c>
      <c r="B53" s="28" t="s">
        <v>1378</v>
      </c>
      <c r="C53" s="28" t="s">
        <v>451</v>
      </c>
      <c r="D53" s="154"/>
      <c r="E53" s="314" t="s">
        <v>28</v>
      </c>
      <c r="F53" s="9"/>
      <c r="G53" s="310"/>
    </row>
    <row r="54" spans="1:7" x14ac:dyDescent="0.3">
      <c r="A54" s="55" t="s">
        <v>414</v>
      </c>
      <c r="B54" s="28" t="s">
        <v>1378</v>
      </c>
      <c r="C54" s="28" t="s">
        <v>452</v>
      </c>
      <c r="D54" s="154"/>
      <c r="E54" s="309" t="s">
        <v>42</v>
      </c>
      <c r="F54" s="9" t="s">
        <v>7</v>
      </c>
      <c r="G54" s="310"/>
    </row>
    <row r="55" spans="1:7" x14ac:dyDescent="0.3">
      <c r="A55" s="55" t="s">
        <v>414</v>
      </c>
      <c r="B55" s="28" t="s">
        <v>1378</v>
      </c>
      <c r="C55" s="28" t="s">
        <v>453</v>
      </c>
      <c r="D55" s="154"/>
      <c r="E55" s="308" t="s">
        <v>25</v>
      </c>
      <c r="F55" s="9" t="s">
        <v>22</v>
      </c>
      <c r="G55" s="310"/>
    </row>
    <row r="56" spans="1:7" x14ac:dyDescent="0.3">
      <c r="A56" s="55" t="s">
        <v>414</v>
      </c>
      <c r="B56" s="28" t="s">
        <v>1378</v>
      </c>
      <c r="C56" s="28" t="s">
        <v>454</v>
      </c>
      <c r="D56" s="154"/>
      <c r="E56" s="308" t="s">
        <v>33</v>
      </c>
      <c r="F56" s="9" t="s">
        <v>22</v>
      </c>
      <c r="G56" s="310"/>
    </row>
    <row r="57" spans="1:7" x14ac:dyDescent="0.3">
      <c r="A57" s="55" t="s">
        <v>414</v>
      </c>
      <c r="B57" s="28" t="s">
        <v>1378</v>
      </c>
      <c r="C57" s="28" t="s">
        <v>455</v>
      </c>
      <c r="D57" s="154"/>
      <c r="E57" s="314" t="s">
        <v>29</v>
      </c>
      <c r="F57" s="9"/>
      <c r="G57" s="310"/>
    </row>
    <row r="58" spans="1:7" x14ac:dyDescent="0.3">
      <c r="A58" s="55" t="s">
        <v>414</v>
      </c>
      <c r="B58" s="28" t="s">
        <v>1378</v>
      </c>
      <c r="C58" s="28" t="s">
        <v>456</v>
      </c>
      <c r="D58" s="154"/>
      <c r="E58" s="309" t="s">
        <v>42</v>
      </c>
      <c r="F58" s="9" t="s">
        <v>7</v>
      </c>
      <c r="G58" s="310"/>
    </row>
    <row r="59" spans="1:7" x14ac:dyDescent="0.3">
      <c r="A59" s="55" t="s">
        <v>414</v>
      </c>
      <c r="B59" s="28" t="s">
        <v>1378</v>
      </c>
      <c r="C59" s="28" t="s">
        <v>457</v>
      </c>
      <c r="D59" s="154"/>
      <c r="E59" s="308" t="s">
        <v>25</v>
      </c>
      <c r="F59" s="9" t="s">
        <v>22</v>
      </c>
      <c r="G59" s="310"/>
    </row>
    <row r="60" spans="1:7" x14ac:dyDescent="0.3">
      <c r="A60" s="55" t="s">
        <v>414</v>
      </c>
      <c r="B60" s="28" t="s">
        <v>1378</v>
      </c>
      <c r="C60" s="28" t="s">
        <v>458</v>
      </c>
      <c r="D60" s="154"/>
      <c r="E60" s="308" t="s">
        <v>33</v>
      </c>
      <c r="F60" s="9" t="s">
        <v>22</v>
      </c>
      <c r="G60" s="310"/>
    </row>
    <row r="61" spans="1:7" x14ac:dyDescent="0.3">
      <c r="A61" s="55" t="s">
        <v>414</v>
      </c>
      <c r="B61" s="28" t="s">
        <v>1378</v>
      </c>
      <c r="C61" s="28" t="s">
        <v>459</v>
      </c>
      <c r="D61" s="326"/>
      <c r="E61" s="314" t="s">
        <v>30</v>
      </c>
      <c r="F61" s="45"/>
      <c r="G61" s="315"/>
    </row>
    <row r="62" spans="1:7" x14ac:dyDescent="0.3">
      <c r="A62" s="55" t="s">
        <v>414</v>
      </c>
      <c r="B62" s="28" t="s">
        <v>1378</v>
      </c>
      <c r="C62" s="28" t="s">
        <v>460</v>
      </c>
      <c r="D62" s="326"/>
      <c r="E62" s="308" t="s">
        <v>25</v>
      </c>
      <c r="F62" s="45" t="s">
        <v>22</v>
      </c>
      <c r="G62" s="315"/>
    </row>
    <row r="63" spans="1:7" x14ac:dyDescent="0.3">
      <c r="A63" s="55" t="s">
        <v>414</v>
      </c>
      <c r="B63" s="28" t="s">
        <v>1378</v>
      </c>
      <c r="C63" s="28" t="s">
        <v>461</v>
      </c>
      <c r="D63" s="326"/>
      <c r="E63" s="308" t="s">
        <v>33</v>
      </c>
      <c r="F63" s="45" t="s">
        <v>22</v>
      </c>
      <c r="G63" s="315"/>
    </row>
    <row r="64" spans="1:7" ht="28" x14ac:dyDescent="0.3">
      <c r="A64" s="55" t="s">
        <v>414</v>
      </c>
      <c r="B64" s="28" t="s">
        <v>1378</v>
      </c>
      <c r="C64" s="28" t="s">
        <v>462</v>
      </c>
      <c r="D64" s="326"/>
      <c r="E64" s="314" t="s">
        <v>31</v>
      </c>
      <c r="F64" s="45"/>
      <c r="G64" s="315"/>
    </row>
    <row r="65" spans="1:14" x14ac:dyDescent="0.3">
      <c r="A65" s="55" t="s">
        <v>414</v>
      </c>
      <c r="B65" s="28" t="s">
        <v>1378</v>
      </c>
      <c r="C65" s="28" t="s">
        <v>463</v>
      </c>
      <c r="D65" s="326"/>
      <c r="E65" s="308" t="s">
        <v>25</v>
      </c>
      <c r="F65" s="45" t="s">
        <v>22</v>
      </c>
      <c r="G65" s="315"/>
    </row>
    <row r="66" spans="1:14" x14ac:dyDescent="0.3">
      <c r="A66" s="55" t="s">
        <v>414</v>
      </c>
      <c r="B66" s="28" t="s">
        <v>1378</v>
      </c>
      <c r="C66" s="28" t="s">
        <v>464</v>
      </c>
      <c r="D66" s="326"/>
      <c r="E66" s="308" t="s">
        <v>33</v>
      </c>
      <c r="F66" s="45" t="s">
        <v>22</v>
      </c>
      <c r="G66" s="315"/>
    </row>
    <row r="67" spans="1:14" ht="25" x14ac:dyDescent="0.3">
      <c r="A67" s="55" t="s">
        <v>414</v>
      </c>
      <c r="B67" s="28" t="s">
        <v>1378</v>
      </c>
      <c r="C67" s="28" t="s">
        <v>465</v>
      </c>
      <c r="D67" s="154"/>
      <c r="E67" s="308" t="s">
        <v>59</v>
      </c>
      <c r="F67" s="9" t="s">
        <v>22</v>
      </c>
      <c r="G67" s="310"/>
    </row>
    <row r="68" spans="1:14" ht="25" x14ac:dyDescent="0.3">
      <c r="A68" s="55" t="s">
        <v>414</v>
      </c>
      <c r="B68" s="28" t="s">
        <v>1378</v>
      </c>
      <c r="C68" s="28" t="s">
        <v>466</v>
      </c>
      <c r="D68" s="154"/>
      <c r="E68" s="308" t="s">
        <v>60</v>
      </c>
      <c r="F68" s="9" t="s">
        <v>22</v>
      </c>
      <c r="G68" s="310"/>
    </row>
    <row r="69" spans="1:14" s="46" customFormat="1" ht="25" x14ac:dyDescent="0.3">
      <c r="A69" s="55" t="s">
        <v>414</v>
      </c>
      <c r="B69" s="28" t="s">
        <v>1378</v>
      </c>
      <c r="C69" s="28" t="s">
        <v>467</v>
      </c>
      <c r="D69" s="326"/>
      <c r="E69" s="308" t="s">
        <v>32</v>
      </c>
      <c r="F69" s="45" t="s">
        <v>22</v>
      </c>
      <c r="G69" s="315"/>
    </row>
    <row r="70" spans="1:14" x14ac:dyDescent="0.3">
      <c r="A70" s="324"/>
      <c r="B70" s="32"/>
      <c r="C70" s="32"/>
      <c r="D70" s="153"/>
      <c r="E70" s="311" t="s">
        <v>34</v>
      </c>
      <c r="F70" s="16"/>
      <c r="G70" s="57"/>
    </row>
    <row r="71" spans="1:14" s="40" customFormat="1" x14ac:dyDescent="0.3">
      <c r="A71" s="327" t="s">
        <v>414</v>
      </c>
      <c r="B71" s="39" t="s">
        <v>1378</v>
      </c>
      <c r="C71" s="39" t="s">
        <v>468</v>
      </c>
      <c r="D71" s="328"/>
      <c r="E71" s="308" t="s">
        <v>51</v>
      </c>
      <c r="F71" s="42" t="s">
        <v>22</v>
      </c>
      <c r="G71" s="316"/>
    </row>
    <row r="72" spans="1:14" s="40" customFormat="1" x14ac:dyDescent="0.3">
      <c r="A72" s="327" t="s">
        <v>414</v>
      </c>
      <c r="B72" s="39" t="s">
        <v>1378</v>
      </c>
      <c r="C72" s="39" t="s">
        <v>469</v>
      </c>
      <c r="D72" s="328"/>
      <c r="E72" s="308" t="s">
        <v>52</v>
      </c>
      <c r="F72" s="42" t="s">
        <v>22</v>
      </c>
      <c r="G72" s="316"/>
    </row>
    <row r="73" spans="1:14" s="40" customFormat="1" x14ac:dyDescent="0.3">
      <c r="A73" s="327" t="s">
        <v>414</v>
      </c>
      <c r="B73" s="39" t="s">
        <v>1378</v>
      </c>
      <c r="C73" s="39" t="s">
        <v>470</v>
      </c>
      <c r="D73" s="328"/>
      <c r="E73" s="308" t="s">
        <v>61</v>
      </c>
      <c r="F73" s="42" t="s">
        <v>45</v>
      </c>
      <c r="G73" s="316"/>
    </row>
    <row r="74" spans="1:14" ht="42.5" x14ac:dyDescent="0.3">
      <c r="A74" s="324"/>
      <c r="B74" s="32"/>
      <c r="C74" s="32"/>
      <c r="D74" s="153"/>
      <c r="E74" s="307" t="s">
        <v>37</v>
      </c>
      <c r="F74" s="16"/>
      <c r="G74" s="57"/>
    </row>
    <row r="75" spans="1:14" x14ac:dyDescent="0.3">
      <c r="A75" s="55" t="s">
        <v>414</v>
      </c>
      <c r="B75" s="28" t="s">
        <v>1378</v>
      </c>
      <c r="C75" s="28" t="s">
        <v>521</v>
      </c>
      <c r="D75" s="154"/>
      <c r="E75" s="317" t="s">
        <v>35</v>
      </c>
      <c r="F75" s="9" t="s">
        <v>0</v>
      </c>
      <c r="G75" s="310"/>
    </row>
    <row r="76" spans="1:14" x14ac:dyDescent="0.3">
      <c r="A76" s="55" t="s">
        <v>414</v>
      </c>
      <c r="B76" s="28" t="s">
        <v>1378</v>
      </c>
      <c r="C76" s="28" t="s">
        <v>522</v>
      </c>
      <c r="D76" s="154"/>
      <c r="E76" s="317" t="s">
        <v>36</v>
      </c>
      <c r="F76" s="9" t="s">
        <v>0</v>
      </c>
      <c r="G76" s="310"/>
    </row>
    <row r="77" spans="1:14" x14ac:dyDescent="0.3">
      <c r="A77" s="96"/>
      <c r="B77" s="97"/>
      <c r="C77" s="97"/>
      <c r="D77" s="154"/>
      <c r="E77" s="319" t="s">
        <v>2282</v>
      </c>
      <c r="F77" s="303"/>
      <c r="G77" s="320"/>
      <c r="H77" s="24"/>
      <c r="I77" s="24"/>
      <c r="J77" s="24"/>
      <c r="K77" s="24"/>
      <c r="L77" s="24"/>
      <c r="M77" s="24"/>
      <c r="N77" s="24"/>
    </row>
    <row r="78" spans="1:14" x14ac:dyDescent="0.3">
      <c r="A78" s="55" t="s">
        <v>414</v>
      </c>
      <c r="B78" s="28" t="s">
        <v>1378</v>
      </c>
      <c r="C78" s="28" t="s">
        <v>523</v>
      </c>
      <c r="D78" s="154"/>
      <c r="E78" s="394" t="s">
        <v>2269</v>
      </c>
      <c r="F78" s="43" t="s">
        <v>0</v>
      </c>
      <c r="G78" s="318"/>
      <c r="H78" s="24"/>
      <c r="I78" s="24"/>
      <c r="J78" s="24"/>
      <c r="K78" s="24"/>
      <c r="L78" s="24"/>
      <c r="M78" s="24"/>
      <c r="N78" s="24"/>
    </row>
    <row r="79" spans="1:14" ht="15" customHeight="1" x14ac:dyDescent="0.3">
      <c r="A79" s="55" t="s">
        <v>414</v>
      </c>
      <c r="B79" s="28" t="s">
        <v>1378</v>
      </c>
      <c r="C79" s="28" t="s">
        <v>524</v>
      </c>
      <c r="D79" s="154"/>
      <c r="E79" s="394" t="s">
        <v>2272</v>
      </c>
      <c r="F79" s="43" t="s">
        <v>0</v>
      </c>
      <c r="G79" s="318"/>
      <c r="H79" s="24"/>
      <c r="I79" s="24"/>
      <c r="J79" s="24"/>
      <c r="K79" s="24"/>
      <c r="L79" s="24"/>
      <c r="M79" s="24"/>
      <c r="N79" s="24"/>
    </row>
    <row r="80" spans="1:14" x14ac:dyDescent="0.3">
      <c r="A80" s="55" t="s">
        <v>414</v>
      </c>
      <c r="B80" s="28" t="s">
        <v>1378</v>
      </c>
      <c r="C80" s="28" t="s">
        <v>525</v>
      </c>
      <c r="D80" s="154"/>
      <c r="E80" s="394" t="s">
        <v>2273</v>
      </c>
      <c r="F80" s="43" t="s">
        <v>0</v>
      </c>
      <c r="G80" s="318"/>
      <c r="H80" s="24"/>
      <c r="I80" s="24"/>
      <c r="J80" s="24"/>
      <c r="K80" s="24"/>
      <c r="L80" s="24"/>
      <c r="M80" s="24"/>
      <c r="N80" s="24"/>
    </row>
    <row r="81" spans="1:14" x14ac:dyDescent="0.3">
      <c r="A81" s="55" t="s">
        <v>414</v>
      </c>
      <c r="B81" s="28" t="s">
        <v>1378</v>
      </c>
      <c r="C81" s="28" t="s">
        <v>526</v>
      </c>
      <c r="D81" s="154"/>
      <c r="E81" s="394" t="s">
        <v>2274</v>
      </c>
      <c r="F81" s="43" t="s">
        <v>0</v>
      </c>
      <c r="G81" s="318"/>
      <c r="H81" s="24"/>
      <c r="I81" s="24"/>
      <c r="J81" s="24"/>
      <c r="K81" s="24"/>
      <c r="L81" s="24"/>
      <c r="M81" s="24"/>
      <c r="N81" s="24"/>
    </row>
    <row r="82" spans="1:14" x14ac:dyDescent="0.3">
      <c r="A82" s="55" t="s">
        <v>414</v>
      </c>
      <c r="B82" s="28" t="s">
        <v>1378</v>
      </c>
      <c r="C82" s="28" t="s">
        <v>527</v>
      </c>
      <c r="D82" s="154"/>
      <c r="E82" s="394" t="s">
        <v>2275</v>
      </c>
      <c r="F82" s="43" t="s">
        <v>0</v>
      </c>
      <c r="G82" s="318"/>
      <c r="H82" s="24"/>
      <c r="I82" s="24"/>
      <c r="J82" s="24"/>
      <c r="K82" s="24"/>
      <c r="L82" s="24"/>
      <c r="M82" s="24"/>
      <c r="N82" s="24"/>
    </row>
    <row r="83" spans="1:14" x14ac:dyDescent="0.3">
      <c r="A83" s="55" t="s">
        <v>414</v>
      </c>
      <c r="B83" s="28" t="s">
        <v>1378</v>
      </c>
      <c r="C83" s="28" t="s">
        <v>528</v>
      </c>
      <c r="D83" s="154"/>
      <c r="E83" s="395" t="s">
        <v>2278</v>
      </c>
      <c r="F83" s="43" t="s">
        <v>0</v>
      </c>
      <c r="G83" s="318"/>
      <c r="H83" s="24"/>
      <c r="I83" s="24"/>
      <c r="J83" s="24"/>
      <c r="K83" s="24"/>
      <c r="L83" s="24"/>
      <c r="M83" s="24"/>
      <c r="N83" s="24"/>
    </row>
    <row r="84" spans="1:14" x14ac:dyDescent="0.3">
      <c r="A84" s="55" t="s">
        <v>414</v>
      </c>
      <c r="B84" s="28" t="s">
        <v>1378</v>
      </c>
      <c r="C84" s="28" t="s">
        <v>529</v>
      </c>
      <c r="D84" s="154"/>
      <c r="E84" s="394" t="s">
        <v>2276</v>
      </c>
      <c r="F84" s="43" t="s">
        <v>0</v>
      </c>
      <c r="G84" s="318"/>
      <c r="H84" s="24"/>
      <c r="I84" s="24"/>
      <c r="J84" s="24"/>
      <c r="K84" s="24"/>
      <c r="L84" s="24"/>
      <c r="M84" s="24"/>
      <c r="N84" s="24"/>
    </row>
    <row r="85" spans="1:14" x14ac:dyDescent="0.3">
      <c r="A85" s="55" t="s">
        <v>414</v>
      </c>
      <c r="B85" s="28" t="s">
        <v>1378</v>
      </c>
      <c r="C85" s="28" t="s">
        <v>530</v>
      </c>
      <c r="D85" s="154"/>
      <c r="E85" s="394" t="s">
        <v>2277</v>
      </c>
      <c r="F85" s="43" t="s">
        <v>0</v>
      </c>
      <c r="G85" s="318"/>
      <c r="H85" s="24"/>
      <c r="I85" s="24"/>
      <c r="J85" s="24"/>
      <c r="K85" s="24"/>
      <c r="L85" s="24"/>
      <c r="M85" s="24"/>
      <c r="N85" s="24"/>
    </row>
    <row r="86" spans="1:14" x14ac:dyDescent="0.3">
      <c r="A86" s="55" t="s">
        <v>414</v>
      </c>
      <c r="B86" s="28" t="s">
        <v>1378</v>
      </c>
      <c r="C86" s="28" t="s">
        <v>531</v>
      </c>
      <c r="D86" s="154"/>
      <c r="E86" s="261" t="s">
        <v>2279</v>
      </c>
      <c r="F86" s="43" t="s">
        <v>0</v>
      </c>
      <c r="G86" s="318"/>
      <c r="H86" s="24"/>
      <c r="I86" s="24"/>
      <c r="J86" s="24"/>
      <c r="K86" s="24"/>
      <c r="L86" s="24"/>
      <c r="M86" s="24"/>
      <c r="N86" s="24"/>
    </row>
    <row r="87" spans="1:14" x14ac:dyDescent="0.3">
      <c r="A87" s="55" t="s">
        <v>414</v>
      </c>
      <c r="B87" s="28" t="s">
        <v>1378</v>
      </c>
      <c r="C87" s="28" t="s">
        <v>532</v>
      </c>
      <c r="D87" s="154"/>
      <c r="E87" s="394" t="s">
        <v>2280</v>
      </c>
      <c r="F87" s="43" t="s">
        <v>0</v>
      </c>
      <c r="G87" s="318"/>
      <c r="H87" s="24"/>
      <c r="I87" s="24"/>
      <c r="J87" s="24"/>
      <c r="K87" s="24"/>
      <c r="L87" s="24"/>
      <c r="M87" s="24"/>
      <c r="N87" s="24"/>
    </row>
    <row r="88" spans="1:14" x14ac:dyDescent="0.3">
      <c r="A88" s="55" t="s">
        <v>414</v>
      </c>
      <c r="B88" s="28" t="s">
        <v>1378</v>
      </c>
      <c r="C88" s="28" t="s">
        <v>533</v>
      </c>
      <c r="D88" s="154"/>
      <c r="E88" s="261" t="s">
        <v>2281</v>
      </c>
      <c r="F88" s="43" t="s">
        <v>0</v>
      </c>
      <c r="G88" s="318"/>
      <c r="H88" s="24"/>
      <c r="I88" s="24"/>
      <c r="J88" s="24"/>
      <c r="K88" s="24"/>
      <c r="L88" s="24"/>
      <c r="M88" s="24"/>
      <c r="N88" s="24"/>
    </row>
    <row r="89" spans="1:14" x14ac:dyDescent="0.3">
      <c r="A89" s="55" t="s">
        <v>414</v>
      </c>
      <c r="B89" s="28" t="s">
        <v>1378</v>
      </c>
      <c r="C89" s="28" t="s">
        <v>534</v>
      </c>
      <c r="D89" s="154"/>
      <c r="E89" s="261" t="s">
        <v>2271</v>
      </c>
      <c r="F89" s="43" t="s">
        <v>0</v>
      </c>
      <c r="G89" s="318"/>
      <c r="H89" s="24"/>
      <c r="I89" s="24"/>
      <c r="J89" s="24"/>
      <c r="K89" s="24"/>
      <c r="L89" s="24"/>
      <c r="M89" s="24"/>
      <c r="N89" s="24"/>
    </row>
    <row r="90" spans="1:14" ht="14.5" thickBot="1" x14ac:dyDescent="0.35">
      <c r="A90" s="479" t="s">
        <v>414</v>
      </c>
      <c r="B90" s="480" t="s">
        <v>1378</v>
      </c>
      <c r="C90" s="480" t="s">
        <v>535</v>
      </c>
      <c r="D90" s="481"/>
      <c r="E90" s="482" t="s">
        <v>2270</v>
      </c>
      <c r="F90" s="483" t="s">
        <v>0</v>
      </c>
      <c r="G90" s="484"/>
      <c r="H90" s="24"/>
      <c r="I90" s="24"/>
      <c r="J90" s="24"/>
      <c r="K90" s="24"/>
      <c r="L90" s="24"/>
      <c r="M90" s="24"/>
      <c r="N90" s="24"/>
    </row>
    <row r="91" spans="1:14" x14ac:dyDescent="0.3">
      <c r="A91" s="30"/>
      <c r="B91" s="35"/>
      <c r="C91" s="35"/>
      <c r="D91" s="47"/>
      <c r="E91" s="478"/>
      <c r="F91" s="349"/>
      <c r="G91" s="350"/>
      <c r="H91" s="24"/>
      <c r="I91" s="24"/>
      <c r="J91" s="24"/>
      <c r="K91" s="24"/>
      <c r="L91" s="24"/>
      <c r="M91" s="24"/>
      <c r="N91" s="24"/>
    </row>
    <row r="92" spans="1:14" x14ac:dyDescent="0.3">
      <c r="A92" s="34"/>
      <c r="B92" s="28"/>
      <c r="C92" s="28"/>
      <c r="D92" s="17"/>
      <c r="E92" s="260"/>
      <c r="F92" s="13"/>
      <c r="G92" s="26"/>
      <c r="H92" s="24"/>
      <c r="I92" s="24"/>
      <c r="J92" s="24"/>
      <c r="K92" s="24"/>
      <c r="L92" s="24"/>
      <c r="M92" s="24"/>
      <c r="N92" s="24"/>
    </row>
    <row r="93" spans="1:14" x14ac:dyDescent="0.3">
      <c r="A93" s="34"/>
      <c r="B93" s="28"/>
      <c r="C93" s="28"/>
      <c r="D93" s="17"/>
      <c r="E93" s="260"/>
      <c r="F93" s="13"/>
      <c r="G93" s="26"/>
      <c r="H93" s="24"/>
      <c r="I93" s="24"/>
      <c r="J93" s="24"/>
      <c r="K93" s="24"/>
      <c r="L93" s="24"/>
      <c r="M93" s="24"/>
      <c r="N93" s="24"/>
    </row>
    <row r="94" spans="1:14" x14ac:dyDescent="0.3">
      <c r="A94" s="34"/>
      <c r="B94" s="28"/>
      <c r="C94" s="28"/>
      <c r="D94" s="17"/>
      <c r="E94" s="260"/>
      <c r="F94" s="13"/>
      <c r="G94" s="26"/>
      <c r="H94" s="24"/>
      <c r="I94" s="24"/>
      <c r="J94" s="24"/>
      <c r="K94" s="24"/>
      <c r="L94" s="24"/>
      <c r="M94" s="24"/>
      <c r="N94" s="24"/>
    </row>
    <row r="95" spans="1:14" x14ac:dyDescent="0.3">
      <c r="A95" s="34"/>
      <c r="B95" s="28"/>
      <c r="C95" s="28"/>
      <c r="D95" s="17"/>
      <c r="E95" s="260"/>
      <c r="F95" s="13"/>
      <c r="G95" s="26"/>
      <c r="H95" s="24"/>
      <c r="I95" s="24"/>
      <c r="J95" s="24"/>
      <c r="K95" s="24"/>
      <c r="L95" s="24"/>
      <c r="M95" s="24"/>
      <c r="N95" s="24"/>
    </row>
    <row r="96" spans="1:14" x14ac:dyDescent="0.3">
      <c r="A96" s="34"/>
      <c r="B96" s="28"/>
      <c r="C96" s="28"/>
      <c r="D96" s="17"/>
      <c r="E96" s="260"/>
      <c r="F96" s="13"/>
      <c r="G96" s="26"/>
      <c r="H96" s="24"/>
      <c r="I96" s="24"/>
      <c r="J96" s="24"/>
      <c r="K96" s="24"/>
      <c r="L96" s="24"/>
      <c r="M96" s="24"/>
      <c r="N96" s="24"/>
    </row>
    <row r="97" spans="1:14" x14ac:dyDescent="0.3">
      <c r="A97" s="34"/>
      <c r="B97" s="28"/>
      <c r="C97" s="28"/>
      <c r="D97" s="17"/>
      <c r="E97" s="260"/>
      <c r="F97" s="13"/>
      <c r="G97" s="26"/>
      <c r="H97" s="24"/>
      <c r="I97" s="24"/>
      <c r="J97" s="24"/>
      <c r="K97" s="24"/>
      <c r="L97" s="24"/>
      <c r="M97" s="24"/>
      <c r="N97" s="24"/>
    </row>
    <row r="98" spans="1:14" x14ac:dyDescent="0.3">
      <c r="A98" s="34"/>
      <c r="B98" s="28"/>
      <c r="C98" s="28"/>
      <c r="D98" s="17"/>
      <c r="E98" s="260"/>
      <c r="F98" s="13"/>
      <c r="G98" s="26"/>
      <c r="H98" s="24"/>
      <c r="I98" s="24"/>
      <c r="J98" s="24"/>
      <c r="K98" s="24"/>
      <c r="L98" s="24"/>
      <c r="M98" s="24"/>
      <c r="N98" s="24"/>
    </row>
    <row r="99" spans="1:14" x14ac:dyDescent="0.3">
      <c r="A99" s="34"/>
      <c r="B99" s="28"/>
      <c r="C99" s="28"/>
      <c r="D99" s="17"/>
      <c r="E99" s="260"/>
      <c r="F99" s="13"/>
      <c r="G99" s="26"/>
      <c r="H99" s="24"/>
      <c r="I99" s="24"/>
      <c r="J99" s="24"/>
      <c r="K99" s="24"/>
      <c r="L99" s="24"/>
      <c r="M99" s="24"/>
      <c r="N99" s="24"/>
    </row>
    <row r="100" spans="1:14" x14ac:dyDescent="0.3">
      <c r="A100" s="34"/>
      <c r="B100" s="28"/>
      <c r="C100" s="28"/>
      <c r="D100" s="17"/>
      <c r="E100" s="260"/>
      <c r="F100" s="13"/>
      <c r="G100" s="26"/>
      <c r="H100" s="24"/>
      <c r="I100" s="24"/>
      <c r="J100" s="24"/>
      <c r="K100" s="24"/>
      <c r="L100" s="24"/>
      <c r="M100" s="24"/>
      <c r="N100" s="24"/>
    </row>
    <row r="101" spans="1:14" x14ac:dyDescent="0.3">
      <c r="A101" s="34"/>
      <c r="B101" s="28"/>
      <c r="C101" s="28"/>
      <c r="D101" s="17"/>
      <c r="E101" s="260"/>
      <c r="F101" s="13"/>
      <c r="G101" s="26"/>
      <c r="H101" s="24"/>
      <c r="I101" s="24"/>
      <c r="J101" s="24"/>
      <c r="K101" s="24"/>
      <c r="L101" s="24"/>
      <c r="M101" s="24"/>
      <c r="N101" s="24"/>
    </row>
    <row r="102" spans="1:14" x14ac:dyDescent="0.3">
      <c r="A102" s="34"/>
      <c r="B102" s="28"/>
      <c r="C102" s="28"/>
      <c r="D102" s="17"/>
      <c r="E102" s="260"/>
      <c r="F102" s="13"/>
      <c r="G102" s="26"/>
      <c r="H102" s="24"/>
      <c r="I102" s="24"/>
      <c r="J102" s="24"/>
      <c r="K102" s="24"/>
      <c r="L102" s="24"/>
      <c r="M102" s="24"/>
      <c r="N102" s="24"/>
    </row>
    <row r="103" spans="1:14" x14ac:dyDescent="0.3">
      <c r="A103" s="34"/>
      <c r="B103" s="28"/>
      <c r="C103" s="28"/>
      <c r="D103" s="17"/>
      <c r="E103" s="260"/>
      <c r="F103" s="13"/>
      <c r="G103" s="26"/>
      <c r="H103" s="24"/>
      <c r="I103" s="24"/>
      <c r="J103" s="24"/>
      <c r="K103" s="24"/>
      <c r="L103" s="24"/>
      <c r="M103" s="24"/>
      <c r="N103" s="24"/>
    </row>
    <row r="104" spans="1:14" x14ac:dyDescent="0.3">
      <c r="A104" s="34"/>
      <c r="B104" s="28"/>
      <c r="C104" s="28"/>
      <c r="D104" s="17"/>
      <c r="E104" s="260"/>
      <c r="F104" s="13"/>
      <c r="G104" s="26"/>
      <c r="H104" s="24"/>
      <c r="I104" s="24"/>
      <c r="J104" s="24"/>
      <c r="K104" s="24"/>
      <c r="L104" s="24"/>
      <c r="M104" s="24"/>
      <c r="N104" s="24"/>
    </row>
    <row r="105" spans="1:14" x14ac:dyDescent="0.3">
      <c r="A105" s="34"/>
      <c r="B105" s="28"/>
      <c r="C105" s="28"/>
      <c r="D105" s="17"/>
      <c r="E105" s="260"/>
      <c r="F105" s="13"/>
      <c r="G105" s="26"/>
      <c r="H105" s="24"/>
      <c r="I105" s="24"/>
      <c r="J105" s="24"/>
      <c r="K105" s="24"/>
      <c r="L105" s="24"/>
      <c r="M105" s="24"/>
      <c r="N105" s="24"/>
    </row>
    <row r="106" spans="1:14" x14ac:dyDescent="0.3">
      <c r="A106" s="34"/>
      <c r="B106" s="28"/>
      <c r="C106" s="28"/>
      <c r="D106" s="17"/>
      <c r="E106" s="260"/>
      <c r="F106" s="13"/>
      <c r="G106" s="26"/>
      <c r="H106" s="24"/>
      <c r="I106" s="24"/>
      <c r="J106" s="24"/>
      <c r="K106" s="24"/>
      <c r="L106" s="24"/>
      <c r="M106" s="24"/>
      <c r="N106" s="24"/>
    </row>
    <row r="107" spans="1:14" x14ac:dyDescent="0.3">
      <c r="A107" s="34"/>
      <c r="B107" s="28"/>
      <c r="C107" s="28"/>
      <c r="D107" s="17"/>
      <c r="E107" s="260"/>
      <c r="F107" s="13"/>
      <c r="G107" s="26"/>
      <c r="H107" s="24"/>
      <c r="I107" s="24"/>
      <c r="J107" s="24"/>
      <c r="K107" s="24"/>
      <c r="L107" s="24"/>
      <c r="M107" s="24"/>
      <c r="N107" s="24"/>
    </row>
    <row r="108" spans="1:14" x14ac:dyDescent="0.3">
      <c r="A108" s="34"/>
      <c r="B108" s="28"/>
      <c r="C108" s="28"/>
      <c r="D108" s="17"/>
      <c r="E108" s="260"/>
      <c r="F108" s="13"/>
      <c r="G108" s="26"/>
      <c r="H108" s="24"/>
      <c r="I108" s="24"/>
      <c r="J108" s="24"/>
      <c r="K108" s="24"/>
      <c r="L108" s="24"/>
      <c r="M108" s="24"/>
      <c r="N108" s="24"/>
    </row>
    <row r="109" spans="1:14" x14ac:dyDescent="0.3">
      <c r="A109" s="34"/>
      <c r="B109" s="28"/>
      <c r="C109" s="28"/>
      <c r="D109" s="17"/>
      <c r="E109" s="260"/>
      <c r="F109" s="13"/>
      <c r="G109" s="26"/>
      <c r="H109" s="24"/>
      <c r="I109" s="24"/>
      <c r="J109" s="24"/>
      <c r="K109" s="24"/>
      <c r="L109" s="24"/>
      <c r="M109" s="24"/>
      <c r="N109" s="24"/>
    </row>
    <row r="110" spans="1:14" x14ac:dyDescent="0.3">
      <c r="A110" s="34"/>
      <c r="B110" s="28"/>
      <c r="C110" s="28"/>
      <c r="D110" s="17"/>
      <c r="E110" s="260"/>
      <c r="F110" s="13"/>
      <c r="G110" s="26"/>
      <c r="H110" s="24"/>
      <c r="I110" s="24"/>
      <c r="J110" s="24"/>
      <c r="K110" s="24"/>
      <c r="L110" s="24"/>
      <c r="M110" s="24"/>
      <c r="N110" s="24"/>
    </row>
    <row r="111" spans="1:14" x14ac:dyDescent="0.3">
      <c r="A111" s="34"/>
      <c r="B111" s="28"/>
      <c r="C111" s="28"/>
      <c r="D111" s="17"/>
      <c r="E111" s="260"/>
      <c r="F111" s="13"/>
      <c r="G111" s="26"/>
      <c r="H111" s="24"/>
      <c r="I111" s="24"/>
      <c r="J111" s="24"/>
      <c r="K111" s="24"/>
      <c r="L111" s="24"/>
      <c r="M111" s="24"/>
      <c r="N111" s="24"/>
    </row>
    <row r="112" spans="1:14" x14ac:dyDescent="0.3">
      <c r="A112" s="34"/>
      <c r="B112" s="28"/>
      <c r="C112" s="28"/>
      <c r="D112" s="17"/>
      <c r="E112" s="260"/>
      <c r="F112" s="13"/>
      <c r="G112" s="26"/>
      <c r="H112" s="24"/>
      <c r="I112" s="24"/>
      <c r="J112" s="24"/>
      <c r="K112" s="24"/>
      <c r="L112" s="24"/>
      <c r="M112" s="24"/>
      <c r="N112" s="24"/>
    </row>
    <row r="113" spans="1:14" x14ac:dyDescent="0.3">
      <c r="A113" s="34"/>
      <c r="B113" s="28"/>
      <c r="C113" s="28"/>
      <c r="D113" s="17"/>
      <c r="E113" s="260"/>
      <c r="F113" s="13"/>
      <c r="G113" s="26"/>
      <c r="H113" s="24"/>
      <c r="I113" s="24"/>
      <c r="J113" s="24"/>
      <c r="K113" s="24"/>
      <c r="L113" s="24"/>
      <c r="M113" s="24"/>
      <c r="N113" s="24"/>
    </row>
    <row r="114" spans="1:14" x14ac:dyDescent="0.3">
      <c r="A114" s="34"/>
      <c r="B114" s="28"/>
      <c r="C114" s="28"/>
      <c r="D114" s="17"/>
      <c r="E114" s="260"/>
      <c r="F114" s="13"/>
      <c r="G114" s="26"/>
      <c r="H114" s="24"/>
      <c r="I114" s="24"/>
      <c r="J114" s="24"/>
      <c r="K114" s="24"/>
      <c r="L114" s="24"/>
      <c r="M114" s="24"/>
      <c r="N114" s="24"/>
    </row>
    <row r="115" spans="1:14" x14ac:dyDescent="0.3">
      <c r="A115" s="34"/>
      <c r="B115" s="28"/>
      <c r="C115" s="28"/>
      <c r="D115" s="17"/>
      <c r="E115" s="260"/>
      <c r="F115" s="13"/>
      <c r="G115" s="26"/>
      <c r="H115" s="24"/>
      <c r="I115" s="24"/>
      <c r="J115" s="24"/>
      <c r="K115" s="24"/>
      <c r="L115" s="24"/>
      <c r="M115" s="24"/>
      <c r="N115" s="24"/>
    </row>
    <row r="116" spans="1:14" x14ac:dyDescent="0.3">
      <c r="A116" s="34"/>
      <c r="B116" s="28"/>
      <c r="C116" s="28"/>
      <c r="D116" s="17"/>
      <c r="E116" s="260"/>
      <c r="F116" s="13"/>
      <c r="G116" s="26"/>
      <c r="H116" s="24"/>
      <c r="I116" s="24"/>
      <c r="J116" s="24"/>
      <c r="K116" s="24"/>
      <c r="L116" s="24"/>
      <c r="M116" s="24"/>
      <c r="N116" s="24"/>
    </row>
    <row r="117" spans="1:14" x14ac:dyDescent="0.3">
      <c r="A117" s="34"/>
      <c r="B117" s="28"/>
      <c r="C117" s="28"/>
      <c r="D117" s="17"/>
      <c r="E117" s="260"/>
      <c r="F117" s="13"/>
      <c r="G117" s="26"/>
      <c r="H117" s="24"/>
      <c r="I117" s="24"/>
      <c r="J117" s="24"/>
      <c r="K117" s="24"/>
      <c r="L117" s="24"/>
      <c r="M117" s="24"/>
      <c r="N117" s="24"/>
    </row>
    <row r="118" spans="1:14" x14ac:dyDescent="0.3">
      <c r="A118" s="34"/>
      <c r="B118" s="28"/>
      <c r="C118" s="28"/>
      <c r="D118" s="17"/>
      <c r="E118" s="260"/>
      <c r="F118" s="13"/>
      <c r="G118" s="26"/>
      <c r="H118" s="24"/>
      <c r="I118" s="24"/>
      <c r="J118" s="24"/>
      <c r="K118" s="24"/>
      <c r="L118" s="24"/>
      <c r="M118" s="24"/>
      <c r="N118" s="24"/>
    </row>
    <row r="119" spans="1:14" x14ac:dyDescent="0.3">
      <c r="A119" s="34"/>
      <c r="B119" s="28"/>
      <c r="C119" s="28"/>
      <c r="D119" s="17"/>
      <c r="E119" s="260"/>
      <c r="F119" s="13"/>
      <c r="G119" s="26"/>
      <c r="H119" s="24"/>
      <c r="I119" s="24"/>
      <c r="J119" s="24"/>
      <c r="K119" s="24"/>
      <c r="L119" s="24"/>
      <c r="M119" s="24"/>
      <c r="N119" s="24"/>
    </row>
    <row r="120" spans="1:14" x14ac:dyDescent="0.3">
      <c r="A120" s="34"/>
      <c r="B120" s="28"/>
      <c r="C120" s="28"/>
      <c r="D120" s="17"/>
      <c r="E120" s="260"/>
      <c r="F120" s="13"/>
      <c r="G120" s="26"/>
      <c r="H120" s="24"/>
      <c r="I120" s="24"/>
      <c r="J120" s="24"/>
      <c r="K120" s="24"/>
      <c r="L120" s="24"/>
      <c r="M120" s="24"/>
      <c r="N120" s="24"/>
    </row>
    <row r="121" spans="1:14" x14ac:dyDescent="0.3">
      <c r="A121" s="34"/>
      <c r="B121" s="28"/>
      <c r="C121" s="28"/>
      <c r="D121" s="17"/>
      <c r="E121" s="260"/>
      <c r="F121" s="13"/>
      <c r="G121" s="26"/>
      <c r="H121" s="24"/>
      <c r="I121" s="24"/>
      <c r="J121" s="24"/>
      <c r="K121" s="24"/>
      <c r="L121" s="24"/>
      <c r="M121" s="24"/>
      <c r="N121" s="24"/>
    </row>
    <row r="122" spans="1:14" x14ac:dyDescent="0.3">
      <c r="A122" s="34"/>
      <c r="B122" s="28"/>
      <c r="C122" s="28"/>
      <c r="D122" s="17"/>
      <c r="E122" s="260"/>
      <c r="F122" s="13"/>
      <c r="G122" s="26"/>
      <c r="H122" s="24"/>
      <c r="I122" s="24"/>
      <c r="J122" s="24"/>
      <c r="K122" s="24"/>
      <c r="L122" s="24"/>
      <c r="M122" s="24"/>
      <c r="N122" s="24"/>
    </row>
    <row r="123" spans="1:14" x14ac:dyDescent="0.3">
      <c r="A123" s="34"/>
      <c r="B123" s="28"/>
      <c r="C123" s="28"/>
      <c r="D123" s="17"/>
      <c r="E123" s="260"/>
      <c r="F123" s="13"/>
      <c r="G123" s="26"/>
      <c r="H123" s="24"/>
      <c r="I123" s="24"/>
      <c r="J123" s="24"/>
      <c r="K123" s="24"/>
      <c r="L123" s="24"/>
      <c r="M123" s="24"/>
      <c r="N123" s="24"/>
    </row>
    <row r="124" spans="1:14" x14ac:dyDescent="0.3">
      <c r="A124" s="34"/>
      <c r="B124" s="28"/>
      <c r="C124" s="28"/>
      <c r="D124" s="17"/>
      <c r="E124" s="260"/>
      <c r="F124" s="13"/>
      <c r="G124" s="26"/>
      <c r="H124" s="24"/>
      <c r="I124" s="24"/>
      <c r="J124" s="24"/>
      <c r="K124" s="24"/>
      <c r="L124" s="24"/>
      <c r="M124" s="24"/>
      <c r="N124" s="24"/>
    </row>
    <row r="125" spans="1:14" x14ac:dyDescent="0.3">
      <c r="A125" s="34"/>
      <c r="B125" s="28"/>
      <c r="C125" s="28"/>
      <c r="D125" s="17"/>
      <c r="E125" s="260"/>
      <c r="F125" s="13"/>
      <c r="G125" s="26"/>
      <c r="H125" s="24"/>
      <c r="I125" s="24"/>
      <c r="J125" s="24"/>
      <c r="K125" s="24"/>
      <c r="L125" s="24"/>
      <c r="M125" s="24"/>
      <c r="N125" s="24"/>
    </row>
    <row r="126" spans="1:14" x14ac:dyDescent="0.3">
      <c r="A126" s="34"/>
      <c r="B126" s="28"/>
      <c r="C126" s="28"/>
      <c r="D126" s="17"/>
      <c r="E126" s="260"/>
      <c r="F126" s="13"/>
      <c r="G126" s="26"/>
      <c r="H126" s="24"/>
      <c r="I126" s="24"/>
      <c r="J126" s="24"/>
      <c r="K126" s="24"/>
      <c r="L126" s="24"/>
      <c r="M126" s="24"/>
      <c r="N126" s="24"/>
    </row>
    <row r="127" spans="1:14" x14ac:dyDescent="0.3">
      <c r="A127" s="34"/>
      <c r="B127" s="28"/>
      <c r="C127" s="28"/>
      <c r="D127" s="17"/>
      <c r="E127" s="260"/>
      <c r="F127" s="13"/>
      <c r="G127" s="26"/>
      <c r="H127" s="24"/>
      <c r="I127" s="24"/>
      <c r="J127" s="24"/>
      <c r="K127" s="24"/>
      <c r="L127" s="24"/>
      <c r="M127" s="24"/>
      <c r="N127" s="24"/>
    </row>
    <row r="128" spans="1:14" x14ac:dyDescent="0.3">
      <c r="A128" s="34"/>
      <c r="B128" s="28"/>
      <c r="C128" s="28"/>
      <c r="D128" s="17"/>
      <c r="E128" s="260"/>
      <c r="F128" s="13"/>
      <c r="G128" s="26"/>
      <c r="H128" s="24"/>
      <c r="I128" s="24"/>
      <c r="J128" s="24"/>
      <c r="K128" s="24"/>
      <c r="L128" s="24"/>
      <c r="M128" s="24"/>
      <c r="N128" s="24"/>
    </row>
    <row r="129" spans="1:14" x14ac:dyDescent="0.3">
      <c r="A129" s="34"/>
      <c r="B129" s="28"/>
      <c r="C129" s="28"/>
      <c r="D129" s="17"/>
      <c r="E129" s="260"/>
      <c r="F129" s="13"/>
      <c r="G129" s="26"/>
      <c r="H129" s="24"/>
      <c r="I129" s="24"/>
      <c r="J129" s="24"/>
      <c r="K129" s="24"/>
      <c r="L129" s="24"/>
      <c r="M129" s="24"/>
      <c r="N129" s="24"/>
    </row>
    <row r="130" spans="1:14" x14ac:dyDescent="0.3">
      <c r="A130" s="34"/>
      <c r="B130" s="28"/>
      <c r="C130" s="28"/>
      <c r="D130" s="17"/>
      <c r="E130" s="260"/>
      <c r="F130" s="11"/>
      <c r="G130" s="5"/>
      <c r="H130" s="24"/>
      <c r="I130" s="24"/>
      <c r="J130" s="24"/>
      <c r="K130" s="24"/>
      <c r="L130" s="24"/>
      <c r="M130" s="24"/>
      <c r="N130" s="24"/>
    </row>
    <row r="131" spans="1:14" x14ac:dyDescent="0.3">
      <c r="A131" s="34"/>
      <c r="B131" s="28"/>
      <c r="C131" s="28"/>
      <c r="D131" s="17"/>
      <c r="E131" s="260"/>
      <c r="F131" s="11"/>
      <c r="G131" s="5"/>
      <c r="H131" s="24"/>
      <c r="I131" s="24"/>
      <c r="J131" s="24"/>
      <c r="K131" s="24"/>
      <c r="L131" s="24"/>
      <c r="M131" s="24"/>
      <c r="N131" s="24"/>
    </row>
    <row r="132" spans="1:14" x14ac:dyDescent="0.3">
      <c r="A132" s="34"/>
      <c r="B132" s="28"/>
      <c r="C132" s="28"/>
      <c r="D132" s="17"/>
      <c r="E132" s="260"/>
      <c r="F132" s="11"/>
      <c r="G132" s="5"/>
      <c r="H132" s="24"/>
      <c r="I132" s="24"/>
      <c r="J132" s="24"/>
      <c r="K132" s="24"/>
      <c r="L132" s="24"/>
      <c r="M132" s="24"/>
      <c r="N132" s="24"/>
    </row>
    <row r="133" spans="1:14" x14ac:dyDescent="0.3">
      <c r="A133" s="34"/>
      <c r="B133" s="28"/>
      <c r="C133" s="28"/>
      <c r="D133" s="17"/>
      <c r="E133" s="260"/>
      <c r="F133" s="11"/>
      <c r="G133" s="5"/>
      <c r="H133" s="24"/>
      <c r="I133" s="24"/>
      <c r="J133" s="24"/>
      <c r="K133" s="24"/>
      <c r="L133" s="24"/>
      <c r="M133" s="24"/>
      <c r="N133" s="24"/>
    </row>
    <row r="134" spans="1:14" x14ac:dyDescent="0.3">
      <c r="A134" s="34"/>
      <c r="B134" s="28"/>
      <c r="C134" s="28"/>
      <c r="D134" s="17"/>
      <c r="E134" s="260"/>
      <c r="F134" s="11"/>
      <c r="G134" s="5"/>
      <c r="H134" s="24"/>
      <c r="I134" s="24"/>
      <c r="J134" s="24"/>
      <c r="K134" s="24"/>
      <c r="L134" s="24"/>
      <c r="M134" s="24"/>
      <c r="N134" s="24"/>
    </row>
    <row r="135" spans="1:14" x14ac:dyDescent="0.3">
      <c r="A135" s="34"/>
      <c r="B135" s="28"/>
      <c r="C135" s="28"/>
      <c r="D135" s="17"/>
      <c r="E135" s="260"/>
      <c r="F135" s="11"/>
      <c r="G135" s="5"/>
      <c r="H135" s="24"/>
      <c r="I135" s="24"/>
      <c r="J135" s="24"/>
      <c r="K135" s="24"/>
      <c r="L135" s="24"/>
      <c r="M135" s="24"/>
      <c r="N135" s="24"/>
    </row>
    <row r="136" spans="1:14" x14ac:dyDescent="0.3">
      <c r="A136" s="34"/>
      <c r="B136" s="28"/>
      <c r="C136" s="28"/>
      <c r="D136" s="17"/>
      <c r="E136" s="260"/>
      <c r="F136" s="11"/>
      <c r="G136" s="5"/>
      <c r="H136" s="24"/>
      <c r="I136" s="24"/>
      <c r="J136" s="24"/>
      <c r="K136" s="24"/>
      <c r="L136" s="24"/>
      <c r="M136" s="24"/>
      <c r="N136" s="24"/>
    </row>
    <row r="137" spans="1:14" x14ac:dyDescent="0.3">
      <c r="A137" s="34"/>
      <c r="B137" s="28"/>
      <c r="C137" s="28"/>
      <c r="D137" s="17"/>
      <c r="E137" s="260"/>
      <c r="F137" s="11"/>
      <c r="G137" s="5"/>
      <c r="H137" s="24"/>
      <c r="I137" s="24"/>
      <c r="J137" s="24"/>
      <c r="K137" s="24"/>
      <c r="L137" s="24"/>
      <c r="M137" s="24"/>
      <c r="N137" s="24"/>
    </row>
    <row r="138" spans="1:14" x14ac:dyDescent="0.3">
      <c r="A138" s="34"/>
      <c r="B138" s="28"/>
      <c r="C138" s="28"/>
      <c r="D138" s="17"/>
      <c r="E138" s="260"/>
      <c r="F138" s="11"/>
      <c r="G138" s="5"/>
      <c r="H138" s="24"/>
      <c r="I138" s="24"/>
      <c r="J138" s="24"/>
      <c r="K138" s="24"/>
      <c r="L138" s="24"/>
      <c r="M138" s="24"/>
      <c r="N138" s="24"/>
    </row>
    <row r="139" spans="1:14" x14ac:dyDescent="0.3">
      <c r="A139" s="34"/>
      <c r="B139" s="28"/>
      <c r="C139" s="28"/>
      <c r="D139" s="17"/>
      <c r="E139" s="260"/>
      <c r="F139" s="11"/>
      <c r="G139" s="5"/>
      <c r="H139" s="24"/>
      <c r="I139" s="24"/>
      <c r="J139" s="24"/>
      <c r="K139" s="24"/>
      <c r="L139" s="24"/>
      <c r="M139" s="24"/>
      <c r="N139" s="24"/>
    </row>
    <row r="140" spans="1:14" x14ac:dyDescent="0.3">
      <c r="A140" s="34"/>
      <c r="B140" s="28"/>
      <c r="C140" s="28"/>
      <c r="D140" s="17"/>
      <c r="E140" s="260"/>
      <c r="F140" s="11"/>
      <c r="G140" s="5"/>
      <c r="H140" s="24"/>
      <c r="I140" s="24"/>
      <c r="J140" s="24"/>
      <c r="K140" s="24"/>
      <c r="L140" s="24"/>
      <c r="M140" s="24"/>
      <c r="N140" s="24"/>
    </row>
    <row r="141" spans="1:14" x14ac:dyDescent="0.3">
      <c r="A141" s="34"/>
      <c r="B141" s="28"/>
      <c r="C141" s="28"/>
      <c r="D141" s="17"/>
      <c r="E141" s="260"/>
      <c r="F141" s="11"/>
      <c r="G141" s="5"/>
      <c r="H141" s="24"/>
      <c r="I141" s="24"/>
      <c r="J141" s="24"/>
      <c r="K141" s="24"/>
      <c r="L141" s="24"/>
      <c r="M141" s="24"/>
      <c r="N141" s="24"/>
    </row>
    <row r="142" spans="1:14" x14ac:dyDescent="0.3">
      <c r="A142" s="34"/>
      <c r="B142" s="28"/>
      <c r="C142" s="28"/>
      <c r="D142" s="17"/>
      <c r="E142" s="260"/>
      <c r="F142" s="11"/>
      <c r="G142" s="5"/>
      <c r="H142" s="24"/>
      <c r="I142" s="24"/>
      <c r="J142" s="24"/>
      <c r="K142" s="24"/>
      <c r="L142" s="24"/>
      <c r="M142" s="24"/>
      <c r="N142" s="24"/>
    </row>
    <row r="143" spans="1:14" x14ac:dyDescent="0.3">
      <c r="A143" s="34"/>
      <c r="B143" s="28"/>
      <c r="C143" s="28"/>
      <c r="D143" s="17"/>
      <c r="E143" s="260"/>
      <c r="F143" s="11"/>
      <c r="G143" s="5"/>
      <c r="H143" s="24"/>
      <c r="I143" s="24"/>
      <c r="J143" s="24"/>
      <c r="K143" s="24"/>
      <c r="L143" s="24"/>
      <c r="M143" s="24"/>
      <c r="N143" s="24"/>
    </row>
    <row r="144" spans="1:14" x14ac:dyDescent="0.3">
      <c r="A144" s="34"/>
      <c r="B144" s="28"/>
      <c r="C144" s="28"/>
      <c r="D144" s="17"/>
      <c r="E144" s="260"/>
      <c r="F144" s="11"/>
      <c r="G144" s="5"/>
      <c r="H144" s="24"/>
      <c r="I144" s="24"/>
      <c r="J144" s="24"/>
      <c r="K144" s="24"/>
      <c r="L144" s="24"/>
      <c r="M144" s="24"/>
      <c r="N144" s="24"/>
    </row>
    <row r="145" spans="1:14" x14ac:dyDescent="0.3">
      <c r="A145" s="34"/>
      <c r="B145" s="28"/>
      <c r="C145" s="28"/>
      <c r="D145" s="17"/>
      <c r="E145" s="260"/>
      <c r="F145" s="11"/>
      <c r="G145" s="5"/>
      <c r="H145" s="24"/>
      <c r="I145" s="24"/>
      <c r="J145" s="24"/>
      <c r="K145" s="24"/>
      <c r="L145" s="24"/>
      <c r="M145" s="24"/>
      <c r="N145" s="24"/>
    </row>
    <row r="146" spans="1:14" x14ac:dyDescent="0.3">
      <c r="A146" s="34"/>
      <c r="B146" s="28"/>
      <c r="C146" s="28"/>
      <c r="D146" s="17"/>
      <c r="E146" s="260"/>
      <c r="F146" s="11"/>
      <c r="G146" s="5"/>
      <c r="H146" s="24"/>
      <c r="I146" s="24"/>
      <c r="J146" s="24"/>
      <c r="K146" s="24"/>
      <c r="L146" s="24"/>
      <c r="M146" s="24"/>
      <c r="N146" s="24"/>
    </row>
    <row r="147" spans="1:14" x14ac:dyDescent="0.3">
      <c r="A147" s="34"/>
      <c r="B147" s="28"/>
      <c r="C147" s="28"/>
      <c r="D147" s="17"/>
      <c r="E147" s="260"/>
      <c r="F147" s="11"/>
      <c r="G147" s="5"/>
      <c r="H147" s="24"/>
      <c r="I147" s="24"/>
      <c r="J147" s="24"/>
      <c r="K147" s="24"/>
      <c r="L147" s="24"/>
      <c r="M147" s="24"/>
      <c r="N147" s="24"/>
    </row>
    <row r="148" spans="1:14" x14ac:dyDescent="0.3">
      <c r="A148" s="34"/>
      <c r="B148" s="28"/>
      <c r="C148" s="28"/>
      <c r="D148" s="17"/>
      <c r="E148" s="260"/>
      <c r="F148" s="11"/>
      <c r="G148" s="5"/>
      <c r="H148" s="24"/>
      <c r="I148" s="24"/>
      <c r="J148" s="24"/>
      <c r="K148" s="24"/>
      <c r="L148" s="24"/>
      <c r="M148" s="24"/>
      <c r="N148" s="24"/>
    </row>
    <row r="149" spans="1:14" x14ac:dyDescent="0.3">
      <c r="A149" s="34"/>
      <c r="B149" s="28"/>
      <c r="C149" s="28"/>
      <c r="D149" s="17"/>
      <c r="E149" s="260"/>
      <c r="F149" s="11"/>
      <c r="G149" s="5"/>
      <c r="H149" s="24"/>
      <c r="I149" s="24"/>
      <c r="J149" s="24"/>
      <c r="K149" s="24"/>
      <c r="L149" s="24"/>
      <c r="M149" s="24"/>
      <c r="N149" s="24"/>
    </row>
    <row r="150" spans="1:14" x14ac:dyDescent="0.3">
      <c r="A150" s="34"/>
      <c r="B150" s="28"/>
      <c r="C150" s="28"/>
      <c r="D150" s="17"/>
      <c r="E150" s="260"/>
      <c r="F150" s="11"/>
      <c r="G150" s="5"/>
      <c r="H150" s="24"/>
      <c r="I150" s="24"/>
      <c r="J150" s="24"/>
      <c r="K150" s="24"/>
      <c r="L150" s="24"/>
      <c r="M150" s="24"/>
      <c r="N150" s="24"/>
    </row>
    <row r="151" spans="1:14" x14ac:dyDescent="0.3">
      <c r="A151" s="34"/>
      <c r="B151" s="28"/>
      <c r="C151" s="28"/>
      <c r="D151" s="17"/>
      <c r="E151" s="260"/>
      <c r="F151" s="11"/>
      <c r="G151" s="5"/>
      <c r="H151" s="24"/>
      <c r="I151" s="24"/>
      <c r="J151" s="24"/>
      <c r="K151" s="24"/>
      <c r="L151" s="24"/>
      <c r="M151" s="24"/>
      <c r="N151" s="24"/>
    </row>
    <row r="152" spans="1:14" x14ac:dyDescent="0.3">
      <c r="A152" s="34"/>
      <c r="B152" s="28"/>
      <c r="C152" s="28"/>
      <c r="D152" s="17"/>
      <c r="E152" s="260"/>
      <c r="F152" s="11"/>
      <c r="G152" s="5"/>
      <c r="H152" s="24"/>
      <c r="I152" s="24"/>
      <c r="J152" s="24"/>
      <c r="K152" s="24"/>
      <c r="L152" s="24"/>
      <c r="M152" s="24"/>
      <c r="N152" s="24"/>
    </row>
    <row r="153" spans="1:14" x14ac:dyDescent="0.3">
      <c r="A153" s="34"/>
      <c r="B153" s="28"/>
      <c r="C153" s="28"/>
      <c r="D153" s="17"/>
      <c r="E153" s="260"/>
      <c r="F153" s="11"/>
      <c r="G153" s="5"/>
      <c r="H153" s="24"/>
      <c r="I153" s="24"/>
      <c r="J153" s="24"/>
      <c r="K153" s="24"/>
      <c r="L153" s="24"/>
      <c r="M153" s="24"/>
      <c r="N153" s="24"/>
    </row>
    <row r="154" spans="1:14" x14ac:dyDescent="0.3">
      <c r="A154" s="34"/>
      <c r="B154" s="28"/>
      <c r="C154" s="28"/>
      <c r="D154" s="17"/>
      <c r="E154" s="260"/>
      <c r="F154" s="11"/>
      <c r="G154" s="5"/>
      <c r="H154" s="24"/>
      <c r="I154" s="24"/>
      <c r="J154" s="24"/>
      <c r="K154" s="24"/>
      <c r="L154" s="24"/>
      <c r="M154" s="24"/>
      <c r="N154" s="24"/>
    </row>
    <row r="155" spans="1:14" x14ac:dyDescent="0.3">
      <c r="A155" s="34"/>
      <c r="B155" s="28"/>
      <c r="C155" s="28"/>
      <c r="D155" s="17"/>
      <c r="E155" s="260"/>
      <c r="F155" s="11"/>
      <c r="G155" s="5"/>
      <c r="H155" s="24"/>
      <c r="I155" s="24"/>
      <c r="J155" s="24"/>
      <c r="K155" s="24"/>
      <c r="L155" s="24"/>
      <c r="M155" s="24"/>
      <c r="N155" s="24"/>
    </row>
    <row r="156" spans="1:14" x14ac:dyDescent="0.3">
      <c r="A156" s="34"/>
      <c r="B156" s="28"/>
      <c r="C156" s="28"/>
      <c r="D156" s="17"/>
      <c r="E156" s="260"/>
      <c r="F156" s="11"/>
      <c r="G156" s="5"/>
      <c r="H156" s="24"/>
      <c r="I156" s="24"/>
      <c r="J156" s="24"/>
      <c r="K156" s="24"/>
      <c r="L156" s="24"/>
      <c r="M156" s="24"/>
      <c r="N156" s="24"/>
    </row>
    <row r="157" spans="1:14" x14ac:dyDescent="0.3">
      <c r="A157" s="34"/>
      <c r="B157" s="28"/>
      <c r="C157" s="28"/>
      <c r="D157" s="17"/>
      <c r="E157" s="260"/>
      <c r="F157" s="11"/>
      <c r="G157" s="5"/>
      <c r="H157" s="24"/>
      <c r="I157" s="24"/>
      <c r="J157" s="24"/>
      <c r="K157" s="24"/>
      <c r="L157" s="24"/>
      <c r="M157" s="24"/>
      <c r="N157" s="24"/>
    </row>
    <row r="158" spans="1:14" x14ac:dyDescent="0.3">
      <c r="A158" s="34"/>
      <c r="B158" s="28"/>
      <c r="C158" s="28"/>
      <c r="D158" s="17"/>
      <c r="E158" s="260"/>
      <c r="F158" s="11"/>
      <c r="G158" s="5"/>
      <c r="H158" s="24"/>
      <c r="I158" s="24"/>
      <c r="J158" s="24"/>
      <c r="K158" s="24"/>
      <c r="L158" s="24"/>
      <c r="M158" s="24"/>
      <c r="N158" s="24"/>
    </row>
    <row r="159" spans="1:14" x14ac:dyDescent="0.3">
      <c r="A159" s="34"/>
      <c r="B159" s="28"/>
      <c r="C159" s="28"/>
      <c r="D159" s="17"/>
      <c r="E159" s="260"/>
      <c r="F159" s="11"/>
      <c r="G159" s="5"/>
      <c r="H159" s="24"/>
      <c r="I159" s="24"/>
      <c r="J159" s="24"/>
      <c r="K159" s="24"/>
      <c r="L159" s="24"/>
      <c r="M159" s="24"/>
      <c r="N159" s="24"/>
    </row>
    <row r="160" spans="1:14" x14ac:dyDescent="0.3">
      <c r="A160" s="34"/>
      <c r="B160" s="28"/>
      <c r="C160" s="28"/>
      <c r="D160" s="17"/>
      <c r="E160" s="260"/>
      <c r="F160" s="11"/>
      <c r="G160" s="5"/>
      <c r="H160" s="24"/>
      <c r="I160" s="24"/>
      <c r="J160" s="24"/>
      <c r="K160" s="24"/>
      <c r="L160" s="24"/>
      <c r="M160" s="24"/>
      <c r="N160" s="24"/>
    </row>
    <row r="161" spans="1:14" x14ac:dyDescent="0.3">
      <c r="A161" s="34"/>
      <c r="B161" s="28"/>
      <c r="C161" s="28"/>
      <c r="D161" s="17"/>
      <c r="E161" s="260"/>
      <c r="F161" s="11"/>
      <c r="G161" s="5"/>
      <c r="H161" s="24"/>
      <c r="I161" s="24"/>
      <c r="J161" s="24"/>
      <c r="K161" s="24"/>
      <c r="L161" s="24"/>
      <c r="M161" s="24"/>
      <c r="N161" s="24"/>
    </row>
    <row r="162" spans="1:14" x14ac:dyDescent="0.3">
      <c r="B162" s="29"/>
      <c r="C162" s="29"/>
      <c r="D162" s="7"/>
    </row>
    <row r="163" spans="1:14" x14ac:dyDescent="0.3">
      <c r="B163" s="29"/>
      <c r="C163" s="29"/>
      <c r="D163" s="7"/>
    </row>
    <row r="164" spans="1:14" x14ac:dyDescent="0.3">
      <c r="B164" s="29"/>
      <c r="C164" s="29"/>
      <c r="D164" s="7"/>
    </row>
    <row r="165" spans="1:14" x14ac:dyDescent="0.3">
      <c r="B165" s="29"/>
      <c r="C165" s="29"/>
      <c r="D165" s="7"/>
    </row>
    <row r="166" spans="1:14" x14ac:dyDescent="0.3">
      <c r="B166" s="29"/>
      <c r="C166" s="29"/>
      <c r="D166" s="7"/>
    </row>
    <row r="167" spans="1:14" x14ac:dyDescent="0.3">
      <c r="B167" s="29"/>
      <c r="C167" s="29"/>
      <c r="D167" s="7"/>
    </row>
    <row r="168" spans="1:14" x14ac:dyDescent="0.3">
      <c r="B168" s="29"/>
      <c r="C168" s="29"/>
      <c r="D168" s="7"/>
    </row>
    <row r="169" spans="1:14" x14ac:dyDescent="0.3">
      <c r="B169" s="29"/>
      <c r="C169" s="29"/>
      <c r="D169" s="7"/>
    </row>
    <row r="170" spans="1:14" x14ac:dyDescent="0.3">
      <c r="B170" s="29"/>
      <c r="C170" s="29"/>
      <c r="D170" s="7"/>
    </row>
    <row r="171" spans="1:14" x14ac:dyDescent="0.3">
      <c r="B171" s="29"/>
      <c r="C171" s="29"/>
      <c r="D171" s="7"/>
    </row>
    <row r="172" spans="1:14" x14ac:dyDescent="0.3">
      <c r="A172" s="4"/>
      <c r="B172" s="29"/>
      <c r="C172" s="29"/>
      <c r="D172" s="7"/>
      <c r="F172" s="4"/>
      <c r="G172" s="4"/>
    </row>
    <row r="173" spans="1:14" x14ac:dyDescent="0.3">
      <c r="A173" s="4"/>
      <c r="B173" s="29"/>
      <c r="C173" s="29"/>
      <c r="D173" s="7"/>
      <c r="F173" s="4"/>
      <c r="G173" s="4"/>
    </row>
    <row r="174" spans="1:14" x14ac:dyDescent="0.3">
      <c r="A174" s="4"/>
      <c r="B174" s="29"/>
      <c r="C174" s="29"/>
      <c r="D174" s="7"/>
      <c r="F174" s="4"/>
      <c r="G174" s="4"/>
    </row>
    <row r="175" spans="1:14" x14ac:dyDescent="0.3">
      <c r="A175" s="4"/>
      <c r="B175" s="29"/>
      <c r="C175" s="29"/>
      <c r="D175" s="7"/>
      <c r="F175" s="4"/>
      <c r="G175" s="4"/>
    </row>
    <row r="176" spans="1:14" x14ac:dyDescent="0.3">
      <c r="A176" s="4"/>
      <c r="B176" s="29"/>
      <c r="C176" s="29"/>
      <c r="D176" s="7"/>
      <c r="F176" s="4"/>
      <c r="G176" s="4"/>
    </row>
    <row r="177" spans="1:7" x14ac:dyDescent="0.3">
      <c r="A177" s="4"/>
      <c r="B177" s="29"/>
      <c r="C177" s="29"/>
      <c r="D177" s="7"/>
      <c r="F177" s="4"/>
      <c r="G177" s="4"/>
    </row>
    <row r="178" spans="1:7" x14ac:dyDescent="0.3">
      <c r="A178" s="4"/>
      <c r="B178" s="29"/>
      <c r="C178" s="29"/>
      <c r="D178" s="7"/>
      <c r="F178" s="4"/>
      <c r="G178" s="4"/>
    </row>
    <row r="179" spans="1:7" x14ac:dyDescent="0.3">
      <c r="A179" s="4"/>
      <c r="B179" s="29"/>
      <c r="C179" s="29"/>
      <c r="D179" s="7"/>
      <c r="F179" s="4"/>
      <c r="G179" s="4"/>
    </row>
    <row r="180" spans="1:7" x14ac:dyDescent="0.3">
      <c r="A180" s="4"/>
      <c r="B180" s="29"/>
      <c r="C180" s="29"/>
      <c r="D180" s="7"/>
      <c r="F180" s="4"/>
      <c r="G180" s="4"/>
    </row>
    <row r="181" spans="1:7" x14ac:dyDescent="0.3">
      <c r="A181" s="4"/>
      <c r="B181" s="29"/>
      <c r="C181" s="29"/>
      <c r="D181" s="7"/>
      <c r="F181" s="4"/>
      <c r="G181" s="4"/>
    </row>
    <row r="182" spans="1:7" x14ac:dyDescent="0.3">
      <c r="A182" s="4"/>
      <c r="B182" s="29"/>
      <c r="C182" s="29"/>
      <c r="D182" s="7"/>
      <c r="F182" s="4"/>
      <c r="G182" s="4"/>
    </row>
    <row r="183" spans="1:7" x14ac:dyDescent="0.3">
      <c r="A183" s="4"/>
      <c r="B183" s="29"/>
      <c r="C183" s="29"/>
      <c r="D183" s="7"/>
      <c r="F183" s="4"/>
      <c r="G183" s="4"/>
    </row>
    <row r="184" spans="1:7" x14ac:dyDescent="0.3">
      <c r="A184" s="4"/>
      <c r="B184" s="29"/>
      <c r="C184" s="29"/>
      <c r="D184" s="7"/>
      <c r="F184" s="4"/>
      <c r="G184" s="4"/>
    </row>
    <row r="185" spans="1:7" x14ac:dyDescent="0.3">
      <c r="A185" s="4"/>
      <c r="B185" s="29"/>
      <c r="C185" s="29"/>
      <c r="D185" s="7"/>
      <c r="F185" s="4"/>
      <c r="G185" s="4"/>
    </row>
    <row r="186" spans="1:7" x14ac:dyDescent="0.3">
      <c r="A186" s="4"/>
      <c r="B186" s="29"/>
      <c r="C186" s="29"/>
      <c r="D186" s="7"/>
      <c r="F186" s="4"/>
      <c r="G186" s="4"/>
    </row>
    <row r="187" spans="1:7" x14ac:dyDescent="0.3">
      <c r="A187" s="4"/>
      <c r="B187" s="29"/>
      <c r="C187" s="29"/>
      <c r="D187" s="7"/>
      <c r="F187" s="4"/>
      <c r="G187" s="4"/>
    </row>
    <row r="188" spans="1:7" x14ac:dyDescent="0.3">
      <c r="A188" s="4"/>
      <c r="B188" s="29"/>
      <c r="C188" s="29"/>
      <c r="D188" s="7"/>
      <c r="F188" s="4"/>
      <c r="G188" s="4"/>
    </row>
    <row r="189" spans="1:7" x14ac:dyDescent="0.3">
      <c r="A189" s="4"/>
      <c r="B189" s="29"/>
      <c r="C189" s="29"/>
      <c r="D189" s="7"/>
      <c r="F189" s="4"/>
      <c r="G189" s="4"/>
    </row>
    <row r="190" spans="1:7" x14ac:dyDescent="0.3">
      <c r="A190" s="4"/>
      <c r="B190" s="29"/>
      <c r="C190" s="29"/>
      <c r="D190" s="7"/>
      <c r="F190" s="4"/>
      <c r="G190" s="4"/>
    </row>
    <row r="191" spans="1:7" x14ac:dyDescent="0.3">
      <c r="A191" s="4"/>
      <c r="B191" s="29"/>
      <c r="C191" s="29"/>
      <c r="D191" s="7"/>
      <c r="F191" s="4"/>
      <c r="G191" s="4"/>
    </row>
    <row r="192" spans="1:7" x14ac:dyDescent="0.3">
      <c r="A192" s="4"/>
      <c r="B192" s="29"/>
      <c r="C192" s="29"/>
      <c r="D192" s="7"/>
      <c r="F192" s="4"/>
      <c r="G192" s="4"/>
    </row>
    <row r="193" spans="1:7" x14ac:dyDescent="0.3">
      <c r="A193" s="4"/>
      <c r="B193" s="29"/>
      <c r="C193" s="29"/>
      <c r="D193" s="7"/>
      <c r="F193" s="4"/>
      <c r="G193" s="4"/>
    </row>
    <row r="194" spans="1:7" x14ac:dyDescent="0.3">
      <c r="A194" s="4"/>
      <c r="B194" s="29"/>
      <c r="C194" s="29"/>
      <c r="D194" s="7"/>
      <c r="F194" s="4"/>
      <c r="G194" s="4"/>
    </row>
    <row r="195" spans="1:7" x14ac:dyDescent="0.3">
      <c r="A195" s="4"/>
      <c r="B195" s="29"/>
      <c r="C195" s="29"/>
      <c r="D195" s="7"/>
      <c r="F195" s="4"/>
      <c r="G195" s="4"/>
    </row>
    <row r="196" spans="1:7" x14ac:dyDescent="0.3">
      <c r="A196" s="4"/>
      <c r="B196" s="29"/>
      <c r="C196" s="29"/>
      <c r="D196" s="7"/>
      <c r="F196" s="4"/>
      <c r="G196" s="4"/>
    </row>
    <row r="197" spans="1:7" x14ac:dyDescent="0.3">
      <c r="A197" s="4"/>
      <c r="B197" s="29"/>
      <c r="C197" s="29"/>
      <c r="D197" s="7"/>
      <c r="F197" s="4"/>
      <c r="G197" s="4"/>
    </row>
    <row r="198" spans="1:7" x14ac:dyDescent="0.3">
      <c r="A198" s="4"/>
      <c r="B198" s="29"/>
      <c r="C198" s="29"/>
      <c r="D198" s="7"/>
      <c r="F198" s="4"/>
      <c r="G198" s="4"/>
    </row>
    <row r="199" spans="1:7" x14ac:dyDescent="0.3">
      <c r="A199" s="4"/>
      <c r="B199" s="29"/>
      <c r="C199" s="29"/>
      <c r="D199" s="7"/>
      <c r="F199" s="4"/>
      <c r="G199" s="4"/>
    </row>
    <row r="200" spans="1:7" x14ac:dyDescent="0.3">
      <c r="A200" s="4"/>
      <c r="B200" s="29"/>
      <c r="C200" s="29"/>
      <c r="D200" s="7"/>
      <c r="F200" s="4"/>
      <c r="G200" s="4"/>
    </row>
    <row r="201" spans="1:7" x14ac:dyDescent="0.3">
      <c r="A201" s="4"/>
      <c r="B201" s="29"/>
      <c r="C201" s="29"/>
      <c r="D201" s="7"/>
      <c r="F201" s="4"/>
      <c r="G201" s="4"/>
    </row>
    <row r="202" spans="1:7" x14ac:dyDescent="0.3">
      <c r="A202" s="4"/>
      <c r="B202" s="29"/>
      <c r="C202" s="29"/>
      <c r="D202" s="7"/>
      <c r="F202" s="4"/>
      <c r="G202" s="4"/>
    </row>
    <row r="203" spans="1:7" x14ac:dyDescent="0.3">
      <c r="A203" s="4"/>
      <c r="B203" s="29"/>
      <c r="C203" s="29"/>
      <c r="D203" s="7"/>
      <c r="F203" s="4"/>
      <c r="G203" s="4"/>
    </row>
    <row r="204" spans="1:7" x14ac:dyDescent="0.3">
      <c r="A204" s="4"/>
      <c r="B204" s="29"/>
      <c r="C204" s="29"/>
      <c r="D204" s="7"/>
      <c r="F204" s="4"/>
      <c r="G204" s="4"/>
    </row>
    <row r="205" spans="1:7" x14ac:dyDescent="0.3">
      <c r="A205" s="4"/>
      <c r="B205" s="29"/>
      <c r="C205" s="29"/>
      <c r="D205" s="7"/>
      <c r="F205" s="4"/>
      <c r="G205" s="4"/>
    </row>
    <row r="206" spans="1:7" x14ac:dyDescent="0.3">
      <c r="A206" s="4"/>
      <c r="B206" s="29"/>
      <c r="C206" s="29"/>
      <c r="D206" s="7"/>
      <c r="F206" s="4"/>
      <c r="G206" s="4"/>
    </row>
    <row r="207" spans="1:7" x14ac:dyDescent="0.3">
      <c r="A207" s="4"/>
      <c r="B207" s="29"/>
      <c r="C207" s="29"/>
      <c r="D207" s="7"/>
      <c r="F207" s="4"/>
      <c r="G207" s="4"/>
    </row>
    <row r="208" spans="1:7" x14ac:dyDescent="0.3">
      <c r="A208" s="4"/>
      <c r="B208" s="29"/>
      <c r="C208" s="29"/>
      <c r="D208" s="7"/>
      <c r="F208" s="4"/>
      <c r="G208" s="4"/>
    </row>
    <row r="209" spans="1:7" x14ac:dyDescent="0.3">
      <c r="A209" s="4"/>
      <c r="B209" s="29"/>
      <c r="C209" s="29"/>
      <c r="D209" s="7"/>
      <c r="F209" s="4"/>
      <c r="G209" s="4"/>
    </row>
    <row r="210" spans="1:7" x14ac:dyDescent="0.3">
      <c r="A210" s="4"/>
      <c r="B210" s="29"/>
      <c r="C210" s="29"/>
      <c r="D210" s="7"/>
      <c r="F210" s="4"/>
      <c r="G210" s="4"/>
    </row>
    <row r="211" spans="1:7" x14ac:dyDescent="0.3">
      <c r="A211" s="4"/>
      <c r="B211" s="29"/>
      <c r="C211" s="29"/>
      <c r="D211" s="7"/>
      <c r="F211" s="4"/>
      <c r="G211" s="4"/>
    </row>
    <row r="212" spans="1:7" x14ac:dyDescent="0.3">
      <c r="A212" s="4"/>
      <c r="B212" s="29"/>
      <c r="C212" s="29"/>
      <c r="D212" s="7"/>
      <c r="F212" s="4"/>
      <c r="G212" s="4"/>
    </row>
    <row r="213" spans="1:7" x14ac:dyDescent="0.3">
      <c r="A213" s="4"/>
      <c r="B213" s="29"/>
      <c r="C213" s="29"/>
      <c r="D213" s="7"/>
      <c r="F213" s="4"/>
      <c r="G213" s="4"/>
    </row>
    <row r="214" spans="1:7" x14ac:dyDescent="0.3">
      <c r="A214" s="4"/>
      <c r="B214" s="29"/>
      <c r="C214" s="29"/>
      <c r="D214" s="7"/>
      <c r="F214" s="4"/>
      <c r="G214" s="4"/>
    </row>
    <row r="215" spans="1:7" x14ac:dyDescent="0.3">
      <c r="A215" s="4"/>
      <c r="B215" s="29"/>
      <c r="C215" s="29"/>
      <c r="D215" s="7"/>
      <c r="F215" s="4"/>
      <c r="G215" s="4"/>
    </row>
    <row r="216" spans="1:7" x14ac:dyDescent="0.3">
      <c r="A216" s="4"/>
      <c r="B216" s="29"/>
      <c r="C216" s="29"/>
      <c r="D216" s="7"/>
      <c r="F216" s="4"/>
      <c r="G216" s="4"/>
    </row>
    <row r="217" spans="1:7" x14ac:dyDescent="0.3">
      <c r="A217" s="4"/>
      <c r="B217" s="29"/>
      <c r="C217" s="29"/>
      <c r="D217" s="7"/>
      <c r="F217" s="4"/>
      <c r="G217" s="4"/>
    </row>
    <row r="218" spans="1:7" x14ac:dyDescent="0.3">
      <c r="A218" s="4"/>
      <c r="B218" s="29"/>
      <c r="C218" s="29"/>
      <c r="D218" s="7"/>
      <c r="F218" s="4"/>
      <c r="G218" s="4"/>
    </row>
    <row r="219" spans="1:7" x14ac:dyDescent="0.3">
      <c r="A219" s="4"/>
      <c r="B219" s="29"/>
      <c r="C219" s="29"/>
      <c r="D219" s="7"/>
      <c r="F219" s="4"/>
      <c r="G219" s="4"/>
    </row>
    <row r="220" spans="1:7" x14ac:dyDescent="0.3">
      <c r="A220" s="4"/>
      <c r="B220" s="29"/>
      <c r="C220" s="29"/>
      <c r="D220" s="7"/>
      <c r="F220" s="4"/>
      <c r="G220" s="4"/>
    </row>
    <row r="221" spans="1:7" x14ac:dyDescent="0.3">
      <c r="A221" s="4"/>
      <c r="B221" s="29"/>
      <c r="C221" s="29"/>
      <c r="D221" s="7"/>
      <c r="F221" s="4"/>
      <c r="G221" s="4"/>
    </row>
    <row r="222" spans="1:7" x14ac:dyDescent="0.3">
      <c r="A222" s="4"/>
      <c r="B222" s="29"/>
      <c r="C222" s="29"/>
      <c r="D222" s="7"/>
      <c r="F222" s="4"/>
      <c r="G222" s="4"/>
    </row>
    <row r="223" spans="1:7" x14ac:dyDescent="0.3">
      <c r="A223" s="4"/>
      <c r="B223" s="29"/>
      <c r="C223" s="29"/>
      <c r="D223" s="7"/>
      <c r="F223" s="4"/>
      <c r="G223" s="4"/>
    </row>
    <row r="224" spans="1:7" x14ac:dyDescent="0.3">
      <c r="A224" s="4"/>
      <c r="B224" s="29"/>
      <c r="C224" s="29"/>
      <c r="D224" s="7"/>
      <c r="F224" s="4"/>
      <c r="G224" s="4"/>
    </row>
    <row r="225" spans="1:7" x14ac:dyDescent="0.3">
      <c r="A225" s="4"/>
      <c r="B225" s="29"/>
      <c r="C225" s="29"/>
      <c r="D225" s="7"/>
      <c r="F225" s="4"/>
      <c r="G225" s="4"/>
    </row>
    <row r="226" spans="1:7" x14ac:dyDescent="0.3">
      <c r="A226" s="4"/>
      <c r="B226" s="29"/>
      <c r="C226" s="29"/>
      <c r="D226" s="7"/>
      <c r="F226" s="4"/>
      <c r="G226" s="4"/>
    </row>
    <row r="227" spans="1:7" x14ac:dyDescent="0.3">
      <c r="A227" s="4"/>
      <c r="B227" s="29"/>
      <c r="C227" s="29"/>
      <c r="D227" s="7"/>
      <c r="F227" s="4"/>
      <c r="G227" s="4"/>
    </row>
  </sheetData>
  <mergeCells count="2">
    <mergeCell ref="A9:D9"/>
    <mergeCell ref="A7:G7"/>
  </mergeCells>
  <printOptions horizontalCentered="1"/>
  <pageMargins left="0.70866141732283472" right="0.70866141732283472" top="0.74803149606299213" bottom="0.74803149606299213" header="0.31496062992125984" footer="0.31496062992125984"/>
  <pageSetup paperSize="9" scale="44" orientation="portrait" r:id="rId1"/>
  <headerFooter>
    <oddHeader>&amp;CB.P.U. Lot N°2
Projet 24038</oddHead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
    <tabColor rgb="FF92D050"/>
  </sheetPr>
  <dimension ref="A7:H731"/>
  <sheetViews>
    <sheetView view="pageBreakPreview" topLeftCell="A10" zoomScale="90" zoomScaleNormal="100" zoomScaleSheetLayoutView="90" workbookViewId="0">
      <selection activeCell="E23" sqref="E23:F23"/>
    </sheetView>
  </sheetViews>
  <sheetFormatPr baseColWidth="10" defaultRowHeight="14.5" x14ac:dyDescent="0.35"/>
  <cols>
    <col min="1" max="1" width="5.7265625" style="37" customWidth="1"/>
    <col min="2" max="3" width="5.1796875" style="37" customWidth="1"/>
    <col min="4" max="4" width="5.1796875" style="12" customWidth="1"/>
    <col min="5" max="5" width="91.7265625" customWidth="1"/>
    <col min="6" max="6" width="5.7265625" customWidth="1"/>
    <col min="7" max="7" width="9" bestFit="1" customWidth="1"/>
  </cols>
  <sheetData>
    <row r="7" spans="1:7" ht="78.75" customHeight="1" x14ac:dyDescent="0.35">
      <c r="A7" s="537" t="s">
        <v>50</v>
      </c>
      <c r="B7" s="538"/>
      <c r="C7" s="538"/>
      <c r="D7" s="538"/>
      <c r="E7" s="538"/>
      <c r="F7" s="538"/>
      <c r="G7" s="538"/>
    </row>
    <row r="8" spans="1:7" ht="159" customHeight="1" x14ac:dyDescent="0.35">
      <c r="A8" s="538"/>
      <c r="B8" s="538"/>
      <c r="C8" s="538"/>
      <c r="D8" s="538"/>
      <c r="E8" s="538"/>
      <c r="F8" s="538"/>
      <c r="G8" s="538"/>
    </row>
    <row r="9" spans="1:7" ht="15" thickBot="1" x14ac:dyDescent="0.4"/>
    <row r="10" spans="1:7" ht="37.5" customHeight="1" thickBot="1" x14ac:dyDescent="0.4">
      <c r="A10" s="529" t="s">
        <v>6</v>
      </c>
      <c r="B10" s="530"/>
      <c r="C10" s="530"/>
      <c r="D10" s="536"/>
      <c r="E10" s="158" t="s">
        <v>44</v>
      </c>
      <c r="F10" s="51" t="s">
        <v>5</v>
      </c>
      <c r="G10" s="52" t="s">
        <v>43</v>
      </c>
    </row>
    <row r="11" spans="1:7" s="4" customFormat="1" ht="14" x14ac:dyDescent="0.3">
      <c r="A11" s="270"/>
      <c r="B11" s="209"/>
      <c r="C11" s="209"/>
      <c r="D11" s="155"/>
      <c r="E11" s="533" t="s">
        <v>408</v>
      </c>
      <c r="F11" s="534"/>
      <c r="G11" s="535"/>
    </row>
    <row r="12" spans="1:7" s="4" customFormat="1" ht="14" x14ac:dyDescent="0.3">
      <c r="A12" s="206"/>
      <c r="B12" s="207"/>
      <c r="C12" s="207"/>
      <c r="D12" s="154"/>
      <c r="E12" s="173" t="s">
        <v>407</v>
      </c>
      <c r="F12" s="99"/>
      <c r="G12" s="100"/>
    </row>
    <row r="13" spans="1:7" s="4" customFormat="1" ht="14" x14ac:dyDescent="0.3">
      <c r="A13" s="208" t="s">
        <v>414</v>
      </c>
      <c r="B13" s="205" t="s">
        <v>416</v>
      </c>
      <c r="C13" s="205" t="s">
        <v>416</v>
      </c>
      <c r="D13" s="154"/>
      <c r="E13" s="262" t="s">
        <v>409</v>
      </c>
      <c r="F13" s="75" t="s">
        <v>410</v>
      </c>
      <c r="G13" s="76"/>
    </row>
    <row r="14" spans="1:7" s="4" customFormat="1" ht="14" x14ac:dyDescent="0.3">
      <c r="A14" s="208" t="s">
        <v>414</v>
      </c>
      <c r="B14" s="205" t="s">
        <v>416</v>
      </c>
      <c r="C14" s="205" t="s">
        <v>415</v>
      </c>
      <c r="D14" s="154"/>
      <c r="E14" s="262" t="s">
        <v>411</v>
      </c>
      <c r="F14" s="75" t="s">
        <v>410</v>
      </c>
      <c r="G14" s="76"/>
    </row>
    <row r="15" spans="1:7" s="4" customFormat="1" ht="14" x14ac:dyDescent="0.3">
      <c r="A15" s="206"/>
      <c r="B15" s="207"/>
      <c r="C15" s="207"/>
      <c r="D15" s="154"/>
      <c r="E15" s="173" t="s">
        <v>412</v>
      </c>
      <c r="F15" s="99"/>
      <c r="G15" s="100"/>
    </row>
    <row r="16" spans="1:7" s="4" customFormat="1" ht="14" x14ac:dyDescent="0.3">
      <c r="A16" s="208" t="s">
        <v>414</v>
      </c>
      <c r="B16" s="205" t="s">
        <v>416</v>
      </c>
      <c r="C16" s="205" t="s">
        <v>417</v>
      </c>
      <c r="D16" s="154"/>
      <c r="E16" s="262" t="s">
        <v>409</v>
      </c>
      <c r="F16" s="75" t="s">
        <v>410</v>
      </c>
      <c r="G16" s="76"/>
    </row>
    <row r="17" spans="1:8" s="4" customFormat="1" ht="14" x14ac:dyDescent="0.3">
      <c r="A17" s="208" t="s">
        <v>414</v>
      </c>
      <c r="B17" s="205" t="s">
        <v>416</v>
      </c>
      <c r="C17" s="205" t="s">
        <v>418</v>
      </c>
      <c r="D17" s="154"/>
      <c r="E17" s="262" t="s">
        <v>411</v>
      </c>
      <c r="F17" s="75" t="s">
        <v>410</v>
      </c>
      <c r="G17" s="76"/>
    </row>
    <row r="18" spans="1:8" s="20" customFormat="1" ht="14" x14ac:dyDescent="0.3">
      <c r="A18" s="206"/>
      <c r="B18" s="207"/>
      <c r="C18" s="207"/>
      <c r="D18" s="154"/>
      <c r="E18" s="263" t="s">
        <v>413</v>
      </c>
      <c r="F18" s="99"/>
      <c r="G18" s="100"/>
      <c r="H18" s="41"/>
    </row>
    <row r="19" spans="1:8" s="20" customFormat="1" ht="14" x14ac:dyDescent="0.3">
      <c r="A19" s="208" t="s">
        <v>414</v>
      </c>
      <c r="B19" s="205" t="s">
        <v>416</v>
      </c>
      <c r="C19" s="205" t="s">
        <v>419</v>
      </c>
      <c r="D19" s="153"/>
      <c r="E19" s="262" t="s">
        <v>409</v>
      </c>
      <c r="F19" s="75" t="s">
        <v>410</v>
      </c>
      <c r="G19" s="76"/>
    </row>
    <row r="20" spans="1:8" s="20" customFormat="1" ht="14" x14ac:dyDescent="0.3">
      <c r="A20" s="208" t="s">
        <v>414</v>
      </c>
      <c r="B20" s="205" t="s">
        <v>416</v>
      </c>
      <c r="C20" s="205" t="s">
        <v>420</v>
      </c>
      <c r="D20" s="154"/>
      <c r="E20" s="262" t="s">
        <v>411</v>
      </c>
      <c r="F20" s="75" t="s">
        <v>410</v>
      </c>
      <c r="G20" s="76"/>
    </row>
    <row r="21" spans="1:8" s="20" customFormat="1" ht="14" x14ac:dyDescent="0.3">
      <c r="A21" s="270"/>
      <c r="B21" s="209"/>
      <c r="C21" s="209"/>
      <c r="D21" s="152"/>
      <c r="E21" s="533" t="s">
        <v>471</v>
      </c>
      <c r="F21" s="534"/>
      <c r="G21" s="535"/>
    </row>
    <row r="22" spans="1:8" s="20" customFormat="1" ht="14" x14ac:dyDescent="0.3">
      <c r="A22" s="206"/>
      <c r="B22" s="207"/>
      <c r="C22" s="207"/>
      <c r="D22" s="154"/>
      <c r="E22" s="173" t="s">
        <v>472</v>
      </c>
      <c r="F22" s="106"/>
      <c r="G22" s="107"/>
    </row>
    <row r="23" spans="1:8" s="20" customFormat="1" ht="14" x14ac:dyDescent="0.3">
      <c r="A23" s="208" t="s">
        <v>414</v>
      </c>
      <c r="B23" s="205" t="s">
        <v>416</v>
      </c>
      <c r="C23" s="205" t="s">
        <v>421</v>
      </c>
      <c r="D23" s="153"/>
      <c r="E23" s="74" t="s">
        <v>473</v>
      </c>
      <c r="F23" s="75" t="s">
        <v>93</v>
      </c>
      <c r="G23" s="76"/>
    </row>
    <row r="24" spans="1:8" s="20" customFormat="1" ht="14" x14ac:dyDescent="0.3">
      <c r="A24" s="208" t="s">
        <v>414</v>
      </c>
      <c r="B24" s="205" t="s">
        <v>416</v>
      </c>
      <c r="C24" s="205" t="s">
        <v>422</v>
      </c>
      <c r="D24" s="154"/>
      <c r="E24" s="74" t="s">
        <v>474</v>
      </c>
      <c r="F24" s="75" t="s">
        <v>93</v>
      </c>
      <c r="G24" s="76"/>
    </row>
    <row r="25" spans="1:8" s="20" customFormat="1" ht="14" x14ac:dyDescent="0.3">
      <c r="A25" s="270"/>
      <c r="B25" s="209"/>
      <c r="C25" s="209"/>
      <c r="D25" s="152"/>
      <c r="E25" s="533" t="s">
        <v>475</v>
      </c>
      <c r="F25" s="534"/>
      <c r="G25" s="535"/>
    </row>
    <row r="26" spans="1:8" s="20" customFormat="1" ht="14" x14ac:dyDescent="0.3">
      <c r="A26" s="208" t="s">
        <v>414</v>
      </c>
      <c r="B26" s="205" t="s">
        <v>416</v>
      </c>
      <c r="C26" s="205" t="s">
        <v>423</v>
      </c>
      <c r="D26" s="154"/>
      <c r="E26" s="74" t="s">
        <v>1940</v>
      </c>
      <c r="F26" s="75" t="s">
        <v>476</v>
      </c>
      <c r="G26" s="76"/>
    </row>
    <row r="27" spans="1:8" s="20" customFormat="1" ht="14.25" customHeight="1" x14ac:dyDescent="0.3">
      <c r="A27" s="208" t="s">
        <v>414</v>
      </c>
      <c r="B27" s="205" t="s">
        <v>416</v>
      </c>
      <c r="C27" s="205" t="s">
        <v>424</v>
      </c>
      <c r="D27" s="154"/>
      <c r="E27" s="74" t="s">
        <v>477</v>
      </c>
      <c r="F27" s="75" t="s">
        <v>476</v>
      </c>
      <c r="G27" s="76"/>
    </row>
    <row r="28" spans="1:8" s="20" customFormat="1" ht="14" x14ac:dyDescent="0.3">
      <c r="A28" s="208" t="s">
        <v>414</v>
      </c>
      <c r="B28" s="205" t="s">
        <v>416</v>
      </c>
      <c r="C28" s="205" t="s">
        <v>425</v>
      </c>
      <c r="D28" s="154"/>
      <c r="E28" s="74" t="s">
        <v>478</v>
      </c>
      <c r="F28" s="75" t="s">
        <v>2</v>
      </c>
      <c r="G28" s="76"/>
    </row>
    <row r="29" spans="1:8" s="20" customFormat="1" ht="14" x14ac:dyDescent="0.3">
      <c r="A29" s="208" t="s">
        <v>414</v>
      </c>
      <c r="B29" s="205" t="s">
        <v>416</v>
      </c>
      <c r="C29" s="205" t="s">
        <v>426</v>
      </c>
      <c r="D29" s="154"/>
      <c r="E29" s="74" t="s">
        <v>479</v>
      </c>
      <c r="F29" s="75" t="s">
        <v>2</v>
      </c>
      <c r="G29" s="76"/>
    </row>
    <row r="30" spans="1:8" s="20" customFormat="1" ht="14" x14ac:dyDescent="0.3">
      <c r="A30" s="208" t="s">
        <v>414</v>
      </c>
      <c r="B30" s="205" t="s">
        <v>416</v>
      </c>
      <c r="C30" s="205" t="s">
        <v>427</v>
      </c>
      <c r="D30" s="154"/>
      <c r="E30" s="74" t="s">
        <v>480</v>
      </c>
      <c r="F30" s="75" t="s">
        <v>2</v>
      </c>
      <c r="G30" s="76"/>
    </row>
    <row r="31" spans="1:8" s="20" customFormat="1" thickBot="1" x14ac:dyDescent="0.35">
      <c r="A31" s="208" t="s">
        <v>414</v>
      </c>
      <c r="B31" s="205" t="s">
        <v>416</v>
      </c>
      <c r="C31" s="205" t="s">
        <v>428</v>
      </c>
      <c r="D31" s="154"/>
      <c r="E31" s="415" t="s">
        <v>481</v>
      </c>
      <c r="F31" s="416" t="s">
        <v>2</v>
      </c>
      <c r="G31" s="417"/>
    </row>
    <row r="32" spans="1:8" s="20" customFormat="1" thickBot="1" x14ac:dyDescent="0.35">
      <c r="A32" s="156"/>
      <c r="B32" s="157"/>
      <c r="C32" s="157"/>
      <c r="D32" s="414"/>
      <c r="E32" s="418"/>
      <c r="F32" s="419"/>
      <c r="G32" s="420"/>
    </row>
    <row r="33" spans="1:7" s="20" customFormat="1" ht="14" x14ac:dyDescent="0.3">
      <c r="A33" s="329"/>
      <c r="B33" s="330"/>
      <c r="C33" s="330"/>
      <c r="D33" s="331"/>
      <c r="E33" s="1"/>
      <c r="F33" s="13"/>
      <c r="G33" s="26"/>
    </row>
    <row r="34" spans="1:7" s="20" customFormat="1" ht="14" x14ac:dyDescent="0.3">
      <c r="A34" s="34"/>
      <c r="B34" s="28"/>
      <c r="C34" s="28"/>
      <c r="D34" s="48"/>
      <c r="E34" s="1"/>
      <c r="F34" s="13"/>
      <c r="G34" s="26"/>
    </row>
    <row r="35" spans="1:7" s="4" customFormat="1" ht="14" x14ac:dyDescent="0.3">
      <c r="A35" s="34"/>
      <c r="B35" s="28"/>
      <c r="C35" s="28"/>
      <c r="D35" s="149"/>
      <c r="E35" s="1"/>
      <c r="F35" s="13"/>
      <c r="G35" s="26"/>
    </row>
    <row r="36" spans="1:7" s="4" customFormat="1" ht="14" x14ac:dyDescent="0.3">
      <c r="A36" s="34"/>
      <c r="B36" s="28"/>
      <c r="C36" s="28"/>
      <c r="D36" s="48"/>
      <c r="E36" s="1"/>
      <c r="F36" s="13"/>
      <c r="G36" s="26"/>
    </row>
    <row r="37" spans="1:7" s="4" customFormat="1" ht="14" x14ac:dyDescent="0.3">
      <c r="A37" s="34"/>
      <c r="B37" s="28"/>
      <c r="C37" s="28"/>
      <c r="D37" s="48"/>
      <c r="E37" s="1"/>
      <c r="F37" s="13"/>
      <c r="G37" s="26"/>
    </row>
    <row r="38" spans="1:7" s="4" customFormat="1" ht="14" x14ac:dyDescent="0.3">
      <c r="A38" s="34"/>
      <c r="B38" s="28"/>
      <c r="C38" s="28"/>
      <c r="D38" s="48"/>
      <c r="E38" s="1"/>
      <c r="F38" s="13"/>
      <c r="G38" s="26"/>
    </row>
    <row r="39" spans="1:7" ht="84.65" customHeight="1" x14ac:dyDescent="0.35">
      <c r="A39" s="34"/>
      <c r="B39" s="28"/>
      <c r="C39" s="28"/>
      <c r="D39" s="101"/>
      <c r="E39" s="1"/>
      <c r="F39" s="13"/>
      <c r="G39" s="26"/>
    </row>
    <row r="40" spans="1:7" x14ac:dyDescent="0.35">
      <c r="A40" s="34"/>
      <c r="B40" s="28"/>
      <c r="C40" s="28"/>
      <c r="D40" s="149"/>
      <c r="E40" s="1"/>
      <c r="F40" s="13"/>
      <c r="G40" s="26"/>
    </row>
    <row r="41" spans="1:7" x14ac:dyDescent="0.35">
      <c r="A41" s="34"/>
      <c r="B41" s="28"/>
      <c r="C41" s="28"/>
      <c r="D41" s="149"/>
      <c r="E41" s="1"/>
      <c r="F41" s="13"/>
      <c r="G41" s="26"/>
    </row>
    <row r="42" spans="1:7" x14ac:dyDescent="0.35">
      <c r="A42" s="34"/>
      <c r="B42" s="28"/>
      <c r="C42" s="28"/>
      <c r="D42" s="149"/>
      <c r="E42" s="1"/>
      <c r="F42" s="13"/>
      <c r="G42" s="26"/>
    </row>
    <row r="43" spans="1:7" x14ac:dyDescent="0.35">
      <c r="A43" s="34"/>
      <c r="B43" s="28"/>
      <c r="C43" s="28"/>
      <c r="D43" s="149"/>
      <c r="E43" s="1"/>
      <c r="F43" s="13"/>
      <c r="G43" s="26"/>
    </row>
    <row r="44" spans="1:7" x14ac:dyDescent="0.35">
      <c r="A44" s="34"/>
      <c r="B44" s="28"/>
      <c r="C44" s="28"/>
      <c r="D44" s="149"/>
      <c r="E44" s="1"/>
      <c r="F44" s="13"/>
      <c r="G44" s="26"/>
    </row>
    <row r="45" spans="1:7" x14ac:dyDescent="0.35">
      <c r="A45" s="34"/>
      <c r="B45" s="28"/>
      <c r="C45" s="28"/>
      <c r="D45" s="149"/>
      <c r="E45" s="1"/>
      <c r="F45" s="13"/>
      <c r="G45" s="26"/>
    </row>
    <row r="46" spans="1:7" x14ac:dyDescent="0.35">
      <c r="A46" s="34"/>
      <c r="B46" s="28"/>
      <c r="C46" s="28"/>
      <c r="D46" s="149"/>
      <c r="E46" s="1"/>
      <c r="F46" s="13"/>
      <c r="G46" s="26"/>
    </row>
    <row r="47" spans="1:7" x14ac:dyDescent="0.35">
      <c r="A47" s="34"/>
      <c r="B47" s="28"/>
      <c r="C47" s="28"/>
      <c r="D47" s="149"/>
      <c r="E47" s="1"/>
      <c r="F47" s="13"/>
      <c r="G47" s="26"/>
    </row>
    <row r="48" spans="1:7" x14ac:dyDescent="0.35">
      <c r="A48" s="34"/>
      <c r="B48" s="28"/>
      <c r="C48" s="28"/>
      <c r="D48" s="149"/>
      <c r="E48" s="1"/>
      <c r="F48" s="13"/>
      <c r="G48" s="26"/>
    </row>
    <row r="49" spans="1:7" x14ac:dyDescent="0.35">
      <c r="A49" s="34"/>
      <c r="B49" s="28"/>
      <c r="C49" s="28"/>
      <c r="D49" s="149"/>
      <c r="E49" s="1"/>
      <c r="F49" s="13"/>
      <c r="G49" s="26"/>
    </row>
    <row r="50" spans="1:7" x14ac:dyDescent="0.35">
      <c r="A50" s="34"/>
      <c r="B50" s="28"/>
      <c r="C50" s="28"/>
      <c r="D50" s="149"/>
      <c r="E50" s="1"/>
      <c r="F50" s="13"/>
      <c r="G50" s="26"/>
    </row>
    <row r="51" spans="1:7" x14ac:dyDescent="0.35">
      <c r="A51" s="34"/>
      <c r="B51" s="28"/>
      <c r="C51" s="28"/>
      <c r="D51" s="149"/>
      <c r="E51" s="1"/>
      <c r="F51" s="13"/>
      <c r="G51" s="26"/>
    </row>
    <row r="52" spans="1:7" x14ac:dyDescent="0.35">
      <c r="A52" s="34"/>
      <c r="B52" s="28"/>
      <c r="C52" s="28"/>
      <c r="D52" s="149"/>
      <c r="E52" s="1"/>
      <c r="F52" s="13"/>
      <c r="G52" s="26"/>
    </row>
    <row r="53" spans="1:7" x14ac:dyDescent="0.35">
      <c r="A53" s="34"/>
      <c r="B53" s="28"/>
      <c r="C53" s="28"/>
      <c r="D53" s="149"/>
      <c r="E53" s="1"/>
      <c r="F53" s="13"/>
      <c r="G53" s="26"/>
    </row>
    <row r="54" spans="1:7" x14ac:dyDescent="0.35">
      <c r="A54" s="34"/>
      <c r="B54" s="28"/>
      <c r="C54" s="28"/>
      <c r="D54" s="149"/>
      <c r="E54" s="1"/>
      <c r="F54" s="13"/>
      <c r="G54" s="26"/>
    </row>
    <row r="55" spans="1:7" ht="54.65" customHeight="1" x14ac:dyDescent="0.35">
      <c r="A55" s="34"/>
      <c r="B55" s="28"/>
      <c r="C55" s="28"/>
      <c r="D55" s="335"/>
      <c r="E55" s="1"/>
      <c r="F55" s="13"/>
      <c r="G55" s="26"/>
    </row>
    <row r="56" spans="1:7" x14ac:dyDescent="0.35">
      <c r="A56" s="34"/>
      <c r="B56" s="28"/>
      <c r="C56" s="28"/>
      <c r="D56" s="335"/>
      <c r="E56" s="1"/>
      <c r="F56" s="13"/>
      <c r="G56" s="26"/>
    </row>
    <row r="57" spans="1:7" s="21" customFormat="1" x14ac:dyDescent="0.35">
      <c r="A57" s="34"/>
      <c r="B57" s="28"/>
      <c r="C57" s="28"/>
      <c r="D57" s="335"/>
      <c r="E57" s="1"/>
      <c r="F57" s="13"/>
      <c r="G57" s="26"/>
    </row>
    <row r="58" spans="1:7" x14ac:dyDescent="0.35">
      <c r="A58" s="34"/>
      <c r="B58" s="28"/>
      <c r="C58" s="28"/>
      <c r="D58" s="335"/>
      <c r="E58" s="1"/>
      <c r="F58" s="13"/>
      <c r="G58" s="26"/>
    </row>
    <row r="59" spans="1:7" x14ac:dyDescent="0.35">
      <c r="A59" s="34"/>
      <c r="B59" s="28"/>
      <c r="C59" s="28"/>
      <c r="D59" s="335"/>
      <c r="E59" s="1"/>
      <c r="F59" s="13"/>
      <c r="G59" s="26"/>
    </row>
    <row r="60" spans="1:7" x14ac:dyDescent="0.35">
      <c r="A60" s="34"/>
      <c r="B60" s="28"/>
      <c r="C60" s="28"/>
      <c r="D60" s="335"/>
      <c r="E60" s="1"/>
      <c r="F60" s="13"/>
      <c r="G60" s="26"/>
    </row>
    <row r="61" spans="1:7" s="21" customFormat="1" x14ac:dyDescent="0.35">
      <c r="A61" s="34"/>
      <c r="B61" s="28"/>
      <c r="C61" s="28"/>
      <c r="D61" s="335"/>
      <c r="E61" s="1"/>
      <c r="F61" s="13"/>
      <c r="G61" s="26"/>
    </row>
    <row r="62" spans="1:7" x14ac:dyDescent="0.35">
      <c r="A62" s="34"/>
      <c r="B62" s="28"/>
      <c r="C62" s="28"/>
      <c r="D62" s="335"/>
      <c r="E62" s="1"/>
      <c r="F62" s="13"/>
      <c r="G62" s="26"/>
    </row>
    <row r="63" spans="1:7" x14ac:dyDescent="0.35">
      <c r="A63" s="34"/>
      <c r="B63" s="28"/>
      <c r="C63" s="28"/>
      <c r="D63" s="335"/>
      <c r="E63" s="1"/>
      <c r="F63" s="13"/>
      <c r="G63" s="26"/>
    </row>
    <row r="64" spans="1:7" x14ac:dyDescent="0.35">
      <c r="A64" s="34"/>
      <c r="B64" s="28"/>
      <c r="C64" s="28"/>
      <c r="D64" s="335"/>
      <c r="E64" s="1"/>
      <c r="F64" s="13"/>
      <c r="G64" s="26"/>
    </row>
    <row r="65" spans="1:8" x14ac:dyDescent="0.35">
      <c r="A65" s="34"/>
      <c r="B65" s="28"/>
      <c r="C65" s="28"/>
      <c r="D65" s="335"/>
      <c r="E65" s="1"/>
      <c r="F65" s="13"/>
      <c r="G65" s="26"/>
      <c r="H65" s="14"/>
    </row>
    <row r="66" spans="1:8" x14ac:dyDescent="0.35">
      <c r="A66" s="34"/>
      <c r="B66" s="28"/>
      <c r="C66" s="28"/>
      <c r="D66" s="335"/>
      <c r="E66" s="1"/>
      <c r="F66" s="13"/>
      <c r="G66" s="26"/>
      <c r="H66" s="14"/>
    </row>
    <row r="67" spans="1:8" x14ac:dyDescent="0.35">
      <c r="A67" s="34"/>
      <c r="B67" s="28"/>
      <c r="C67" s="28"/>
      <c r="D67" s="335"/>
      <c r="E67" s="1"/>
      <c r="F67" s="13"/>
      <c r="G67" s="26"/>
      <c r="H67" s="14"/>
    </row>
    <row r="68" spans="1:8" x14ac:dyDescent="0.35">
      <c r="A68" s="34"/>
      <c r="B68" s="28"/>
      <c r="C68" s="28"/>
      <c r="D68" s="335"/>
      <c r="E68" s="1"/>
      <c r="F68" s="13"/>
      <c r="G68" s="26"/>
      <c r="H68" s="14"/>
    </row>
    <row r="69" spans="1:8" x14ac:dyDescent="0.35">
      <c r="A69" s="34"/>
      <c r="B69" s="28"/>
      <c r="C69" s="28"/>
      <c r="D69" s="335"/>
      <c r="E69" s="1"/>
      <c r="F69" s="13"/>
      <c r="G69" s="26"/>
      <c r="H69" s="14"/>
    </row>
    <row r="70" spans="1:8" x14ac:dyDescent="0.35">
      <c r="A70" s="34"/>
      <c r="B70" s="28"/>
      <c r="C70" s="28"/>
      <c r="D70" s="335"/>
      <c r="E70" s="1"/>
      <c r="F70" s="13"/>
      <c r="G70" s="26"/>
      <c r="H70" s="14"/>
    </row>
    <row r="71" spans="1:8" x14ac:dyDescent="0.35">
      <c r="A71" s="34"/>
      <c r="B71" s="28"/>
      <c r="C71" s="28"/>
      <c r="D71" s="335"/>
      <c r="E71" s="1"/>
      <c r="F71" s="13"/>
      <c r="G71" s="26"/>
      <c r="H71" s="14"/>
    </row>
    <row r="72" spans="1:8" x14ac:dyDescent="0.35">
      <c r="A72" s="34"/>
      <c r="B72" s="28"/>
      <c r="C72" s="28"/>
      <c r="D72" s="335"/>
      <c r="E72" s="1"/>
      <c r="F72" s="13"/>
      <c r="G72" s="26"/>
      <c r="H72" s="14"/>
    </row>
    <row r="73" spans="1:8" x14ac:dyDescent="0.35">
      <c r="A73" s="34"/>
      <c r="B73" s="28"/>
      <c r="C73" s="28"/>
      <c r="D73" s="335"/>
      <c r="E73" s="1"/>
      <c r="F73" s="13"/>
      <c r="G73" s="26"/>
      <c r="H73" s="14"/>
    </row>
    <row r="74" spans="1:8" x14ac:dyDescent="0.35">
      <c r="A74" s="34"/>
      <c r="B74" s="28"/>
      <c r="C74" s="28"/>
      <c r="D74" s="335"/>
      <c r="E74" s="1"/>
      <c r="F74" s="13"/>
      <c r="G74" s="26"/>
      <c r="H74" s="14"/>
    </row>
    <row r="75" spans="1:8" x14ac:dyDescent="0.35">
      <c r="A75" s="34"/>
      <c r="B75" s="28"/>
      <c r="C75" s="28"/>
      <c r="D75" s="335"/>
      <c r="E75" s="1"/>
      <c r="F75" s="13"/>
      <c r="G75" s="26"/>
      <c r="H75" s="14"/>
    </row>
    <row r="76" spans="1:8" x14ac:dyDescent="0.35">
      <c r="A76" s="34"/>
      <c r="B76" s="28"/>
      <c r="C76" s="28"/>
      <c r="D76" s="335"/>
      <c r="E76" s="1"/>
      <c r="F76" s="13"/>
      <c r="G76" s="26"/>
      <c r="H76" s="14"/>
    </row>
    <row r="77" spans="1:8" x14ac:dyDescent="0.35">
      <c r="A77" s="34"/>
      <c r="B77" s="28"/>
      <c r="C77" s="28"/>
      <c r="D77" s="335"/>
      <c r="E77" s="1"/>
      <c r="F77" s="13"/>
      <c r="G77" s="26"/>
      <c r="H77" s="14"/>
    </row>
    <row r="78" spans="1:8" x14ac:dyDescent="0.35">
      <c r="A78" s="34"/>
      <c r="B78" s="28"/>
      <c r="C78" s="28"/>
      <c r="D78" s="335"/>
      <c r="E78" s="1"/>
      <c r="F78" s="13"/>
      <c r="G78" s="26"/>
      <c r="H78" s="14"/>
    </row>
    <row r="79" spans="1:8" x14ac:dyDescent="0.35">
      <c r="A79" s="34"/>
      <c r="B79" s="28"/>
      <c r="C79" s="28"/>
      <c r="D79" s="335"/>
      <c r="E79" s="1"/>
      <c r="F79" s="13"/>
      <c r="G79" s="26"/>
      <c r="H79" s="14"/>
    </row>
    <row r="80" spans="1:8" ht="58.15" customHeight="1" x14ac:dyDescent="0.35">
      <c r="A80" s="34"/>
      <c r="B80" s="28"/>
      <c r="C80" s="28"/>
      <c r="D80" s="335"/>
      <c r="E80" s="1"/>
      <c r="F80" s="13"/>
      <c r="G80" s="26"/>
      <c r="H80" s="14"/>
    </row>
    <row r="81" spans="1:8" x14ac:dyDescent="0.35">
      <c r="A81" s="34"/>
      <c r="B81" s="28"/>
      <c r="C81" s="28"/>
      <c r="D81" s="335"/>
      <c r="E81" s="1"/>
      <c r="F81" s="13"/>
      <c r="G81" s="26"/>
      <c r="H81" s="14"/>
    </row>
    <row r="82" spans="1:8" x14ac:dyDescent="0.35">
      <c r="A82" s="34"/>
      <c r="B82" s="28"/>
      <c r="C82" s="28"/>
      <c r="D82" s="335"/>
      <c r="E82" s="1"/>
      <c r="F82" s="13"/>
      <c r="G82" s="26"/>
      <c r="H82" s="14"/>
    </row>
    <row r="83" spans="1:8" x14ac:dyDescent="0.35">
      <c r="A83" s="34"/>
      <c r="B83" s="28"/>
      <c r="C83" s="28"/>
      <c r="D83" s="335"/>
      <c r="E83" s="1"/>
      <c r="F83" s="13"/>
      <c r="G83" s="26"/>
      <c r="H83" s="14"/>
    </row>
    <row r="84" spans="1:8" x14ac:dyDescent="0.35">
      <c r="A84" s="34"/>
      <c r="B84" s="28"/>
      <c r="C84" s="28"/>
      <c r="D84" s="335"/>
      <c r="E84" s="1"/>
      <c r="F84" s="13"/>
      <c r="G84" s="26"/>
      <c r="H84" s="14"/>
    </row>
    <row r="85" spans="1:8" x14ac:dyDescent="0.35">
      <c r="A85" s="34"/>
      <c r="B85" s="28"/>
      <c r="C85" s="28"/>
      <c r="D85" s="335"/>
      <c r="E85" s="1"/>
      <c r="F85" s="13"/>
      <c r="G85" s="26"/>
      <c r="H85" s="14"/>
    </row>
    <row r="86" spans="1:8" x14ac:dyDescent="0.35">
      <c r="A86" s="34"/>
      <c r="B86" s="28"/>
      <c r="C86" s="28"/>
      <c r="D86" s="335"/>
      <c r="E86" s="1"/>
      <c r="F86" s="13"/>
      <c r="G86" s="26"/>
      <c r="H86" s="14"/>
    </row>
    <row r="87" spans="1:8" x14ac:dyDescent="0.35">
      <c r="A87" s="34"/>
      <c r="B87" s="28"/>
      <c r="C87" s="28"/>
      <c r="D87" s="335"/>
      <c r="E87" s="1"/>
      <c r="F87" s="13"/>
      <c r="G87" s="26"/>
      <c r="H87" s="14"/>
    </row>
    <row r="88" spans="1:8" x14ac:dyDescent="0.35">
      <c r="A88" s="34"/>
      <c r="B88" s="28"/>
      <c r="C88" s="28"/>
      <c r="D88" s="335"/>
      <c r="E88" s="1"/>
      <c r="F88" s="13"/>
      <c r="G88" s="26"/>
      <c r="H88" s="14"/>
    </row>
    <row r="89" spans="1:8" x14ac:dyDescent="0.35">
      <c r="A89" s="34"/>
      <c r="B89" s="28"/>
      <c r="C89" s="28"/>
      <c r="D89" s="335"/>
      <c r="E89" s="1"/>
      <c r="F89" s="13"/>
      <c r="G89" s="26"/>
      <c r="H89" s="14"/>
    </row>
    <row r="90" spans="1:8" x14ac:dyDescent="0.35">
      <c r="A90" s="34"/>
      <c r="B90" s="28"/>
      <c r="C90" s="28"/>
      <c r="D90" s="335"/>
      <c r="E90" s="1"/>
      <c r="F90" s="13"/>
      <c r="G90" s="26"/>
      <c r="H90" s="14"/>
    </row>
    <row r="91" spans="1:8" x14ac:dyDescent="0.35">
      <c r="A91" s="34"/>
      <c r="B91" s="28"/>
      <c r="C91" s="28"/>
      <c r="D91" s="335"/>
      <c r="E91" s="1"/>
      <c r="F91" s="13"/>
      <c r="G91" s="26"/>
      <c r="H91" s="14"/>
    </row>
    <row r="92" spans="1:8" x14ac:dyDescent="0.35">
      <c r="A92" s="34"/>
      <c r="B92" s="28"/>
      <c r="C92" s="28"/>
      <c r="D92" s="335"/>
      <c r="E92" s="1"/>
      <c r="F92" s="13"/>
      <c r="G92" s="26"/>
      <c r="H92" s="14"/>
    </row>
    <row r="93" spans="1:8" x14ac:dyDescent="0.35">
      <c r="A93" s="34"/>
      <c r="B93" s="28"/>
      <c r="C93" s="28"/>
      <c r="D93" s="335"/>
      <c r="E93" s="1"/>
      <c r="F93" s="13"/>
      <c r="G93" s="26"/>
      <c r="H93" s="14"/>
    </row>
    <row r="94" spans="1:8" x14ac:dyDescent="0.35">
      <c r="A94" s="34"/>
      <c r="B94" s="28"/>
      <c r="C94" s="28"/>
      <c r="D94" s="335"/>
      <c r="E94" s="1"/>
      <c r="F94" s="13"/>
      <c r="G94" s="26"/>
      <c r="H94" s="14"/>
    </row>
    <row r="95" spans="1:8" x14ac:dyDescent="0.35">
      <c r="A95" s="34"/>
      <c r="B95" s="28"/>
      <c r="C95" s="28"/>
      <c r="D95" s="335"/>
      <c r="E95" s="1"/>
      <c r="F95" s="13"/>
      <c r="G95" s="26"/>
      <c r="H95" s="14"/>
    </row>
    <row r="96" spans="1:8" x14ac:dyDescent="0.35">
      <c r="A96" s="34"/>
      <c r="B96" s="28"/>
      <c r="C96" s="28"/>
      <c r="D96" s="335"/>
      <c r="E96" s="1"/>
      <c r="F96" s="13"/>
      <c r="G96" s="26"/>
      <c r="H96" s="14"/>
    </row>
    <row r="97" spans="1:8" x14ac:dyDescent="0.35">
      <c r="A97" s="34"/>
      <c r="B97" s="28"/>
      <c r="C97" s="28"/>
      <c r="D97" s="335"/>
      <c r="E97" s="1"/>
      <c r="F97" s="13"/>
      <c r="G97" s="26"/>
      <c r="H97" s="14"/>
    </row>
    <row r="98" spans="1:8" x14ac:dyDescent="0.35">
      <c r="A98" s="34"/>
      <c r="B98" s="28"/>
      <c r="C98" s="28"/>
      <c r="D98" s="335"/>
      <c r="E98" s="1"/>
      <c r="F98" s="13"/>
      <c r="G98" s="26"/>
      <c r="H98" s="14"/>
    </row>
    <row r="99" spans="1:8" x14ac:dyDescent="0.35">
      <c r="A99" s="34"/>
      <c r="B99" s="28"/>
      <c r="C99" s="28"/>
      <c r="D99" s="335"/>
      <c r="E99" s="1"/>
      <c r="F99" s="13"/>
      <c r="G99" s="26"/>
      <c r="H99" s="14"/>
    </row>
    <row r="100" spans="1:8" s="21" customFormat="1" x14ac:dyDescent="0.35">
      <c r="A100" s="34"/>
      <c r="B100" s="28"/>
      <c r="C100" s="28"/>
      <c r="D100" s="335"/>
      <c r="E100" s="1"/>
      <c r="F100" s="13"/>
      <c r="G100" s="26"/>
      <c r="H100" s="22"/>
    </row>
    <row r="101" spans="1:8" s="21" customFormat="1" x14ac:dyDescent="0.35">
      <c r="A101" s="34"/>
      <c r="B101" s="28"/>
      <c r="C101" s="28"/>
      <c r="D101" s="335"/>
      <c r="E101" s="1"/>
      <c r="F101" s="13"/>
      <c r="G101" s="26"/>
      <c r="H101" s="22"/>
    </row>
    <row r="102" spans="1:8" s="21" customFormat="1" x14ac:dyDescent="0.35">
      <c r="A102" s="34"/>
      <c r="B102" s="28"/>
      <c r="C102" s="28"/>
      <c r="D102" s="335"/>
      <c r="E102" s="1"/>
      <c r="F102" s="13"/>
      <c r="G102" s="26"/>
      <c r="H102" s="22"/>
    </row>
    <row r="103" spans="1:8" s="21" customFormat="1" x14ac:dyDescent="0.35">
      <c r="A103" s="34"/>
      <c r="B103" s="28"/>
      <c r="C103" s="28"/>
      <c r="D103" s="335"/>
      <c r="E103" s="1"/>
      <c r="F103" s="13"/>
      <c r="G103" s="26"/>
      <c r="H103" s="22"/>
    </row>
    <row r="104" spans="1:8" x14ac:dyDescent="0.35">
      <c r="A104" s="34"/>
      <c r="B104" s="28"/>
      <c r="C104" s="28"/>
      <c r="D104" s="335"/>
      <c r="E104" s="1"/>
      <c r="F104" s="13"/>
      <c r="G104" s="26"/>
      <c r="H104" s="14"/>
    </row>
    <row r="105" spans="1:8" x14ac:dyDescent="0.35">
      <c r="A105" s="34"/>
      <c r="B105" s="28"/>
      <c r="C105" s="28"/>
      <c r="D105" s="335"/>
      <c r="E105" s="1"/>
      <c r="F105" s="13"/>
      <c r="G105" s="26"/>
      <c r="H105" s="14"/>
    </row>
    <row r="106" spans="1:8" x14ac:dyDescent="0.35">
      <c r="A106" s="34"/>
      <c r="B106" s="28"/>
      <c r="C106" s="28"/>
      <c r="D106" s="335"/>
      <c r="E106" s="1"/>
      <c r="F106" s="13"/>
      <c r="G106" s="26"/>
      <c r="H106" s="14"/>
    </row>
    <row r="107" spans="1:8" x14ac:dyDescent="0.35">
      <c r="A107" s="34"/>
      <c r="B107" s="28"/>
      <c r="C107" s="28"/>
      <c r="D107" s="335"/>
      <c r="E107" s="1"/>
      <c r="F107" s="13"/>
      <c r="G107" s="26"/>
      <c r="H107" s="14"/>
    </row>
    <row r="108" spans="1:8" x14ac:dyDescent="0.35">
      <c r="A108" s="34"/>
      <c r="B108" s="28"/>
      <c r="C108" s="28"/>
      <c r="D108" s="335"/>
      <c r="E108" s="1"/>
      <c r="F108" s="13"/>
      <c r="G108" s="26"/>
      <c r="H108" s="14"/>
    </row>
    <row r="109" spans="1:8" x14ac:dyDescent="0.35">
      <c r="A109" s="34"/>
      <c r="B109" s="28"/>
      <c r="C109" s="28"/>
      <c r="D109" s="335"/>
      <c r="E109" s="1"/>
      <c r="F109" s="13"/>
      <c r="G109" s="26"/>
      <c r="H109" s="14"/>
    </row>
    <row r="110" spans="1:8" x14ac:dyDescent="0.35">
      <c r="A110" s="34"/>
      <c r="B110" s="28"/>
      <c r="C110" s="28"/>
      <c r="D110" s="335"/>
      <c r="E110" s="1"/>
      <c r="F110" s="13"/>
      <c r="G110" s="26"/>
      <c r="H110" s="14"/>
    </row>
    <row r="111" spans="1:8" x14ac:dyDescent="0.35">
      <c r="A111" s="34"/>
      <c r="B111" s="28"/>
      <c r="C111" s="28"/>
      <c r="D111" s="335"/>
      <c r="E111" s="1"/>
      <c r="F111" s="13"/>
      <c r="G111" s="26"/>
      <c r="H111" s="14"/>
    </row>
    <row r="112" spans="1:8" x14ac:dyDescent="0.35">
      <c r="A112" s="34"/>
      <c r="B112" s="28"/>
      <c r="C112" s="28"/>
      <c r="D112" s="335"/>
      <c r="E112" s="1"/>
      <c r="F112" s="13"/>
      <c r="G112" s="26"/>
      <c r="H112" s="14"/>
    </row>
    <row r="113" spans="1:8" x14ac:dyDescent="0.35">
      <c r="A113" s="34"/>
      <c r="B113" s="28"/>
      <c r="C113" s="28"/>
      <c r="D113" s="335"/>
      <c r="E113" s="1"/>
      <c r="F113" s="13"/>
      <c r="G113" s="26"/>
      <c r="H113" s="14"/>
    </row>
    <row r="114" spans="1:8" x14ac:dyDescent="0.35">
      <c r="A114" s="34"/>
      <c r="B114" s="28"/>
      <c r="C114" s="28"/>
      <c r="D114" s="335"/>
      <c r="E114" s="1"/>
      <c r="F114" s="13"/>
      <c r="G114" s="26"/>
      <c r="H114" s="14"/>
    </row>
    <row r="115" spans="1:8" x14ac:dyDescent="0.35">
      <c r="A115" s="34"/>
      <c r="B115" s="28"/>
      <c r="C115" s="28"/>
      <c r="D115" s="335"/>
      <c r="E115" s="1"/>
      <c r="F115" s="13"/>
      <c r="G115" s="26"/>
      <c r="H115" s="14"/>
    </row>
    <row r="116" spans="1:8" x14ac:dyDescent="0.35">
      <c r="A116" s="34"/>
      <c r="B116" s="28"/>
      <c r="C116" s="28"/>
      <c r="D116" s="335"/>
      <c r="E116" s="1"/>
      <c r="F116" s="13"/>
      <c r="G116" s="26"/>
      <c r="H116" s="14"/>
    </row>
    <row r="117" spans="1:8" x14ac:dyDescent="0.35">
      <c r="A117" s="34"/>
      <c r="B117" s="28"/>
      <c r="C117" s="28"/>
      <c r="D117" s="335"/>
      <c r="E117" s="1"/>
      <c r="F117" s="13"/>
      <c r="G117" s="26"/>
      <c r="H117" s="14"/>
    </row>
    <row r="118" spans="1:8" x14ac:dyDescent="0.35">
      <c r="A118" s="34"/>
      <c r="B118" s="28"/>
      <c r="C118" s="28"/>
      <c r="D118" s="335"/>
      <c r="E118" s="1"/>
      <c r="F118" s="13"/>
      <c r="G118" s="26"/>
      <c r="H118" s="14"/>
    </row>
    <row r="119" spans="1:8" x14ac:dyDescent="0.35">
      <c r="A119" s="34"/>
      <c r="B119" s="28"/>
      <c r="C119" s="28"/>
      <c r="D119" s="335"/>
      <c r="E119" s="1"/>
      <c r="F119" s="13"/>
      <c r="G119" s="26"/>
      <c r="H119" s="14"/>
    </row>
    <row r="120" spans="1:8" x14ac:dyDescent="0.35">
      <c r="A120" s="34"/>
      <c r="B120" s="28"/>
      <c r="C120" s="28"/>
      <c r="D120" s="335"/>
      <c r="E120" s="1"/>
      <c r="F120" s="13"/>
      <c r="G120" s="26"/>
      <c r="H120" s="14"/>
    </row>
    <row r="121" spans="1:8" x14ac:dyDescent="0.35">
      <c r="A121" s="34"/>
      <c r="B121" s="28"/>
      <c r="C121" s="28"/>
      <c r="D121" s="335"/>
      <c r="E121" s="1"/>
      <c r="F121" s="13"/>
      <c r="G121" s="26"/>
      <c r="H121" s="14"/>
    </row>
    <row r="122" spans="1:8" x14ac:dyDescent="0.35">
      <c r="A122" s="34"/>
      <c r="B122" s="28"/>
      <c r="C122" s="28"/>
      <c r="D122" s="335"/>
      <c r="E122" s="1"/>
      <c r="F122" s="13"/>
      <c r="G122" s="26"/>
      <c r="H122" s="14"/>
    </row>
    <row r="123" spans="1:8" x14ac:dyDescent="0.35">
      <c r="A123" s="34"/>
      <c r="B123" s="28"/>
      <c r="C123" s="28"/>
      <c r="D123" s="335"/>
      <c r="E123" s="1"/>
      <c r="F123" s="13"/>
      <c r="G123" s="26"/>
      <c r="H123" s="14"/>
    </row>
    <row r="124" spans="1:8" x14ac:dyDescent="0.35">
      <c r="A124" s="34"/>
      <c r="B124" s="28"/>
      <c r="C124" s="28"/>
      <c r="D124" s="335"/>
      <c r="E124" s="1"/>
      <c r="F124" s="13"/>
      <c r="G124" s="26"/>
      <c r="H124" s="14"/>
    </row>
    <row r="125" spans="1:8" x14ac:dyDescent="0.35">
      <c r="A125" s="34"/>
      <c r="B125" s="28"/>
      <c r="C125" s="28"/>
      <c r="D125" s="335"/>
      <c r="E125" s="1"/>
      <c r="F125" s="13"/>
      <c r="G125" s="26"/>
      <c r="H125" s="14"/>
    </row>
    <row r="126" spans="1:8" x14ac:dyDescent="0.35">
      <c r="A126" s="34"/>
      <c r="B126" s="28"/>
      <c r="C126" s="28"/>
      <c r="D126" s="335"/>
      <c r="E126" s="1"/>
      <c r="F126" s="13"/>
      <c r="G126" s="26"/>
      <c r="H126" s="14"/>
    </row>
    <row r="127" spans="1:8" x14ac:dyDescent="0.35">
      <c r="A127" s="34"/>
      <c r="B127" s="28"/>
      <c r="C127" s="28"/>
      <c r="D127" s="335"/>
      <c r="E127" s="1"/>
      <c r="F127" s="13"/>
      <c r="G127" s="26"/>
      <c r="H127" s="14"/>
    </row>
    <row r="128" spans="1:8" x14ac:dyDescent="0.35">
      <c r="A128" s="34"/>
      <c r="B128" s="28"/>
      <c r="C128" s="28"/>
      <c r="D128" s="335"/>
      <c r="E128" s="1"/>
      <c r="F128" s="13"/>
      <c r="G128" s="26"/>
      <c r="H128" s="14"/>
    </row>
    <row r="129" spans="1:8" x14ac:dyDescent="0.35">
      <c r="A129" s="34"/>
      <c r="B129" s="28"/>
      <c r="C129" s="28"/>
      <c r="D129" s="335"/>
      <c r="E129" s="1"/>
      <c r="F129" s="13"/>
      <c r="G129" s="26"/>
      <c r="H129" s="14"/>
    </row>
    <row r="130" spans="1:8" x14ac:dyDescent="0.35">
      <c r="A130" s="34"/>
      <c r="B130" s="28"/>
      <c r="C130" s="28"/>
      <c r="D130" s="335"/>
      <c r="E130" s="1"/>
      <c r="F130" s="13"/>
      <c r="G130" s="26"/>
      <c r="H130" s="14"/>
    </row>
    <row r="131" spans="1:8" x14ac:dyDescent="0.35">
      <c r="A131" s="34"/>
      <c r="B131" s="28"/>
      <c r="C131" s="28"/>
      <c r="D131" s="335"/>
      <c r="E131" s="1"/>
      <c r="F131" s="13"/>
      <c r="G131" s="26"/>
      <c r="H131" s="14"/>
    </row>
    <row r="132" spans="1:8" x14ac:dyDescent="0.35">
      <c r="A132" s="34"/>
      <c r="B132" s="28"/>
      <c r="C132" s="28"/>
      <c r="D132" s="335"/>
      <c r="E132" s="1"/>
      <c r="F132" s="13"/>
      <c r="G132" s="26"/>
      <c r="H132" s="14"/>
    </row>
    <row r="133" spans="1:8" x14ac:dyDescent="0.35">
      <c r="A133" s="34"/>
      <c r="B133" s="28"/>
      <c r="C133" s="28"/>
      <c r="D133" s="335"/>
      <c r="E133" s="1"/>
      <c r="F133" s="13"/>
      <c r="G133" s="26"/>
      <c r="H133" s="14"/>
    </row>
    <row r="134" spans="1:8" x14ac:dyDescent="0.35">
      <c r="A134" s="34"/>
      <c r="B134" s="28"/>
      <c r="C134" s="28"/>
      <c r="D134" s="335"/>
      <c r="E134" s="1"/>
      <c r="F134" s="13"/>
      <c r="G134" s="26"/>
      <c r="H134" s="14"/>
    </row>
    <row r="135" spans="1:8" x14ac:dyDescent="0.35">
      <c r="A135" s="34"/>
      <c r="B135" s="28"/>
      <c r="C135" s="28"/>
      <c r="D135" s="335"/>
      <c r="E135" s="1"/>
      <c r="F135" s="13"/>
      <c r="G135" s="26"/>
      <c r="H135" s="14"/>
    </row>
    <row r="136" spans="1:8" x14ac:dyDescent="0.35">
      <c r="A136" s="34"/>
      <c r="B136" s="28"/>
      <c r="C136" s="28"/>
      <c r="D136" s="335"/>
      <c r="E136" s="1"/>
      <c r="F136" s="13"/>
      <c r="G136" s="26"/>
      <c r="H136" s="14"/>
    </row>
    <row r="137" spans="1:8" x14ac:dyDescent="0.35">
      <c r="A137" s="34"/>
      <c r="B137" s="28"/>
      <c r="C137" s="28"/>
      <c r="D137" s="335"/>
      <c r="E137" s="1"/>
      <c r="F137" s="13"/>
      <c r="G137" s="26"/>
      <c r="H137" s="14"/>
    </row>
    <row r="138" spans="1:8" x14ac:dyDescent="0.35">
      <c r="A138" s="34"/>
      <c r="B138" s="28"/>
      <c r="C138" s="28"/>
      <c r="D138" s="335"/>
      <c r="E138" s="1"/>
      <c r="F138" s="13"/>
      <c r="G138" s="26"/>
      <c r="H138" s="14"/>
    </row>
    <row r="139" spans="1:8" x14ac:dyDescent="0.35">
      <c r="A139" s="34"/>
      <c r="B139" s="28"/>
      <c r="C139" s="28"/>
      <c r="D139" s="335"/>
      <c r="E139" s="1"/>
      <c r="F139" s="13"/>
      <c r="G139" s="26"/>
      <c r="H139" s="14"/>
    </row>
    <row r="140" spans="1:8" x14ac:dyDescent="0.35">
      <c r="A140" s="34"/>
      <c r="B140" s="28"/>
      <c r="C140" s="28"/>
      <c r="D140" s="335"/>
      <c r="E140" s="1"/>
      <c r="F140" s="13"/>
      <c r="G140" s="26"/>
      <c r="H140" s="14"/>
    </row>
    <row r="141" spans="1:8" s="19" customFormat="1" x14ac:dyDescent="0.35">
      <c r="A141" s="34"/>
      <c r="B141" s="28"/>
      <c r="C141" s="28"/>
      <c r="D141" s="335"/>
      <c r="E141" s="1"/>
      <c r="F141" s="13"/>
      <c r="G141" s="26"/>
      <c r="H141" s="18"/>
    </row>
    <row r="142" spans="1:8" x14ac:dyDescent="0.35">
      <c r="A142" s="34"/>
      <c r="B142" s="28"/>
      <c r="C142" s="28"/>
      <c r="D142" s="335"/>
      <c r="E142" s="1"/>
      <c r="F142" s="13"/>
      <c r="G142" s="26"/>
      <c r="H142" s="14"/>
    </row>
    <row r="143" spans="1:8" x14ac:dyDescent="0.35">
      <c r="A143" s="34"/>
      <c r="B143" s="28"/>
      <c r="C143" s="28"/>
      <c r="D143" s="335"/>
      <c r="E143" s="1"/>
      <c r="F143" s="13"/>
      <c r="G143" s="26"/>
      <c r="H143" s="14"/>
    </row>
    <row r="144" spans="1:8" x14ac:dyDescent="0.35">
      <c r="A144" s="34"/>
      <c r="B144" s="28"/>
      <c r="C144" s="28"/>
      <c r="D144" s="335"/>
      <c r="E144" s="1"/>
      <c r="F144" s="13"/>
      <c r="G144" s="26"/>
      <c r="H144" s="14"/>
    </row>
    <row r="145" spans="1:8" x14ac:dyDescent="0.35">
      <c r="A145" s="34"/>
      <c r="B145" s="28"/>
      <c r="C145" s="28"/>
      <c r="D145" s="335"/>
      <c r="E145" s="1"/>
      <c r="F145" s="13"/>
      <c r="G145" s="26"/>
      <c r="H145" s="14"/>
    </row>
    <row r="146" spans="1:8" x14ac:dyDescent="0.35">
      <c r="A146" s="34"/>
      <c r="B146" s="28"/>
      <c r="C146" s="28"/>
      <c r="D146" s="335"/>
      <c r="E146" s="1"/>
      <c r="F146" s="13"/>
      <c r="G146" s="26"/>
      <c r="H146" s="14"/>
    </row>
    <row r="147" spans="1:8" x14ac:dyDescent="0.35">
      <c r="A147" s="34"/>
      <c r="B147" s="28"/>
      <c r="C147" s="28"/>
      <c r="D147" s="335"/>
      <c r="E147" s="1"/>
      <c r="F147" s="13"/>
      <c r="G147" s="26"/>
      <c r="H147" s="14"/>
    </row>
    <row r="148" spans="1:8" x14ac:dyDescent="0.35">
      <c r="A148" s="34"/>
      <c r="B148" s="28"/>
      <c r="C148" s="28"/>
      <c r="D148" s="335"/>
      <c r="E148" s="1"/>
      <c r="F148" s="13"/>
      <c r="G148" s="26"/>
      <c r="H148" s="14"/>
    </row>
    <row r="149" spans="1:8" x14ac:dyDescent="0.35">
      <c r="A149" s="34"/>
      <c r="B149" s="28"/>
      <c r="C149" s="28"/>
      <c r="D149" s="335"/>
      <c r="E149" s="1"/>
      <c r="F149" s="13"/>
      <c r="G149" s="26"/>
      <c r="H149" s="14"/>
    </row>
    <row r="150" spans="1:8" x14ac:dyDescent="0.35">
      <c r="A150" s="34"/>
      <c r="B150" s="28"/>
      <c r="C150" s="28"/>
      <c r="D150" s="335"/>
      <c r="E150" s="1"/>
      <c r="F150" s="13"/>
      <c r="G150" s="26"/>
      <c r="H150" s="14"/>
    </row>
    <row r="151" spans="1:8" x14ac:dyDescent="0.35">
      <c r="A151" s="34"/>
      <c r="B151" s="28"/>
      <c r="C151" s="28"/>
      <c r="D151" s="335"/>
      <c r="E151" s="1"/>
      <c r="F151" s="13"/>
      <c r="G151" s="26"/>
      <c r="H151" s="14"/>
    </row>
    <row r="152" spans="1:8" x14ac:dyDescent="0.35">
      <c r="A152" s="34"/>
      <c r="B152" s="28"/>
      <c r="C152" s="28"/>
      <c r="D152" s="335"/>
      <c r="E152" s="1"/>
      <c r="F152" s="13"/>
      <c r="G152" s="26"/>
      <c r="H152" s="14"/>
    </row>
    <row r="153" spans="1:8" x14ac:dyDescent="0.35">
      <c r="A153" s="34"/>
      <c r="B153" s="28"/>
      <c r="C153" s="28"/>
      <c r="D153" s="335"/>
      <c r="E153" s="1"/>
      <c r="F153" s="13"/>
      <c r="G153" s="26"/>
      <c r="H153" s="14"/>
    </row>
    <row r="154" spans="1:8" x14ac:dyDescent="0.35">
      <c r="A154" s="34"/>
      <c r="B154" s="28"/>
      <c r="C154" s="28"/>
      <c r="D154" s="335"/>
      <c r="E154" s="1"/>
      <c r="F154" s="13"/>
      <c r="G154" s="26"/>
      <c r="H154" s="14"/>
    </row>
    <row r="155" spans="1:8" x14ac:dyDescent="0.35">
      <c r="A155" s="34"/>
      <c r="B155" s="28"/>
      <c r="C155" s="28"/>
      <c r="D155" s="335"/>
      <c r="E155" s="1"/>
      <c r="F155" s="13"/>
      <c r="G155" s="26"/>
      <c r="H155" s="14"/>
    </row>
    <row r="156" spans="1:8" x14ac:dyDescent="0.35">
      <c r="A156" s="34"/>
      <c r="B156" s="28"/>
      <c r="C156" s="28"/>
      <c r="D156" s="335"/>
      <c r="E156" s="1"/>
      <c r="F156" s="13"/>
      <c r="G156" s="26"/>
      <c r="H156" s="14"/>
    </row>
    <row r="157" spans="1:8" x14ac:dyDescent="0.35">
      <c r="A157" s="34"/>
      <c r="B157" s="28"/>
      <c r="C157" s="28"/>
      <c r="D157" s="335"/>
      <c r="E157" s="1"/>
      <c r="F157" s="13"/>
      <c r="G157" s="26"/>
      <c r="H157" s="14"/>
    </row>
    <row r="158" spans="1:8" x14ac:dyDescent="0.35">
      <c r="A158" s="34"/>
      <c r="B158" s="28"/>
      <c r="C158" s="28"/>
      <c r="D158" s="335"/>
      <c r="E158" s="1"/>
      <c r="F158" s="13"/>
      <c r="G158" s="26"/>
      <c r="H158" s="14"/>
    </row>
    <row r="159" spans="1:8" x14ac:dyDescent="0.35">
      <c r="A159" s="34"/>
      <c r="B159" s="28"/>
      <c r="C159" s="28"/>
      <c r="D159" s="335"/>
      <c r="E159" s="1"/>
      <c r="F159" s="13"/>
      <c r="G159" s="26"/>
      <c r="H159" s="14"/>
    </row>
    <row r="160" spans="1:8" x14ac:dyDescent="0.35">
      <c r="A160" s="34"/>
      <c r="B160" s="28"/>
      <c r="C160" s="28"/>
      <c r="D160" s="335"/>
      <c r="E160" s="1"/>
      <c r="F160" s="13"/>
      <c r="G160" s="26"/>
      <c r="H160" s="14"/>
    </row>
    <row r="161" spans="1:8" x14ac:dyDescent="0.35">
      <c r="A161" s="34"/>
      <c r="B161" s="28"/>
      <c r="C161" s="28"/>
      <c r="D161" s="335"/>
      <c r="E161" s="1"/>
      <c r="F161" s="13"/>
      <c r="G161" s="26"/>
      <c r="H161" s="14"/>
    </row>
    <row r="162" spans="1:8" x14ac:dyDescent="0.35">
      <c r="A162" s="34"/>
      <c r="B162" s="28"/>
      <c r="C162" s="28"/>
      <c r="D162" s="335"/>
      <c r="E162" s="1"/>
      <c r="F162" s="13"/>
      <c r="G162" s="26"/>
      <c r="H162" s="14"/>
    </row>
    <row r="163" spans="1:8" x14ac:dyDescent="0.35">
      <c r="A163" s="34"/>
      <c r="B163" s="28"/>
      <c r="C163" s="28"/>
      <c r="D163" s="335"/>
      <c r="E163" s="1"/>
      <c r="F163" s="13"/>
      <c r="G163" s="26"/>
      <c r="H163" s="14"/>
    </row>
    <row r="164" spans="1:8" x14ac:dyDescent="0.35">
      <c r="A164" s="34"/>
      <c r="B164" s="28"/>
      <c r="C164" s="28"/>
      <c r="D164" s="335"/>
      <c r="E164" s="1"/>
      <c r="F164" s="13"/>
      <c r="G164" s="26"/>
      <c r="H164" s="14"/>
    </row>
    <row r="165" spans="1:8" x14ac:dyDescent="0.35">
      <c r="A165" s="34"/>
      <c r="B165" s="28"/>
      <c r="C165" s="28"/>
      <c r="D165" s="335"/>
      <c r="E165" s="1"/>
      <c r="F165" s="13"/>
      <c r="G165" s="26"/>
      <c r="H165" s="14"/>
    </row>
    <row r="166" spans="1:8" x14ac:dyDescent="0.35">
      <c r="A166" s="34"/>
      <c r="B166" s="28"/>
      <c r="C166" s="28"/>
      <c r="D166" s="335"/>
      <c r="E166" s="1"/>
      <c r="F166" s="13"/>
      <c r="G166" s="26"/>
      <c r="H166" s="14"/>
    </row>
    <row r="167" spans="1:8" x14ac:dyDescent="0.35">
      <c r="A167" s="34"/>
      <c r="B167" s="28"/>
      <c r="C167" s="28"/>
      <c r="D167" s="335"/>
      <c r="E167" s="1"/>
      <c r="F167" s="13"/>
      <c r="G167" s="26"/>
      <c r="H167" s="14"/>
    </row>
    <row r="168" spans="1:8" x14ac:dyDescent="0.35">
      <c r="A168" s="34"/>
      <c r="B168" s="28"/>
      <c r="C168" s="28"/>
      <c r="D168" s="335"/>
      <c r="E168" s="1"/>
      <c r="F168" s="13"/>
      <c r="G168" s="26"/>
      <c r="H168" s="14"/>
    </row>
    <row r="169" spans="1:8" x14ac:dyDescent="0.35">
      <c r="A169" s="34"/>
      <c r="B169" s="28"/>
      <c r="C169" s="28"/>
      <c r="D169" s="335"/>
      <c r="E169" s="1"/>
      <c r="F169" s="13"/>
      <c r="G169" s="26"/>
      <c r="H169" s="14"/>
    </row>
    <row r="170" spans="1:8" x14ac:dyDescent="0.35">
      <c r="A170" s="34"/>
      <c r="B170" s="28"/>
      <c r="C170" s="28"/>
      <c r="D170" s="335"/>
      <c r="E170" s="1"/>
      <c r="F170" s="13"/>
      <c r="G170" s="26"/>
      <c r="H170" s="14"/>
    </row>
    <row r="171" spans="1:8" x14ac:dyDescent="0.35">
      <c r="A171" s="34"/>
      <c r="B171" s="28"/>
      <c r="C171" s="28"/>
      <c r="D171" s="335"/>
      <c r="E171" s="1"/>
      <c r="F171" s="13"/>
      <c r="G171" s="26"/>
      <c r="H171" s="14"/>
    </row>
    <row r="172" spans="1:8" x14ac:dyDescent="0.35">
      <c r="A172" s="34"/>
      <c r="B172" s="28"/>
      <c r="C172" s="28"/>
      <c r="D172" s="335"/>
      <c r="E172" s="1"/>
      <c r="F172" s="13"/>
      <c r="G172" s="26"/>
      <c r="H172" s="14"/>
    </row>
    <row r="173" spans="1:8" x14ac:dyDescent="0.35">
      <c r="A173" s="34"/>
      <c r="B173" s="28"/>
      <c r="C173" s="28"/>
      <c r="D173" s="335"/>
      <c r="E173" s="1"/>
      <c r="F173" s="13"/>
      <c r="G173" s="26"/>
      <c r="H173" s="14"/>
    </row>
    <row r="174" spans="1:8" x14ac:dyDescent="0.35">
      <c r="A174" s="34"/>
      <c r="B174" s="28"/>
      <c r="C174" s="28"/>
      <c r="D174" s="335"/>
      <c r="E174" s="1"/>
      <c r="F174" s="13"/>
      <c r="G174" s="26"/>
      <c r="H174" s="14"/>
    </row>
    <row r="175" spans="1:8" x14ac:dyDescent="0.35">
      <c r="A175" s="34"/>
      <c r="B175" s="28"/>
      <c r="C175" s="28"/>
      <c r="D175" s="335"/>
      <c r="E175" s="1"/>
      <c r="F175" s="13"/>
      <c r="G175" s="26"/>
      <c r="H175" s="14"/>
    </row>
    <row r="176" spans="1:8" x14ac:dyDescent="0.35">
      <c r="A176" s="34"/>
      <c r="B176" s="28"/>
      <c r="C176" s="28"/>
      <c r="D176" s="335"/>
      <c r="E176" s="1"/>
      <c r="F176" s="13"/>
      <c r="G176" s="26"/>
      <c r="H176" s="14"/>
    </row>
    <row r="177" spans="1:8" x14ac:dyDescent="0.35">
      <c r="A177" s="34"/>
      <c r="B177" s="28"/>
      <c r="C177" s="28"/>
      <c r="D177" s="335"/>
      <c r="E177" s="1"/>
      <c r="F177" s="13"/>
      <c r="G177" s="26"/>
      <c r="H177" s="14"/>
    </row>
    <row r="178" spans="1:8" x14ac:dyDescent="0.35">
      <c r="A178" s="34"/>
      <c r="B178" s="28"/>
      <c r="C178" s="28"/>
      <c r="D178" s="335"/>
      <c r="E178" s="1"/>
      <c r="F178" s="13"/>
      <c r="G178" s="26"/>
      <c r="H178" s="14"/>
    </row>
    <row r="179" spans="1:8" x14ac:dyDescent="0.35">
      <c r="A179" s="34"/>
      <c r="B179" s="28"/>
      <c r="C179" s="28"/>
      <c r="D179" s="335"/>
      <c r="E179" s="1"/>
      <c r="F179" s="13"/>
      <c r="G179" s="26"/>
      <c r="H179" s="14"/>
    </row>
    <row r="180" spans="1:8" x14ac:dyDescent="0.35">
      <c r="A180" s="34"/>
      <c r="B180" s="28"/>
      <c r="C180" s="28"/>
      <c r="D180" s="335"/>
      <c r="E180" s="1"/>
      <c r="F180" s="13"/>
      <c r="G180" s="26"/>
      <c r="H180" s="14"/>
    </row>
    <row r="181" spans="1:8" x14ac:dyDescent="0.35">
      <c r="A181" s="34"/>
      <c r="B181" s="28"/>
      <c r="C181" s="28"/>
      <c r="D181" s="335"/>
      <c r="E181" s="1"/>
      <c r="F181" s="13"/>
      <c r="G181" s="26"/>
      <c r="H181" s="14"/>
    </row>
    <row r="182" spans="1:8" x14ac:dyDescent="0.35">
      <c r="A182" s="34"/>
      <c r="B182" s="28"/>
      <c r="C182" s="28"/>
      <c r="D182" s="335"/>
      <c r="E182" s="1"/>
      <c r="F182" s="13"/>
      <c r="G182" s="26"/>
      <c r="H182" s="14"/>
    </row>
    <row r="183" spans="1:8" x14ac:dyDescent="0.35">
      <c r="A183" s="34"/>
      <c r="B183" s="28"/>
      <c r="C183" s="28"/>
      <c r="D183" s="335"/>
      <c r="E183" s="1"/>
      <c r="F183" s="13"/>
      <c r="G183" s="26"/>
      <c r="H183" s="14"/>
    </row>
    <row r="184" spans="1:8" x14ac:dyDescent="0.35">
      <c r="A184" s="34"/>
      <c r="B184" s="28"/>
      <c r="C184" s="28"/>
      <c r="D184" s="335"/>
      <c r="E184" s="1"/>
      <c r="F184" s="13"/>
      <c r="G184" s="26"/>
      <c r="H184" s="14"/>
    </row>
    <row r="185" spans="1:8" x14ac:dyDescent="0.35">
      <c r="A185" s="34"/>
      <c r="B185" s="28"/>
      <c r="C185" s="28"/>
      <c r="D185" s="335"/>
      <c r="E185" s="1"/>
      <c r="F185" s="13"/>
      <c r="G185" s="26"/>
      <c r="H185" s="14"/>
    </row>
    <row r="186" spans="1:8" x14ac:dyDescent="0.35">
      <c r="A186" s="34"/>
      <c r="B186" s="28"/>
      <c r="C186" s="28"/>
      <c r="D186" s="335"/>
      <c r="E186" s="1"/>
      <c r="F186" s="13"/>
      <c r="G186" s="26"/>
      <c r="H186" s="14"/>
    </row>
    <row r="187" spans="1:8" x14ac:dyDescent="0.35">
      <c r="A187" s="34"/>
      <c r="B187" s="28"/>
      <c r="C187" s="28"/>
      <c r="D187" s="335"/>
      <c r="E187" s="1"/>
      <c r="F187" s="13"/>
      <c r="G187" s="26"/>
      <c r="H187" s="14"/>
    </row>
    <row r="188" spans="1:8" x14ac:dyDescent="0.35">
      <c r="A188" s="34"/>
      <c r="B188" s="28"/>
      <c r="C188" s="28"/>
      <c r="D188" s="335"/>
      <c r="E188" s="1"/>
      <c r="F188" s="13"/>
      <c r="G188" s="26"/>
      <c r="H188" s="14"/>
    </row>
    <row r="189" spans="1:8" x14ac:dyDescent="0.35">
      <c r="A189" s="34"/>
      <c r="B189" s="28"/>
      <c r="C189" s="28"/>
      <c r="D189" s="335"/>
      <c r="E189" s="1"/>
      <c r="F189" s="13"/>
      <c r="G189" s="26"/>
      <c r="H189" s="14"/>
    </row>
    <row r="190" spans="1:8" x14ac:dyDescent="0.35">
      <c r="A190" s="34"/>
      <c r="B190" s="28"/>
      <c r="C190" s="28"/>
      <c r="D190" s="335"/>
      <c r="E190" s="1"/>
      <c r="F190" s="13"/>
      <c r="G190" s="26"/>
      <c r="H190" s="14"/>
    </row>
    <row r="191" spans="1:8" x14ac:dyDescent="0.35">
      <c r="A191" s="34"/>
      <c r="B191" s="28"/>
      <c r="C191" s="28"/>
      <c r="D191" s="335"/>
      <c r="E191" s="1"/>
      <c r="F191" s="13"/>
      <c r="G191" s="26"/>
      <c r="H191" s="14"/>
    </row>
    <row r="192" spans="1:8" x14ac:dyDescent="0.35">
      <c r="A192" s="34"/>
      <c r="B192" s="28"/>
      <c r="C192" s="28"/>
      <c r="D192" s="335"/>
      <c r="E192" s="1"/>
      <c r="F192" s="13"/>
      <c r="G192" s="26"/>
      <c r="H192" s="14"/>
    </row>
    <row r="193" spans="1:8" x14ac:dyDescent="0.35">
      <c r="A193" s="34"/>
      <c r="B193" s="28"/>
      <c r="C193" s="28"/>
      <c r="D193" s="335"/>
      <c r="E193" s="1"/>
      <c r="F193" s="13"/>
      <c r="G193" s="26"/>
      <c r="H193" s="14"/>
    </row>
    <row r="194" spans="1:8" x14ac:dyDescent="0.35">
      <c r="A194" s="34"/>
      <c r="B194" s="28"/>
      <c r="C194" s="28"/>
      <c r="D194" s="335"/>
      <c r="E194" s="1"/>
      <c r="F194" s="13"/>
      <c r="G194" s="26"/>
      <c r="H194" s="14"/>
    </row>
    <row r="195" spans="1:8" x14ac:dyDescent="0.35">
      <c r="A195" s="34"/>
      <c r="B195" s="28"/>
      <c r="C195" s="28"/>
      <c r="D195" s="335"/>
      <c r="E195" s="1"/>
      <c r="F195" s="13"/>
      <c r="G195" s="26"/>
      <c r="H195" s="14"/>
    </row>
    <row r="196" spans="1:8" x14ac:dyDescent="0.35">
      <c r="A196" s="34"/>
      <c r="B196" s="28"/>
      <c r="C196" s="28"/>
      <c r="D196" s="335"/>
      <c r="E196" s="1"/>
      <c r="F196" s="13"/>
      <c r="G196" s="26"/>
      <c r="H196" s="14"/>
    </row>
    <row r="197" spans="1:8" x14ac:dyDescent="0.35">
      <c r="A197" s="34"/>
      <c r="B197" s="28"/>
      <c r="C197" s="28"/>
      <c r="D197" s="335"/>
      <c r="E197" s="1"/>
      <c r="F197" s="13"/>
      <c r="G197" s="26"/>
      <c r="H197" s="14"/>
    </row>
    <row r="198" spans="1:8" x14ac:dyDescent="0.35">
      <c r="A198" s="34"/>
      <c r="B198" s="28"/>
      <c r="C198" s="28"/>
      <c r="D198" s="335"/>
      <c r="E198" s="1"/>
      <c r="F198" s="13"/>
      <c r="G198" s="26"/>
      <c r="H198" s="14"/>
    </row>
    <row r="199" spans="1:8" x14ac:dyDescent="0.35">
      <c r="A199" s="34"/>
      <c r="B199" s="28"/>
      <c r="C199" s="28"/>
      <c r="D199" s="335"/>
      <c r="E199" s="1"/>
      <c r="F199" s="13"/>
      <c r="G199" s="26"/>
      <c r="H199" s="14"/>
    </row>
    <row r="200" spans="1:8" x14ac:dyDescent="0.35">
      <c r="A200" s="34"/>
      <c r="B200" s="28"/>
      <c r="C200" s="28"/>
      <c r="D200" s="335"/>
      <c r="E200" s="1"/>
      <c r="F200" s="13"/>
      <c r="G200" s="26"/>
      <c r="H200" s="14"/>
    </row>
    <row r="201" spans="1:8" x14ac:dyDescent="0.35">
      <c r="A201" s="34"/>
      <c r="B201" s="28"/>
      <c r="C201" s="28"/>
      <c r="D201" s="335"/>
      <c r="E201" s="1"/>
      <c r="F201" s="13"/>
      <c r="G201" s="26"/>
      <c r="H201" s="14"/>
    </row>
    <row r="202" spans="1:8" x14ac:dyDescent="0.35">
      <c r="A202" s="34"/>
      <c r="B202" s="28"/>
      <c r="C202" s="28"/>
      <c r="D202" s="335"/>
      <c r="E202" s="1"/>
      <c r="F202" s="13"/>
      <c r="G202" s="26"/>
      <c r="H202" s="14"/>
    </row>
    <row r="203" spans="1:8" x14ac:dyDescent="0.35">
      <c r="A203" s="34"/>
      <c r="B203" s="28"/>
      <c r="C203" s="28"/>
      <c r="D203" s="335"/>
      <c r="E203" s="1"/>
      <c r="F203" s="13"/>
      <c r="G203" s="26"/>
      <c r="H203" s="14"/>
    </row>
    <row r="204" spans="1:8" x14ac:dyDescent="0.35">
      <c r="A204" s="34"/>
      <c r="B204" s="28"/>
      <c r="C204" s="28"/>
      <c r="D204" s="335"/>
      <c r="E204" s="1"/>
      <c r="F204" s="13"/>
      <c r="G204" s="26"/>
      <c r="H204" s="14"/>
    </row>
    <row r="205" spans="1:8" x14ac:dyDescent="0.35">
      <c r="A205" s="34"/>
      <c r="B205" s="28"/>
      <c r="C205" s="28"/>
      <c r="D205" s="335"/>
      <c r="E205" s="1"/>
      <c r="F205" s="13"/>
      <c r="G205" s="26"/>
      <c r="H205" s="14"/>
    </row>
    <row r="206" spans="1:8" x14ac:dyDescent="0.35">
      <c r="A206" s="34"/>
      <c r="B206" s="28"/>
      <c r="C206" s="28"/>
      <c r="D206" s="335"/>
      <c r="E206" s="1"/>
      <c r="F206" s="13"/>
      <c r="G206" s="26"/>
      <c r="H206" s="14"/>
    </row>
    <row r="207" spans="1:8" x14ac:dyDescent="0.35">
      <c r="A207" s="34"/>
      <c r="B207" s="28"/>
      <c r="C207" s="28"/>
      <c r="D207" s="335"/>
      <c r="E207" s="1"/>
      <c r="F207" s="13"/>
      <c r="G207" s="26"/>
      <c r="H207" s="14"/>
    </row>
    <row r="208" spans="1:8" x14ac:dyDescent="0.35">
      <c r="A208" s="34"/>
      <c r="B208" s="28"/>
      <c r="C208" s="28"/>
      <c r="D208" s="335"/>
      <c r="E208" s="1"/>
      <c r="F208" s="13"/>
      <c r="G208" s="26"/>
      <c r="H208" s="14"/>
    </row>
    <row r="209" spans="1:8" x14ac:dyDescent="0.35">
      <c r="A209" s="34"/>
      <c r="B209" s="28"/>
      <c r="C209" s="28"/>
      <c r="D209" s="335"/>
      <c r="E209" s="1"/>
      <c r="F209" s="13"/>
      <c r="G209" s="26"/>
      <c r="H209" s="14"/>
    </row>
    <row r="210" spans="1:8" x14ac:dyDescent="0.35">
      <c r="A210" s="34"/>
      <c r="B210" s="28"/>
      <c r="C210" s="28"/>
      <c r="D210" s="335"/>
      <c r="E210" s="1"/>
      <c r="F210" s="13"/>
      <c r="G210" s="26"/>
      <c r="H210" s="14"/>
    </row>
    <row r="211" spans="1:8" x14ac:dyDescent="0.35">
      <c r="A211" s="34"/>
      <c r="B211" s="28"/>
      <c r="C211" s="28"/>
      <c r="D211" s="335"/>
      <c r="E211" s="1"/>
      <c r="F211" s="13"/>
      <c r="G211" s="26"/>
      <c r="H211" s="14"/>
    </row>
    <row r="212" spans="1:8" x14ac:dyDescent="0.35">
      <c r="A212" s="34"/>
      <c r="B212" s="28"/>
      <c r="C212" s="28"/>
      <c r="D212" s="335"/>
      <c r="E212" s="1"/>
      <c r="F212" s="13"/>
      <c r="G212" s="26"/>
      <c r="H212" s="14"/>
    </row>
    <row r="213" spans="1:8" x14ac:dyDescent="0.35">
      <c r="A213" s="34"/>
      <c r="B213" s="28"/>
      <c r="C213" s="28"/>
      <c r="D213" s="335"/>
      <c r="E213" s="1"/>
      <c r="F213" s="13"/>
      <c r="G213" s="26"/>
      <c r="H213" s="14"/>
    </row>
    <row r="214" spans="1:8" x14ac:dyDescent="0.35">
      <c r="A214" s="34"/>
      <c r="B214" s="28"/>
      <c r="C214" s="28"/>
      <c r="D214" s="335"/>
      <c r="E214" s="1"/>
      <c r="F214" s="13"/>
      <c r="G214" s="26"/>
      <c r="H214" s="14"/>
    </row>
    <row r="215" spans="1:8" x14ac:dyDescent="0.35">
      <c r="A215" s="34"/>
      <c r="B215" s="28"/>
      <c r="C215" s="28"/>
      <c r="D215" s="335"/>
      <c r="E215" s="1"/>
      <c r="F215" s="13"/>
      <c r="G215" s="26"/>
      <c r="H215" s="14"/>
    </row>
    <row r="216" spans="1:8" x14ac:dyDescent="0.35">
      <c r="A216" s="34"/>
      <c r="B216" s="28"/>
      <c r="C216" s="28"/>
      <c r="D216" s="335"/>
      <c r="E216" s="1"/>
      <c r="F216" s="13"/>
      <c r="G216" s="26"/>
      <c r="H216" s="14"/>
    </row>
    <row r="217" spans="1:8" x14ac:dyDescent="0.35">
      <c r="A217" s="34"/>
      <c r="B217" s="28"/>
      <c r="C217" s="28"/>
      <c r="D217" s="335"/>
      <c r="E217" s="1"/>
      <c r="F217" s="13"/>
      <c r="G217" s="26"/>
      <c r="H217" s="14"/>
    </row>
    <row r="218" spans="1:8" x14ac:dyDescent="0.35">
      <c r="A218" s="34"/>
      <c r="B218" s="28"/>
      <c r="C218" s="28"/>
      <c r="D218" s="335"/>
      <c r="E218" s="1"/>
      <c r="F218" s="13"/>
      <c r="G218" s="26"/>
      <c r="H218" s="14"/>
    </row>
    <row r="219" spans="1:8" x14ac:dyDescent="0.35">
      <c r="A219" s="34"/>
      <c r="B219" s="28"/>
      <c r="C219" s="28"/>
      <c r="D219" s="335"/>
      <c r="E219" s="1"/>
      <c r="F219" s="13"/>
      <c r="G219" s="26"/>
      <c r="H219" s="14"/>
    </row>
    <row r="220" spans="1:8" x14ac:dyDescent="0.35">
      <c r="A220" s="34"/>
      <c r="B220" s="28"/>
      <c r="C220" s="28"/>
      <c r="D220" s="335"/>
      <c r="E220" s="1"/>
      <c r="F220" s="13"/>
      <c r="G220" s="26"/>
      <c r="H220" s="14"/>
    </row>
    <row r="221" spans="1:8" x14ac:dyDescent="0.35">
      <c r="A221" s="34"/>
      <c r="B221" s="28"/>
      <c r="C221" s="28"/>
      <c r="D221" s="335"/>
      <c r="E221" s="1"/>
      <c r="F221" s="13"/>
      <c r="G221" s="26"/>
      <c r="H221" s="14"/>
    </row>
    <row r="222" spans="1:8" x14ac:dyDescent="0.35">
      <c r="A222" s="34"/>
      <c r="B222" s="28"/>
      <c r="C222" s="28"/>
      <c r="D222" s="335"/>
      <c r="E222" s="1"/>
      <c r="F222" s="13"/>
      <c r="G222" s="26"/>
      <c r="H222" s="14"/>
    </row>
    <row r="223" spans="1:8" x14ac:dyDescent="0.35">
      <c r="A223" s="34"/>
      <c r="B223" s="28"/>
      <c r="C223" s="28"/>
      <c r="D223" s="335"/>
      <c r="E223" s="1"/>
      <c r="F223" s="13"/>
      <c r="G223" s="26"/>
      <c r="H223" s="14"/>
    </row>
    <row r="224" spans="1:8" x14ac:dyDescent="0.35">
      <c r="A224" s="34"/>
      <c r="B224" s="28"/>
      <c r="C224" s="28"/>
      <c r="D224" s="335"/>
      <c r="E224" s="1"/>
      <c r="F224" s="13"/>
      <c r="G224" s="26"/>
      <c r="H224" s="14"/>
    </row>
    <row r="225" spans="1:8" x14ac:dyDescent="0.35">
      <c r="A225" s="34"/>
      <c r="B225" s="28"/>
      <c r="C225" s="28"/>
      <c r="D225" s="335"/>
      <c r="E225" s="1"/>
      <c r="F225" s="13"/>
      <c r="G225" s="26"/>
      <c r="H225" s="14"/>
    </row>
    <row r="226" spans="1:8" x14ac:dyDescent="0.35">
      <c r="A226" s="34"/>
      <c r="B226" s="28"/>
      <c r="C226" s="28"/>
      <c r="D226" s="335"/>
      <c r="E226" s="1"/>
      <c r="F226" s="13"/>
      <c r="G226" s="26"/>
      <c r="H226" s="14"/>
    </row>
    <row r="227" spans="1:8" x14ac:dyDescent="0.35">
      <c r="A227" s="34"/>
      <c r="B227" s="28"/>
      <c r="C227" s="28"/>
      <c r="D227" s="335"/>
      <c r="E227" s="1"/>
      <c r="F227" s="13"/>
      <c r="G227" s="26"/>
      <c r="H227" s="14"/>
    </row>
    <row r="228" spans="1:8" x14ac:dyDescent="0.35">
      <c r="A228" s="34"/>
      <c r="B228" s="28"/>
      <c r="C228" s="28"/>
      <c r="D228" s="335"/>
      <c r="E228" s="1"/>
      <c r="F228" s="13"/>
      <c r="G228" s="26"/>
      <c r="H228" s="14"/>
    </row>
    <row r="229" spans="1:8" x14ac:dyDescent="0.35">
      <c r="A229" s="34"/>
      <c r="B229" s="28"/>
      <c r="C229" s="28"/>
      <c r="D229" s="335"/>
      <c r="E229" s="1"/>
      <c r="F229" s="13"/>
      <c r="G229" s="26"/>
      <c r="H229" s="14"/>
    </row>
    <row r="230" spans="1:8" x14ac:dyDescent="0.35">
      <c r="A230" s="34"/>
      <c r="B230" s="28"/>
      <c r="C230" s="28"/>
      <c r="D230" s="335"/>
      <c r="E230" s="1"/>
      <c r="F230" s="13"/>
      <c r="G230" s="26"/>
      <c r="H230" s="14"/>
    </row>
    <row r="231" spans="1:8" x14ac:dyDescent="0.35">
      <c r="A231" s="34"/>
      <c r="B231" s="28"/>
      <c r="C231" s="28"/>
      <c r="D231" s="335"/>
      <c r="E231" s="1"/>
      <c r="F231" s="13"/>
      <c r="G231" s="26"/>
      <c r="H231" s="14"/>
    </row>
    <row r="232" spans="1:8" x14ac:dyDescent="0.35">
      <c r="A232" s="34"/>
      <c r="B232" s="28"/>
      <c r="C232" s="28"/>
      <c r="D232" s="335"/>
      <c r="E232" s="1"/>
      <c r="F232" s="13"/>
      <c r="G232" s="26"/>
      <c r="H232" s="14"/>
    </row>
    <row r="233" spans="1:8" x14ac:dyDescent="0.35">
      <c r="A233" s="34"/>
      <c r="B233" s="28"/>
      <c r="C233" s="28"/>
      <c r="D233" s="335"/>
      <c r="E233" s="1"/>
      <c r="F233" s="13"/>
      <c r="G233" s="26"/>
      <c r="H233" s="14"/>
    </row>
    <row r="234" spans="1:8" x14ac:dyDescent="0.35">
      <c r="A234" s="34"/>
      <c r="B234" s="28"/>
      <c r="C234" s="28"/>
      <c r="D234" s="335"/>
      <c r="E234" s="1"/>
      <c r="F234" s="13"/>
      <c r="G234" s="26"/>
      <c r="H234" s="14"/>
    </row>
    <row r="235" spans="1:8" x14ac:dyDescent="0.35">
      <c r="A235" s="34"/>
      <c r="B235" s="28"/>
      <c r="C235" s="28"/>
      <c r="D235" s="335"/>
      <c r="E235" s="1"/>
      <c r="F235" s="13"/>
      <c r="G235" s="26"/>
      <c r="H235" s="14"/>
    </row>
    <row r="236" spans="1:8" x14ac:dyDescent="0.35">
      <c r="A236" s="34"/>
      <c r="B236" s="28"/>
      <c r="C236" s="28"/>
      <c r="D236" s="335"/>
      <c r="E236" s="1"/>
      <c r="F236" s="13"/>
      <c r="G236" s="26"/>
      <c r="H236" s="14"/>
    </row>
    <row r="237" spans="1:8" x14ac:dyDescent="0.35">
      <c r="A237" s="34"/>
      <c r="B237" s="28"/>
      <c r="C237" s="28"/>
      <c r="D237" s="335"/>
      <c r="E237" s="1"/>
      <c r="F237" s="13"/>
      <c r="G237" s="26"/>
      <c r="H237" s="14"/>
    </row>
    <row r="238" spans="1:8" x14ac:dyDescent="0.35">
      <c r="A238" s="34"/>
      <c r="B238" s="28"/>
      <c r="C238" s="28"/>
      <c r="D238" s="335"/>
      <c r="E238" s="1"/>
      <c r="F238" s="13"/>
      <c r="G238" s="26"/>
      <c r="H238" s="14"/>
    </row>
    <row r="239" spans="1:8" x14ac:dyDescent="0.35">
      <c r="A239" s="34"/>
      <c r="B239" s="28"/>
      <c r="C239" s="28"/>
      <c r="D239" s="335"/>
      <c r="E239" s="1"/>
      <c r="F239" s="13"/>
      <c r="G239" s="26"/>
      <c r="H239" s="14"/>
    </row>
    <row r="240" spans="1:8" x14ac:dyDescent="0.35">
      <c r="A240" s="34"/>
      <c r="B240" s="28"/>
      <c r="C240" s="28"/>
      <c r="D240" s="335"/>
      <c r="E240" s="1"/>
      <c r="F240" s="13"/>
      <c r="G240" s="26"/>
      <c r="H240" s="14"/>
    </row>
    <row r="241" spans="1:8" x14ac:dyDescent="0.35">
      <c r="A241" s="34"/>
      <c r="B241" s="28"/>
      <c r="C241" s="28"/>
      <c r="D241" s="335"/>
      <c r="E241" s="1"/>
      <c r="F241" s="13"/>
      <c r="G241" s="26"/>
      <c r="H241" s="14"/>
    </row>
    <row r="242" spans="1:8" x14ac:dyDescent="0.35">
      <c r="A242" s="34"/>
      <c r="B242" s="28"/>
      <c r="C242" s="28"/>
      <c r="D242" s="335"/>
      <c r="E242" s="1"/>
      <c r="F242" s="13"/>
      <c r="G242" s="26"/>
      <c r="H242" s="14"/>
    </row>
    <row r="243" spans="1:8" x14ac:dyDescent="0.35">
      <c r="A243" s="34"/>
      <c r="B243" s="28"/>
      <c r="C243" s="28"/>
      <c r="D243" s="335"/>
      <c r="E243" s="1"/>
      <c r="F243" s="13"/>
      <c r="G243" s="26"/>
      <c r="H243" s="14"/>
    </row>
    <row r="244" spans="1:8" x14ac:dyDescent="0.35">
      <c r="A244" s="34"/>
      <c r="B244" s="28"/>
      <c r="C244" s="28"/>
      <c r="D244" s="335"/>
      <c r="E244" s="1"/>
      <c r="F244" s="13"/>
      <c r="G244" s="26"/>
      <c r="H244" s="14"/>
    </row>
    <row r="245" spans="1:8" x14ac:dyDescent="0.35">
      <c r="A245" s="34"/>
      <c r="B245" s="28"/>
      <c r="C245" s="28"/>
      <c r="D245" s="335"/>
      <c r="E245" s="1"/>
      <c r="F245" s="13"/>
      <c r="G245" s="26"/>
      <c r="H245" s="14"/>
    </row>
    <row r="246" spans="1:8" x14ac:dyDescent="0.35">
      <c r="A246" s="34"/>
      <c r="B246" s="28"/>
      <c r="C246" s="28"/>
      <c r="D246" s="335"/>
      <c r="E246" s="1"/>
      <c r="F246" s="13"/>
      <c r="G246" s="26"/>
      <c r="H246" s="14"/>
    </row>
    <row r="247" spans="1:8" x14ac:dyDescent="0.35">
      <c r="A247" s="34"/>
      <c r="B247" s="28"/>
      <c r="C247" s="28"/>
      <c r="D247" s="335"/>
      <c r="E247" s="1"/>
      <c r="F247" s="13"/>
      <c r="G247" s="26"/>
      <c r="H247" s="14"/>
    </row>
    <row r="248" spans="1:8" x14ac:dyDescent="0.35">
      <c r="A248" s="34"/>
      <c r="B248" s="28"/>
      <c r="C248" s="28"/>
      <c r="D248" s="335"/>
      <c r="E248" s="1"/>
      <c r="F248" s="13"/>
      <c r="G248" s="26"/>
      <c r="H248" s="14"/>
    </row>
    <row r="249" spans="1:8" x14ac:dyDescent="0.35">
      <c r="A249" s="34"/>
      <c r="B249" s="28"/>
      <c r="C249" s="28"/>
      <c r="D249" s="335"/>
      <c r="E249" s="1"/>
      <c r="F249" s="13"/>
      <c r="G249" s="26"/>
      <c r="H249" s="14"/>
    </row>
    <row r="250" spans="1:8" x14ac:dyDescent="0.35">
      <c r="A250" s="34"/>
      <c r="B250" s="28"/>
      <c r="C250" s="28"/>
      <c r="D250" s="335"/>
      <c r="E250" s="1"/>
      <c r="F250" s="13"/>
      <c r="G250" s="26"/>
      <c r="H250" s="14"/>
    </row>
    <row r="251" spans="1:8" x14ac:dyDescent="0.35">
      <c r="A251" s="34"/>
      <c r="B251" s="28"/>
      <c r="C251" s="28"/>
      <c r="D251" s="335"/>
      <c r="E251" s="1"/>
      <c r="F251" s="13"/>
      <c r="G251" s="26"/>
      <c r="H251" s="14"/>
    </row>
    <row r="252" spans="1:8" x14ac:dyDescent="0.35">
      <c r="A252" s="34"/>
      <c r="B252" s="28"/>
      <c r="C252" s="28"/>
      <c r="D252" s="335"/>
      <c r="E252" s="1"/>
      <c r="F252" s="13"/>
      <c r="G252" s="26"/>
      <c r="H252" s="14"/>
    </row>
    <row r="253" spans="1:8" x14ac:dyDescent="0.35">
      <c r="A253" s="34"/>
      <c r="B253" s="28"/>
      <c r="C253" s="28"/>
      <c r="D253" s="335"/>
      <c r="E253" s="1"/>
      <c r="F253" s="13"/>
      <c r="G253" s="26"/>
      <c r="H253" s="22"/>
    </row>
    <row r="254" spans="1:8" x14ac:dyDescent="0.35">
      <c r="A254" s="34"/>
      <c r="B254" s="28"/>
      <c r="C254" s="28"/>
      <c r="D254" s="335"/>
      <c r="E254" s="1"/>
      <c r="F254" s="13"/>
      <c r="G254" s="26"/>
      <c r="H254" s="14"/>
    </row>
    <row r="255" spans="1:8" x14ac:dyDescent="0.35">
      <c r="A255" s="34"/>
      <c r="B255" s="28"/>
      <c r="C255" s="28"/>
      <c r="D255" s="335"/>
      <c r="E255" s="1"/>
      <c r="F255" s="13"/>
      <c r="G255" s="26"/>
      <c r="H255" s="14"/>
    </row>
    <row r="256" spans="1:8" ht="19.5" customHeight="1" x14ac:dyDescent="0.35">
      <c r="A256" s="34"/>
      <c r="B256" s="28"/>
      <c r="C256" s="28"/>
      <c r="D256" s="335"/>
      <c r="E256" s="1"/>
      <c r="F256" s="13"/>
      <c r="G256" s="26"/>
      <c r="H256" s="14"/>
    </row>
    <row r="257" spans="1:8" x14ac:dyDescent="0.35">
      <c r="A257" s="34"/>
      <c r="B257" s="28"/>
      <c r="C257" s="28"/>
      <c r="D257" s="335"/>
      <c r="E257" s="1"/>
      <c r="F257" s="13"/>
      <c r="G257" s="26"/>
      <c r="H257" s="14"/>
    </row>
    <row r="258" spans="1:8" x14ac:dyDescent="0.35">
      <c r="A258" s="34"/>
      <c r="B258" s="28"/>
      <c r="C258" s="28"/>
      <c r="D258" s="335"/>
      <c r="E258" s="1"/>
      <c r="F258" s="13"/>
      <c r="G258" s="26"/>
      <c r="H258" s="14"/>
    </row>
    <row r="259" spans="1:8" x14ac:dyDescent="0.35">
      <c r="A259" s="34"/>
      <c r="B259" s="28"/>
      <c r="C259" s="28"/>
      <c r="D259" s="335"/>
      <c r="E259" s="1"/>
      <c r="F259" s="13"/>
      <c r="G259" s="26"/>
      <c r="H259" s="14"/>
    </row>
    <row r="260" spans="1:8" x14ac:dyDescent="0.35">
      <c r="A260" s="34"/>
      <c r="B260" s="28"/>
      <c r="C260" s="28"/>
      <c r="D260" s="335"/>
      <c r="E260" s="1"/>
      <c r="F260" s="13"/>
      <c r="G260" s="26"/>
      <c r="H260" s="14"/>
    </row>
    <row r="261" spans="1:8" x14ac:dyDescent="0.35">
      <c r="A261" s="34"/>
      <c r="B261" s="28"/>
      <c r="C261" s="28"/>
      <c r="D261" s="335"/>
      <c r="E261" s="1"/>
      <c r="F261" s="13"/>
      <c r="G261" s="26"/>
      <c r="H261" s="14"/>
    </row>
    <row r="262" spans="1:8" x14ac:dyDescent="0.35">
      <c r="A262" s="34"/>
      <c r="B262" s="28"/>
      <c r="C262" s="28"/>
      <c r="D262" s="335"/>
      <c r="E262" s="1"/>
      <c r="F262" s="13"/>
      <c r="G262" s="26"/>
      <c r="H262" s="14"/>
    </row>
    <row r="263" spans="1:8" x14ac:dyDescent="0.35">
      <c r="A263" s="34"/>
      <c r="B263" s="28"/>
      <c r="C263" s="28"/>
      <c r="D263" s="335"/>
      <c r="E263" s="1"/>
      <c r="F263" s="13"/>
      <c r="G263" s="26"/>
      <c r="H263" s="14"/>
    </row>
    <row r="264" spans="1:8" x14ac:dyDescent="0.35">
      <c r="A264" s="34"/>
      <c r="B264" s="28"/>
      <c r="C264" s="28"/>
      <c r="D264" s="335"/>
      <c r="E264" s="1"/>
      <c r="F264" s="13"/>
      <c r="G264" s="26"/>
      <c r="H264" s="14"/>
    </row>
    <row r="265" spans="1:8" x14ac:dyDescent="0.35">
      <c r="A265" s="34"/>
      <c r="B265" s="28"/>
      <c r="C265" s="28"/>
      <c r="D265" s="335"/>
      <c r="E265" s="1"/>
      <c r="F265" s="13"/>
      <c r="G265" s="26"/>
      <c r="H265" s="14"/>
    </row>
    <row r="266" spans="1:8" x14ac:dyDescent="0.35">
      <c r="A266" s="291"/>
      <c r="B266" s="291"/>
      <c r="C266" s="291"/>
      <c r="D266" s="335"/>
      <c r="E266" s="2"/>
      <c r="F266" s="13"/>
      <c r="G266" s="26"/>
      <c r="H266" s="14"/>
    </row>
    <row r="267" spans="1:8" x14ac:dyDescent="0.35">
      <c r="A267" s="38"/>
      <c r="B267" s="38"/>
      <c r="C267" s="38"/>
      <c r="D267" s="44"/>
      <c r="E267" s="2"/>
      <c r="F267" s="13"/>
      <c r="G267" s="26"/>
      <c r="H267" s="14"/>
    </row>
    <row r="268" spans="1:8" x14ac:dyDescent="0.35">
      <c r="E268" s="14"/>
      <c r="F268" s="14"/>
    </row>
    <row r="269" spans="1:8" x14ac:dyDescent="0.35">
      <c r="E269" s="14"/>
      <c r="F269" s="14"/>
    </row>
    <row r="270" spans="1:8" x14ac:dyDescent="0.35">
      <c r="E270" s="14"/>
      <c r="F270" s="14"/>
    </row>
    <row r="271" spans="1:8" x14ac:dyDescent="0.35">
      <c r="E271" s="14"/>
      <c r="F271" s="14"/>
    </row>
    <row r="272" spans="1:8" x14ac:dyDescent="0.35">
      <c r="E272" s="14"/>
      <c r="F272" s="14"/>
    </row>
    <row r="273" spans="5:6" x14ac:dyDescent="0.35">
      <c r="E273" s="14"/>
      <c r="F273" s="14"/>
    </row>
    <row r="274" spans="5:6" x14ac:dyDescent="0.35">
      <c r="E274" s="14"/>
      <c r="F274" s="14"/>
    </row>
    <row r="275" spans="5:6" x14ac:dyDescent="0.35">
      <c r="E275" s="14"/>
      <c r="F275" s="14"/>
    </row>
    <row r="276" spans="5:6" x14ac:dyDescent="0.35">
      <c r="E276" s="14"/>
      <c r="F276" s="14"/>
    </row>
    <row r="277" spans="5:6" x14ac:dyDescent="0.35">
      <c r="E277" s="14"/>
      <c r="F277" s="14"/>
    </row>
    <row r="278" spans="5:6" x14ac:dyDescent="0.35">
      <c r="E278" s="14"/>
      <c r="F278" s="14"/>
    </row>
    <row r="279" spans="5:6" x14ac:dyDescent="0.35">
      <c r="E279" s="14"/>
      <c r="F279" s="14"/>
    </row>
    <row r="280" spans="5:6" x14ac:dyDescent="0.35">
      <c r="E280" s="14"/>
      <c r="F280" s="14"/>
    </row>
    <row r="281" spans="5:6" x14ac:dyDescent="0.35">
      <c r="E281" s="14"/>
      <c r="F281" s="14"/>
    </row>
    <row r="282" spans="5:6" x14ac:dyDescent="0.35">
      <c r="E282" s="14"/>
      <c r="F282" s="14"/>
    </row>
    <row r="283" spans="5:6" x14ac:dyDescent="0.35">
      <c r="E283" s="14"/>
      <c r="F283" s="14"/>
    </row>
    <row r="284" spans="5:6" x14ac:dyDescent="0.35">
      <c r="E284" s="14"/>
      <c r="F284" s="14"/>
    </row>
    <row r="285" spans="5:6" x14ac:dyDescent="0.35">
      <c r="E285" s="14"/>
      <c r="F285" s="14"/>
    </row>
    <row r="286" spans="5:6" x14ac:dyDescent="0.35">
      <c r="E286" s="14"/>
      <c r="F286" s="14"/>
    </row>
    <row r="287" spans="5:6" x14ac:dyDescent="0.35">
      <c r="E287" s="14"/>
      <c r="F287" s="14"/>
    </row>
    <row r="288" spans="5:6" x14ac:dyDescent="0.35">
      <c r="E288" s="14"/>
      <c r="F288" s="14"/>
    </row>
    <row r="289" spans="5:6" x14ac:dyDescent="0.35">
      <c r="E289" s="14"/>
      <c r="F289" s="14"/>
    </row>
    <row r="290" spans="5:6" x14ac:dyDescent="0.35">
      <c r="E290" s="14"/>
      <c r="F290" s="14"/>
    </row>
    <row r="291" spans="5:6" x14ac:dyDescent="0.35">
      <c r="E291" s="14"/>
      <c r="F291" s="14"/>
    </row>
    <row r="292" spans="5:6" x14ac:dyDescent="0.35">
      <c r="E292" s="14"/>
      <c r="F292" s="14"/>
    </row>
    <row r="293" spans="5:6" x14ac:dyDescent="0.35">
      <c r="E293" s="14"/>
      <c r="F293" s="14"/>
    </row>
    <row r="294" spans="5:6" x14ac:dyDescent="0.35">
      <c r="E294" s="14"/>
      <c r="F294" s="14"/>
    </row>
    <row r="295" spans="5:6" x14ac:dyDescent="0.35">
      <c r="E295" s="14"/>
      <c r="F295" s="14"/>
    </row>
    <row r="296" spans="5:6" x14ac:dyDescent="0.35">
      <c r="E296" s="14"/>
      <c r="F296" s="14"/>
    </row>
    <row r="297" spans="5:6" x14ac:dyDescent="0.35">
      <c r="E297" s="14"/>
      <c r="F297" s="14"/>
    </row>
    <row r="298" spans="5:6" x14ac:dyDescent="0.35">
      <c r="E298" s="14"/>
      <c r="F298" s="14"/>
    </row>
    <row r="299" spans="5:6" x14ac:dyDescent="0.35">
      <c r="E299" s="14"/>
      <c r="F299" s="14"/>
    </row>
    <row r="300" spans="5:6" x14ac:dyDescent="0.35">
      <c r="E300" s="14"/>
      <c r="F300" s="14"/>
    </row>
    <row r="301" spans="5:6" x14ac:dyDescent="0.35">
      <c r="E301" s="14"/>
      <c r="F301" s="14"/>
    </row>
    <row r="302" spans="5:6" x14ac:dyDescent="0.35">
      <c r="E302" s="14"/>
      <c r="F302" s="14"/>
    </row>
    <row r="303" spans="5:6" x14ac:dyDescent="0.35">
      <c r="E303" s="14"/>
      <c r="F303" s="14"/>
    </row>
    <row r="304" spans="5:6" x14ac:dyDescent="0.35">
      <c r="E304" s="14"/>
      <c r="F304" s="14"/>
    </row>
    <row r="305" spans="5:6" x14ac:dyDescent="0.35">
      <c r="E305" s="14"/>
      <c r="F305" s="14"/>
    </row>
    <row r="306" spans="5:6" x14ac:dyDescent="0.35">
      <c r="E306" s="14"/>
      <c r="F306" s="14"/>
    </row>
    <row r="307" spans="5:6" x14ac:dyDescent="0.35">
      <c r="E307" s="14"/>
      <c r="F307" s="14"/>
    </row>
    <row r="308" spans="5:6" x14ac:dyDescent="0.35">
      <c r="E308" s="14"/>
      <c r="F308" s="14"/>
    </row>
    <row r="309" spans="5:6" x14ac:dyDescent="0.35">
      <c r="E309" s="14"/>
      <c r="F309" s="14"/>
    </row>
    <row r="310" spans="5:6" x14ac:dyDescent="0.35">
      <c r="E310" s="14"/>
      <c r="F310" s="14"/>
    </row>
    <row r="311" spans="5:6" x14ac:dyDescent="0.35">
      <c r="E311" s="14"/>
      <c r="F311" s="14"/>
    </row>
    <row r="312" spans="5:6" x14ac:dyDescent="0.35">
      <c r="E312" s="14"/>
      <c r="F312" s="14"/>
    </row>
    <row r="313" spans="5:6" x14ac:dyDescent="0.35">
      <c r="E313" s="14"/>
      <c r="F313" s="14"/>
    </row>
    <row r="314" spans="5:6" x14ac:dyDescent="0.35">
      <c r="E314" s="14"/>
      <c r="F314" s="14"/>
    </row>
    <row r="315" spans="5:6" x14ac:dyDescent="0.35">
      <c r="E315" s="14"/>
      <c r="F315" s="14"/>
    </row>
    <row r="316" spans="5:6" x14ac:dyDescent="0.35">
      <c r="E316" s="14"/>
      <c r="F316" s="14"/>
    </row>
    <row r="317" spans="5:6" x14ac:dyDescent="0.35">
      <c r="E317" s="14"/>
      <c r="F317" s="14"/>
    </row>
    <row r="318" spans="5:6" x14ac:dyDescent="0.35">
      <c r="E318" s="14"/>
      <c r="F318" s="14"/>
    </row>
    <row r="319" spans="5:6" x14ac:dyDescent="0.35">
      <c r="E319" s="14"/>
      <c r="F319" s="14"/>
    </row>
    <row r="320" spans="5:6" x14ac:dyDescent="0.35">
      <c r="E320" s="14"/>
      <c r="F320" s="14"/>
    </row>
    <row r="321" spans="5:6" x14ac:dyDescent="0.35">
      <c r="E321" s="14"/>
      <c r="F321" s="14"/>
    </row>
    <row r="322" spans="5:6" x14ac:dyDescent="0.35">
      <c r="E322" s="14"/>
      <c r="F322" s="14"/>
    </row>
    <row r="323" spans="5:6" x14ac:dyDescent="0.35">
      <c r="E323" s="14"/>
      <c r="F323" s="14"/>
    </row>
    <row r="324" spans="5:6" x14ac:dyDescent="0.35">
      <c r="E324" s="14"/>
      <c r="F324" s="14"/>
    </row>
    <row r="325" spans="5:6" x14ac:dyDescent="0.35">
      <c r="E325" s="14"/>
      <c r="F325" s="14"/>
    </row>
    <row r="326" spans="5:6" x14ac:dyDescent="0.35">
      <c r="E326" s="14"/>
      <c r="F326" s="14"/>
    </row>
    <row r="327" spans="5:6" x14ac:dyDescent="0.35">
      <c r="E327" s="14"/>
      <c r="F327" s="14"/>
    </row>
    <row r="328" spans="5:6" x14ac:dyDescent="0.35">
      <c r="E328" s="14"/>
      <c r="F328" s="14"/>
    </row>
    <row r="329" spans="5:6" x14ac:dyDescent="0.35">
      <c r="E329" s="14"/>
      <c r="F329" s="14"/>
    </row>
    <row r="330" spans="5:6" x14ac:dyDescent="0.35">
      <c r="E330" s="14"/>
      <c r="F330" s="14"/>
    </row>
    <row r="331" spans="5:6" x14ac:dyDescent="0.35">
      <c r="E331" s="14"/>
      <c r="F331" s="14"/>
    </row>
    <row r="332" spans="5:6" x14ac:dyDescent="0.35">
      <c r="E332" s="14"/>
      <c r="F332" s="14"/>
    </row>
    <row r="333" spans="5:6" x14ac:dyDescent="0.35">
      <c r="E333" s="14"/>
      <c r="F333" s="14"/>
    </row>
    <row r="334" spans="5:6" x14ac:dyDescent="0.35">
      <c r="E334" s="14"/>
      <c r="F334" s="14"/>
    </row>
    <row r="335" spans="5:6" x14ac:dyDescent="0.35">
      <c r="E335" s="14"/>
      <c r="F335" s="14"/>
    </row>
    <row r="336" spans="5:6" x14ac:dyDescent="0.35">
      <c r="E336" s="14"/>
      <c r="F336" s="14"/>
    </row>
    <row r="337" spans="5:6" x14ac:dyDescent="0.35">
      <c r="E337" s="14"/>
      <c r="F337" s="14"/>
    </row>
    <row r="338" spans="5:6" x14ac:dyDescent="0.35">
      <c r="E338" s="14"/>
      <c r="F338" s="14"/>
    </row>
    <row r="339" spans="5:6" x14ac:dyDescent="0.35">
      <c r="E339" s="14"/>
      <c r="F339" s="14"/>
    </row>
    <row r="340" spans="5:6" x14ac:dyDescent="0.35">
      <c r="E340" s="14"/>
      <c r="F340" s="14"/>
    </row>
    <row r="341" spans="5:6" x14ac:dyDescent="0.35">
      <c r="E341" s="14"/>
      <c r="F341" s="14"/>
    </row>
    <row r="342" spans="5:6" x14ac:dyDescent="0.35">
      <c r="E342" s="14"/>
      <c r="F342" s="14"/>
    </row>
    <row r="343" spans="5:6" x14ac:dyDescent="0.35">
      <c r="E343" s="14"/>
      <c r="F343" s="14"/>
    </row>
    <row r="344" spans="5:6" x14ac:dyDescent="0.35">
      <c r="E344" s="14"/>
      <c r="F344" s="14"/>
    </row>
    <row r="345" spans="5:6" x14ac:dyDescent="0.35">
      <c r="E345" s="14"/>
      <c r="F345" s="14"/>
    </row>
    <row r="346" spans="5:6" x14ac:dyDescent="0.35">
      <c r="E346" s="14"/>
      <c r="F346" s="14"/>
    </row>
    <row r="347" spans="5:6" x14ac:dyDescent="0.35">
      <c r="E347" s="14"/>
      <c r="F347" s="14"/>
    </row>
    <row r="348" spans="5:6" x14ac:dyDescent="0.35">
      <c r="E348" s="14"/>
      <c r="F348" s="14"/>
    </row>
    <row r="349" spans="5:6" x14ac:dyDescent="0.35">
      <c r="E349" s="14"/>
      <c r="F349" s="14"/>
    </row>
    <row r="350" spans="5:6" x14ac:dyDescent="0.35">
      <c r="E350" s="14"/>
      <c r="F350" s="14"/>
    </row>
    <row r="351" spans="5:6" x14ac:dyDescent="0.35">
      <c r="E351" s="14"/>
      <c r="F351" s="14"/>
    </row>
    <row r="352" spans="5:6" x14ac:dyDescent="0.35">
      <c r="E352" s="14"/>
      <c r="F352" s="14"/>
    </row>
    <row r="353" spans="5:6" x14ac:dyDescent="0.35">
      <c r="E353" s="14"/>
      <c r="F353" s="14"/>
    </row>
    <row r="354" spans="5:6" x14ac:dyDescent="0.35">
      <c r="E354" s="14"/>
      <c r="F354" s="14"/>
    </row>
    <row r="355" spans="5:6" x14ac:dyDescent="0.35">
      <c r="E355" s="14"/>
      <c r="F355" s="14"/>
    </row>
    <row r="356" spans="5:6" x14ac:dyDescent="0.35">
      <c r="E356" s="14"/>
      <c r="F356" s="14"/>
    </row>
    <row r="357" spans="5:6" x14ac:dyDescent="0.35">
      <c r="E357" s="14"/>
      <c r="F357" s="14"/>
    </row>
    <row r="358" spans="5:6" x14ac:dyDescent="0.35">
      <c r="E358" s="14"/>
      <c r="F358" s="14"/>
    </row>
    <row r="359" spans="5:6" x14ac:dyDescent="0.35">
      <c r="E359" s="14"/>
      <c r="F359" s="14"/>
    </row>
    <row r="360" spans="5:6" x14ac:dyDescent="0.35">
      <c r="E360" s="14"/>
      <c r="F360" s="14"/>
    </row>
    <row r="361" spans="5:6" x14ac:dyDescent="0.35">
      <c r="E361" s="14"/>
      <c r="F361" s="14"/>
    </row>
    <row r="362" spans="5:6" x14ac:dyDescent="0.35">
      <c r="E362" s="14"/>
      <c r="F362" s="14"/>
    </row>
    <row r="363" spans="5:6" x14ac:dyDescent="0.35">
      <c r="E363" s="14"/>
      <c r="F363" s="14"/>
    </row>
    <row r="364" spans="5:6" x14ac:dyDescent="0.35">
      <c r="E364" s="14"/>
      <c r="F364" s="14"/>
    </row>
    <row r="365" spans="5:6" x14ac:dyDescent="0.35">
      <c r="E365" s="14"/>
      <c r="F365" s="14"/>
    </row>
    <row r="366" spans="5:6" x14ac:dyDescent="0.35">
      <c r="E366" s="14"/>
      <c r="F366" s="14"/>
    </row>
    <row r="367" spans="5:6" x14ac:dyDescent="0.35">
      <c r="E367" s="14"/>
      <c r="F367" s="14"/>
    </row>
    <row r="368" spans="5:6" x14ac:dyDescent="0.35">
      <c r="E368" s="14"/>
      <c r="F368" s="14"/>
    </row>
    <row r="369" spans="5:6" x14ac:dyDescent="0.35">
      <c r="E369" s="14"/>
      <c r="F369" s="14"/>
    </row>
    <row r="370" spans="5:6" x14ac:dyDescent="0.35">
      <c r="E370" s="14"/>
      <c r="F370" s="14"/>
    </row>
    <row r="371" spans="5:6" x14ac:dyDescent="0.35">
      <c r="E371" s="14"/>
      <c r="F371" s="14"/>
    </row>
    <row r="372" spans="5:6" x14ac:dyDescent="0.35">
      <c r="E372" s="14"/>
      <c r="F372" s="14"/>
    </row>
    <row r="373" spans="5:6" x14ac:dyDescent="0.35">
      <c r="E373" s="14"/>
      <c r="F373" s="14"/>
    </row>
    <row r="374" spans="5:6" x14ac:dyDescent="0.35">
      <c r="E374" s="14"/>
      <c r="F374" s="14"/>
    </row>
    <row r="375" spans="5:6" x14ac:dyDescent="0.35">
      <c r="E375" s="14"/>
      <c r="F375" s="14"/>
    </row>
    <row r="376" spans="5:6" x14ac:dyDescent="0.35">
      <c r="E376" s="14"/>
      <c r="F376" s="14"/>
    </row>
    <row r="377" spans="5:6" x14ac:dyDescent="0.35">
      <c r="E377" s="14"/>
      <c r="F377" s="14"/>
    </row>
    <row r="378" spans="5:6" x14ac:dyDescent="0.35">
      <c r="E378" s="14"/>
      <c r="F378" s="14"/>
    </row>
    <row r="379" spans="5:6" x14ac:dyDescent="0.35">
      <c r="E379" s="14"/>
      <c r="F379" s="14"/>
    </row>
    <row r="380" spans="5:6" x14ac:dyDescent="0.35">
      <c r="E380" s="14"/>
      <c r="F380" s="14"/>
    </row>
    <row r="381" spans="5:6" x14ac:dyDescent="0.35">
      <c r="E381" s="14"/>
      <c r="F381" s="14"/>
    </row>
    <row r="382" spans="5:6" x14ac:dyDescent="0.35">
      <c r="E382" s="14"/>
      <c r="F382" s="14"/>
    </row>
    <row r="383" spans="5:6" x14ac:dyDescent="0.35">
      <c r="E383" s="14"/>
      <c r="F383" s="14"/>
    </row>
    <row r="384" spans="5:6" x14ac:dyDescent="0.35">
      <c r="E384" s="14"/>
      <c r="F384" s="14"/>
    </row>
    <row r="385" spans="5:6" x14ac:dyDescent="0.35">
      <c r="E385" s="14"/>
      <c r="F385" s="14"/>
    </row>
    <row r="386" spans="5:6" x14ac:dyDescent="0.35">
      <c r="E386" s="14"/>
      <c r="F386" s="14"/>
    </row>
    <row r="387" spans="5:6" x14ac:dyDescent="0.35">
      <c r="E387" s="14"/>
      <c r="F387" s="14"/>
    </row>
    <row r="388" spans="5:6" x14ac:dyDescent="0.35">
      <c r="E388" s="14"/>
      <c r="F388" s="14"/>
    </row>
    <row r="389" spans="5:6" x14ac:dyDescent="0.35">
      <c r="E389" s="14"/>
      <c r="F389" s="14"/>
    </row>
    <row r="390" spans="5:6" x14ac:dyDescent="0.35">
      <c r="E390" s="14"/>
      <c r="F390" s="14"/>
    </row>
    <row r="391" spans="5:6" x14ac:dyDescent="0.35">
      <c r="E391" s="14"/>
      <c r="F391" s="14"/>
    </row>
    <row r="392" spans="5:6" x14ac:dyDescent="0.35">
      <c r="E392" s="14"/>
      <c r="F392" s="14"/>
    </row>
    <row r="393" spans="5:6" x14ac:dyDescent="0.35">
      <c r="E393" s="14"/>
      <c r="F393" s="14"/>
    </row>
    <row r="394" spans="5:6" x14ac:dyDescent="0.35">
      <c r="E394" s="14"/>
      <c r="F394" s="14"/>
    </row>
    <row r="395" spans="5:6" x14ac:dyDescent="0.35">
      <c r="E395" s="14"/>
      <c r="F395" s="14"/>
    </row>
    <row r="396" spans="5:6" x14ac:dyDescent="0.35">
      <c r="E396" s="14"/>
      <c r="F396" s="14"/>
    </row>
    <row r="397" spans="5:6" x14ac:dyDescent="0.35">
      <c r="E397" s="14"/>
      <c r="F397" s="14"/>
    </row>
    <row r="398" spans="5:6" x14ac:dyDescent="0.35">
      <c r="E398" s="14"/>
      <c r="F398" s="14"/>
    </row>
    <row r="399" spans="5:6" x14ac:dyDescent="0.35">
      <c r="E399" s="14"/>
      <c r="F399" s="14"/>
    </row>
    <row r="400" spans="5:6" x14ac:dyDescent="0.35">
      <c r="E400" s="14"/>
      <c r="F400" s="14"/>
    </row>
    <row r="401" spans="5:6" x14ac:dyDescent="0.35">
      <c r="E401" s="14"/>
      <c r="F401" s="14"/>
    </row>
    <row r="402" spans="5:6" x14ac:dyDescent="0.35">
      <c r="E402" s="14"/>
      <c r="F402" s="14"/>
    </row>
    <row r="403" spans="5:6" x14ac:dyDescent="0.35">
      <c r="E403" s="14"/>
      <c r="F403" s="14"/>
    </row>
    <row r="404" spans="5:6" x14ac:dyDescent="0.35">
      <c r="E404" s="14"/>
      <c r="F404" s="14"/>
    </row>
    <row r="405" spans="5:6" x14ac:dyDescent="0.35">
      <c r="E405" s="14"/>
      <c r="F405" s="14"/>
    </row>
    <row r="406" spans="5:6" x14ac:dyDescent="0.35">
      <c r="E406" s="14"/>
      <c r="F406" s="14"/>
    </row>
    <row r="407" spans="5:6" x14ac:dyDescent="0.35">
      <c r="E407" s="14"/>
      <c r="F407" s="14"/>
    </row>
    <row r="408" spans="5:6" x14ac:dyDescent="0.35">
      <c r="E408" s="14"/>
      <c r="F408" s="14"/>
    </row>
    <row r="409" spans="5:6" x14ac:dyDescent="0.35">
      <c r="E409" s="14"/>
      <c r="F409" s="14"/>
    </row>
    <row r="410" spans="5:6" x14ac:dyDescent="0.35">
      <c r="E410" s="14"/>
      <c r="F410" s="14"/>
    </row>
    <row r="411" spans="5:6" x14ac:dyDescent="0.35">
      <c r="E411" s="14"/>
      <c r="F411" s="14"/>
    </row>
    <row r="412" spans="5:6" x14ac:dyDescent="0.35">
      <c r="E412" s="14"/>
      <c r="F412" s="14"/>
    </row>
    <row r="413" spans="5:6" x14ac:dyDescent="0.35">
      <c r="E413" s="14"/>
      <c r="F413" s="14"/>
    </row>
    <row r="414" spans="5:6" x14ac:dyDescent="0.35">
      <c r="E414" s="14"/>
      <c r="F414" s="14"/>
    </row>
    <row r="415" spans="5:6" x14ac:dyDescent="0.35">
      <c r="E415" s="14"/>
      <c r="F415" s="14"/>
    </row>
    <row r="416" spans="5:6" x14ac:dyDescent="0.35">
      <c r="E416" s="14"/>
      <c r="F416" s="14"/>
    </row>
    <row r="417" spans="5:6" x14ac:dyDescent="0.35">
      <c r="E417" s="14"/>
      <c r="F417" s="14"/>
    </row>
    <row r="418" spans="5:6" x14ac:dyDescent="0.35">
      <c r="E418" s="14"/>
      <c r="F418" s="14"/>
    </row>
    <row r="419" spans="5:6" x14ac:dyDescent="0.35">
      <c r="E419" s="14"/>
      <c r="F419" s="14"/>
    </row>
    <row r="420" spans="5:6" x14ac:dyDescent="0.35">
      <c r="E420" s="14"/>
      <c r="F420" s="14"/>
    </row>
    <row r="421" spans="5:6" x14ac:dyDescent="0.35">
      <c r="E421" s="14"/>
      <c r="F421" s="14"/>
    </row>
    <row r="422" spans="5:6" x14ac:dyDescent="0.35">
      <c r="E422" s="14"/>
      <c r="F422" s="14"/>
    </row>
    <row r="423" spans="5:6" x14ac:dyDescent="0.35">
      <c r="E423" s="14"/>
      <c r="F423" s="14"/>
    </row>
    <row r="424" spans="5:6" x14ac:dyDescent="0.35">
      <c r="E424" s="14"/>
      <c r="F424" s="14"/>
    </row>
    <row r="425" spans="5:6" x14ac:dyDescent="0.35">
      <c r="E425" s="14"/>
      <c r="F425" s="14"/>
    </row>
    <row r="426" spans="5:6" x14ac:dyDescent="0.35">
      <c r="E426" s="14"/>
      <c r="F426" s="14"/>
    </row>
    <row r="427" spans="5:6" x14ac:dyDescent="0.35">
      <c r="E427" s="14"/>
      <c r="F427" s="14"/>
    </row>
    <row r="428" spans="5:6" x14ac:dyDescent="0.35">
      <c r="E428" s="14"/>
      <c r="F428" s="14"/>
    </row>
    <row r="429" spans="5:6" x14ac:dyDescent="0.35">
      <c r="E429" s="14"/>
      <c r="F429" s="14"/>
    </row>
    <row r="430" spans="5:6" x14ac:dyDescent="0.35">
      <c r="E430" s="14"/>
      <c r="F430" s="14"/>
    </row>
    <row r="431" spans="5:6" x14ac:dyDescent="0.35">
      <c r="E431" s="14"/>
      <c r="F431" s="14"/>
    </row>
    <row r="432" spans="5:6" x14ac:dyDescent="0.35">
      <c r="E432" s="14"/>
      <c r="F432" s="14"/>
    </row>
    <row r="433" spans="5:6" x14ac:dyDescent="0.35">
      <c r="E433" s="14"/>
      <c r="F433" s="14"/>
    </row>
    <row r="434" spans="5:6" x14ac:dyDescent="0.35">
      <c r="E434" s="14"/>
      <c r="F434" s="14"/>
    </row>
    <row r="435" spans="5:6" x14ac:dyDescent="0.35">
      <c r="E435" s="14"/>
      <c r="F435" s="14"/>
    </row>
    <row r="436" spans="5:6" x14ac:dyDescent="0.35">
      <c r="E436" s="14"/>
      <c r="F436" s="14"/>
    </row>
    <row r="437" spans="5:6" x14ac:dyDescent="0.35">
      <c r="E437" s="14"/>
      <c r="F437" s="14"/>
    </row>
    <row r="438" spans="5:6" x14ac:dyDescent="0.35">
      <c r="E438" s="14"/>
      <c r="F438" s="14"/>
    </row>
    <row r="439" spans="5:6" x14ac:dyDescent="0.35">
      <c r="E439" s="14"/>
      <c r="F439" s="14"/>
    </row>
    <row r="440" spans="5:6" x14ac:dyDescent="0.35">
      <c r="E440" s="14"/>
      <c r="F440" s="14"/>
    </row>
    <row r="441" spans="5:6" x14ac:dyDescent="0.35">
      <c r="E441" s="14"/>
      <c r="F441" s="14"/>
    </row>
    <row r="442" spans="5:6" x14ac:dyDescent="0.35">
      <c r="E442" s="14"/>
      <c r="F442" s="14"/>
    </row>
    <row r="443" spans="5:6" x14ac:dyDescent="0.35">
      <c r="E443" s="14"/>
      <c r="F443" s="14"/>
    </row>
    <row r="444" spans="5:6" x14ac:dyDescent="0.35">
      <c r="E444" s="14"/>
      <c r="F444" s="14"/>
    </row>
    <row r="445" spans="5:6" x14ac:dyDescent="0.35">
      <c r="E445" s="14"/>
      <c r="F445" s="14"/>
    </row>
    <row r="446" spans="5:6" x14ac:dyDescent="0.35">
      <c r="E446" s="14"/>
      <c r="F446" s="14"/>
    </row>
    <row r="447" spans="5:6" x14ac:dyDescent="0.35">
      <c r="E447" s="14"/>
      <c r="F447" s="14"/>
    </row>
    <row r="448" spans="5:6" x14ac:dyDescent="0.35">
      <c r="E448" s="14"/>
      <c r="F448" s="14"/>
    </row>
    <row r="449" spans="5:6" x14ac:dyDescent="0.35">
      <c r="E449" s="14"/>
      <c r="F449" s="14"/>
    </row>
    <row r="450" spans="5:6" x14ac:dyDescent="0.35">
      <c r="E450" s="14"/>
      <c r="F450" s="14"/>
    </row>
    <row r="451" spans="5:6" x14ac:dyDescent="0.35">
      <c r="E451" s="14"/>
      <c r="F451" s="14"/>
    </row>
    <row r="452" spans="5:6" x14ac:dyDescent="0.35">
      <c r="E452" s="14"/>
      <c r="F452" s="14"/>
    </row>
    <row r="453" spans="5:6" x14ac:dyDescent="0.35">
      <c r="E453" s="14"/>
      <c r="F453" s="14"/>
    </row>
    <row r="454" spans="5:6" x14ac:dyDescent="0.35">
      <c r="E454" s="14"/>
      <c r="F454" s="14"/>
    </row>
    <row r="455" spans="5:6" x14ac:dyDescent="0.35">
      <c r="E455" s="14"/>
      <c r="F455" s="14"/>
    </row>
    <row r="456" spans="5:6" x14ac:dyDescent="0.35">
      <c r="E456" s="14"/>
      <c r="F456" s="14"/>
    </row>
    <row r="457" spans="5:6" x14ac:dyDescent="0.35">
      <c r="E457" s="14"/>
      <c r="F457" s="14"/>
    </row>
    <row r="458" spans="5:6" x14ac:dyDescent="0.35">
      <c r="E458" s="14"/>
      <c r="F458" s="14"/>
    </row>
    <row r="459" spans="5:6" x14ac:dyDescent="0.35">
      <c r="E459" s="14"/>
      <c r="F459" s="14"/>
    </row>
    <row r="460" spans="5:6" x14ac:dyDescent="0.35">
      <c r="E460" s="14"/>
      <c r="F460" s="14"/>
    </row>
    <row r="461" spans="5:6" x14ac:dyDescent="0.35">
      <c r="E461" s="14"/>
      <c r="F461" s="14"/>
    </row>
    <row r="462" spans="5:6" x14ac:dyDescent="0.35">
      <c r="E462" s="14"/>
      <c r="F462" s="14"/>
    </row>
    <row r="463" spans="5:6" x14ac:dyDescent="0.35">
      <c r="E463" s="14"/>
      <c r="F463" s="14"/>
    </row>
    <row r="464" spans="5:6" x14ac:dyDescent="0.35">
      <c r="E464" s="14"/>
      <c r="F464" s="14"/>
    </row>
    <row r="465" spans="5:6" x14ac:dyDescent="0.35">
      <c r="E465" s="14"/>
      <c r="F465" s="14"/>
    </row>
    <row r="466" spans="5:6" x14ac:dyDescent="0.35">
      <c r="E466" s="14"/>
      <c r="F466" s="14"/>
    </row>
    <row r="467" spans="5:6" x14ac:dyDescent="0.35">
      <c r="E467" s="14"/>
      <c r="F467" s="14"/>
    </row>
    <row r="468" spans="5:6" x14ac:dyDescent="0.35">
      <c r="E468" s="14"/>
      <c r="F468" s="14"/>
    </row>
    <row r="469" spans="5:6" x14ac:dyDescent="0.35">
      <c r="E469" s="14"/>
      <c r="F469" s="14"/>
    </row>
    <row r="470" spans="5:6" x14ac:dyDescent="0.35">
      <c r="E470" s="14"/>
      <c r="F470" s="14"/>
    </row>
    <row r="471" spans="5:6" x14ac:dyDescent="0.35">
      <c r="E471" s="14"/>
      <c r="F471" s="14"/>
    </row>
    <row r="472" spans="5:6" x14ac:dyDescent="0.35">
      <c r="E472" s="14"/>
      <c r="F472" s="14"/>
    </row>
    <row r="473" spans="5:6" x14ac:dyDescent="0.35">
      <c r="E473" s="14"/>
      <c r="F473" s="14"/>
    </row>
    <row r="474" spans="5:6" x14ac:dyDescent="0.35">
      <c r="E474" s="14"/>
      <c r="F474" s="14"/>
    </row>
    <row r="475" spans="5:6" x14ac:dyDescent="0.35">
      <c r="E475" s="14"/>
      <c r="F475" s="14"/>
    </row>
    <row r="476" spans="5:6" x14ac:dyDescent="0.35">
      <c r="E476" s="14"/>
      <c r="F476" s="14"/>
    </row>
    <row r="477" spans="5:6" x14ac:dyDescent="0.35">
      <c r="E477" s="14"/>
      <c r="F477" s="14"/>
    </row>
    <row r="478" spans="5:6" x14ac:dyDescent="0.35">
      <c r="E478" s="14"/>
      <c r="F478" s="14"/>
    </row>
    <row r="479" spans="5:6" x14ac:dyDescent="0.35">
      <c r="E479" s="14"/>
      <c r="F479" s="14"/>
    </row>
    <row r="480" spans="5:6" x14ac:dyDescent="0.35">
      <c r="E480" s="14"/>
      <c r="F480" s="14"/>
    </row>
    <row r="481" spans="5:6" x14ac:dyDescent="0.35">
      <c r="E481" s="14"/>
      <c r="F481" s="14"/>
    </row>
    <row r="482" spans="5:6" x14ac:dyDescent="0.35">
      <c r="E482" s="14"/>
      <c r="F482" s="14"/>
    </row>
    <row r="483" spans="5:6" x14ac:dyDescent="0.35">
      <c r="E483" s="14"/>
      <c r="F483" s="14"/>
    </row>
    <row r="484" spans="5:6" x14ac:dyDescent="0.35">
      <c r="E484" s="14"/>
      <c r="F484" s="14"/>
    </row>
    <row r="485" spans="5:6" x14ac:dyDescent="0.35">
      <c r="E485" s="14"/>
      <c r="F485" s="14"/>
    </row>
    <row r="486" spans="5:6" x14ac:dyDescent="0.35">
      <c r="E486" s="14"/>
      <c r="F486" s="14"/>
    </row>
    <row r="487" spans="5:6" x14ac:dyDescent="0.35">
      <c r="E487" s="14"/>
      <c r="F487" s="14"/>
    </row>
    <row r="488" spans="5:6" x14ac:dyDescent="0.35">
      <c r="E488" s="14"/>
      <c r="F488" s="14"/>
    </row>
    <row r="489" spans="5:6" x14ac:dyDescent="0.35">
      <c r="E489" s="14"/>
      <c r="F489" s="14"/>
    </row>
    <row r="490" spans="5:6" x14ac:dyDescent="0.35">
      <c r="E490" s="14"/>
      <c r="F490" s="14"/>
    </row>
    <row r="491" spans="5:6" x14ac:dyDescent="0.35">
      <c r="E491" s="14"/>
      <c r="F491" s="14"/>
    </row>
    <row r="492" spans="5:6" x14ac:dyDescent="0.35">
      <c r="E492" s="14"/>
      <c r="F492" s="14"/>
    </row>
    <row r="493" spans="5:6" x14ac:dyDescent="0.35">
      <c r="E493" s="14"/>
      <c r="F493" s="14"/>
    </row>
    <row r="494" spans="5:6" x14ac:dyDescent="0.35">
      <c r="E494" s="14"/>
      <c r="F494" s="14"/>
    </row>
    <row r="495" spans="5:6" x14ac:dyDescent="0.35">
      <c r="E495" s="14"/>
      <c r="F495" s="14"/>
    </row>
    <row r="496" spans="5:6" x14ac:dyDescent="0.35">
      <c r="E496" s="14"/>
      <c r="F496" s="14"/>
    </row>
    <row r="497" spans="5:6" x14ac:dyDescent="0.35">
      <c r="E497" s="14"/>
      <c r="F497" s="14"/>
    </row>
    <row r="498" spans="5:6" x14ac:dyDescent="0.35">
      <c r="E498" s="14"/>
      <c r="F498" s="14"/>
    </row>
    <row r="499" spans="5:6" x14ac:dyDescent="0.35">
      <c r="E499" s="14"/>
      <c r="F499" s="14"/>
    </row>
    <row r="500" spans="5:6" x14ac:dyDescent="0.35">
      <c r="E500" s="14"/>
      <c r="F500" s="14"/>
    </row>
    <row r="501" spans="5:6" x14ac:dyDescent="0.35">
      <c r="E501" s="14"/>
      <c r="F501" s="14"/>
    </row>
    <row r="502" spans="5:6" x14ac:dyDescent="0.35">
      <c r="E502" s="14"/>
      <c r="F502" s="14"/>
    </row>
    <row r="503" spans="5:6" x14ac:dyDescent="0.35">
      <c r="E503" s="14"/>
      <c r="F503" s="14"/>
    </row>
    <row r="504" spans="5:6" x14ac:dyDescent="0.35">
      <c r="E504" s="14"/>
      <c r="F504" s="14"/>
    </row>
    <row r="505" spans="5:6" x14ac:dyDescent="0.35">
      <c r="E505" s="14"/>
      <c r="F505" s="14"/>
    </row>
    <row r="506" spans="5:6" x14ac:dyDescent="0.35">
      <c r="E506" s="14"/>
      <c r="F506" s="14"/>
    </row>
    <row r="507" spans="5:6" x14ac:dyDescent="0.35">
      <c r="E507" s="14"/>
      <c r="F507" s="14"/>
    </row>
    <row r="508" spans="5:6" x14ac:dyDescent="0.35">
      <c r="E508" s="14"/>
      <c r="F508" s="14"/>
    </row>
    <row r="509" spans="5:6" x14ac:dyDescent="0.35">
      <c r="E509" s="14"/>
      <c r="F509" s="14"/>
    </row>
    <row r="510" spans="5:6" x14ac:dyDescent="0.35">
      <c r="E510" s="14"/>
      <c r="F510" s="14"/>
    </row>
    <row r="511" spans="5:6" x14ac:dyDescent="0.35">
      <c r="E511" s="14"/>
      <c r="F511" s="14"/>
    </row>
    <row r="512" spans="5:6" x14ac:dyDescent="0.35">
      <c r="E512" s="14"/>
      <c r="F512" s="14"/>
    </row>
    <row r="513" spans="5:6" x14ac:dyDescent="0.35">
      <c r="E513" s="14"/>
      <c r="F513" s="14"/>
    </row>
    <row r="514" spans="5:6" x14ac:dyDescent="0.35">
      <c r="E514" s="14"/>
      <c r="F514" s="14"/>
    </row>
    <row r="515" spans="5:6" x14ac:dyDescent="0.35">
      <c r="E515" s="14"/>
      <c r="F515" s="14"/>
    </row>
    <row r="516" spans="5:6" x14ac:dyDescent="0.35">
      <c r="E516" s="14"/>
      <c r="F516" s="14"/>
    </row>
    <row r="517" spans="5:6" x14ac:dyDescent="0.35">
      <c r="E517" s="14"/>
      <c r="F517" s="14"/>
    </row>
    <row r="518" spans="5:6" x14ac:dyDescent="0.35">
      <c r="E518" s="14"/>
      <c r="F518" s="14"/>
    </row>
    <row r="519" spans="5:6" x14ac:dyDescent="0.35">
      <c r="E519" s="14"/>
      <c r="F519" s="14"/>
    </row>
    <row r="520" spans="5:6" x14ac:dyDescent="0.35">
      <c r="E520" s="14"/>
      <c r="F520" s="14"/>
    </row>
    <row r="521" spans="5:6" x14ac:dyDescent="0.35">
      <c r="E521" s="14"/>
      <c r="F521" s="14"/>
    </row>
    <row r="522" spans="5:6" x14ac:dyDescent="0.35">
      <c r="E522" s="14"/>
      <c r="F522" s="14"/>
    </row>
    <row r="523" spans="5:6" x14ac:dyDescent="0.35">
      <c r="E523" s="14"/>
      <c r="F523" s="14"/>
    </row>
    <row r="524" spans="5:6" x14ac:dyDescent="0.35">
      <c r="E524" s="14"/>
      <c r="F524" s="14"/>
    </row>
    <row r="525" spans="5:6" x14ac:dyDescent="0.35">
      <c r="E525" s="14"/>
      <c r="F525" s="14"/>
    </row>
    <row r="526" spans="5:6" x14ac:dyDescent="0.35">
      <c r="E526" s="14"/>
      <c r="F526" s="14"/>
    </row>
    <row r="527" spans="5:6" x14ac:dyDescent="0.35">
      <c r="E527" s="14"/>
      <c r="F527" s="14"/>
    </row>
    <row r="528" spans="5:6" x14ac:dyDescent="0.35">
      <c r="E528" s="14"/>
      <c r="F528" s="14"/>
    </row>
    <row r="529" spans="5:6" x14ac:dyDescent="0.35">
      <c r="E529" s="14"/>
      <c r="F529" s="14"/>
    </row>
    <row r="530" spans="5:6" x14ac:dyDescent="0.35">
      <c r="E530" s="14"/>
      <c r="F530" s="14"/>
    </row>
    <row r="531" spans="5:6" x14ac:dyDescent="0.35">
      <c r="E531" s="14"/>
      <c r="F531" s="14"/>
    </row>
    <row r="532" spans="5:6" x14ac:dyDescent="0.35">
      <c r="E532" s="14"/>
      <c r="F532" s="14"/>
    </row>
    <row r="533" spans="5:6" x14ac:dyDescent="0.35">
      <c r="E533" s="14"/>
      <c r="F533" s="14"/>
    </row>
    <row r="534" spans="5:6" x14ac:dyDescent="0.35">
      <c r="E534" s="14"/>
      <c r="F534" s="14"/>
    </row>
    <row r="535" spans="5:6" x14ac:dyDescent="0.35">
      <c r="E535" s="14"/>
      <c r="F535" s="14"/>
    </row>
    <row r="536" spans="5:6" x14ac:dyDescent="0.35">
      <c r="E536" s="14"/>
      <c r="F536" s="14"/>
    </row>
    <row r="537" spans="5:6" x14ac:dyDescent="0.35">
      <c r="E537" s="14"/>
      <c r="F537" s="14"/>
    </row>
    <row r="538" spans="5:6" x14ac:dyDescent="0.35">
      <c r="E538" s="14"/>
      <c r="F538" s="14"/>
    </row>
    <row r="539" spans="5:6" x14ac:dyDescent="0.35">
      <c r="E539" s="14"/>
      <c r="F539" s="14"/>
    </row>
    <row r="540" spans="5:6" x14ac:dyDescent="0.35">
      <c r="E540" s="14"/>
      <c r="F540" s="14"/>
    </row>
    <row r="541" spans="5:6" x14ac:dyDescent="0.35">
      <c r="E541" s="14"/>
      <c r="F541" s="14"/>
    </row>
    <row r="542" spans="5:6" x14ac:dyDescent="0.35">
      <c r="E542" s="14"/>
      <c r="F542" s="14"/>
    </row>
    <row r="543" spans="5:6" x14ac:dyDescent="0.35">
      <c r="E543" s="14"/>
      <c r="F543" s="14"/>
    </row>
    <row r="544" spans="5:6" x14ac:dyDescent="0.35">
      <c r="E544" s="14"/>
      <c r="F544" s="14"/>
    </row>
    <row r="545" spans="5:6" x14ac:dyDescent="0.35">
      <c r="E545" s="14"/>
      <c r="F545" s="14"/>
    </row>
    <row r="546" spans="5:6" x14ac:dyDescent="0.35">
      <c r="E546" s="14"/>
      <c r="F546" s="14"/>
    </row>
    <row r="547" spans="5:6" x14ac:dyDescent="0.35">
      <c r="E547" s="14"/>
      <c r="F547" s="14"/>
    </row>
    <row r="548" spans="5:6" x14ac:dyDescent="0.35">
      <c r="E548" s="14"/>
      <c r="F548" s="14"/>
    </row>
    <row r="549" spans="5:6" x14ac:dyDescent="0.35">
      <c r="E549" s="14"/>
      <c r="F549" s="14"/>
    </row>
    <row r="550" spans="5:6" x14ac:dyDescent="0.35">
      <c r="E550" s="14"/>
      <c r="F550" s="14"/>
    </row>
    <row r="551" spans="5:6" x14ac:dyDescent="0.35">
      <c r="E551" s="14"/>
      <c r="F551" s="14"/>
    </row>
    <row r="552" spans="5:6" x14ac:dyDescent="0.35">
      <c r="E552" s="14"/>
      <c r="F552" s="14"/>
    </row>
    <row r="553" spans="5:6" x14ac:dyDescent="0.35">
      <c r="E553" s="14"/>
      <c r="F553" s="14"/>
    </row>
    <row r="554" spans="5:6" x14ac:dyDescent="0.35">
      <c r="E554" s="14"/>
      <c r="F554" s="14"/>
    </row>
    <row r="555" spans="5:6" x14ac:dyDescent="0.35">
      <c r="E555" s="14"/>
      <c r="F555" s="14"/>
    </row>
    <row r="556" spans="5:6" x14ac:dyDescent="0.35">
      <c r="E556" s="14"/>
      <c r="F556" s="14"/>
    </row>
    <row r="557" spans="5:6" x14ac:dyDescent="0.35">
      <c r="E557" s="14"/>
      <c r="F557" s="14"/>
    </row>
    <row r="558" spans="5:6" x14ac:dyDescent="0.35">
      <c r="E558" s="14"/>
      <c r="F558" s="14"/>
    </row>
    <row r="559" spans="5:6" x14ac:dyDescent="0.35">
      <c r="E559" s="14"/>
      <c r="F559" s="14"/>
    </row>
    <row r="560" spans="5:6" x14ac:dyDescent="0.35">
      <c r="E560" s="14"/>
      <c r="F560" s="14"/>
    </row>
    <row r="561" spans="5:6" x14ac:dyDescent="0.35">
      <c r="E561" s="14"/>
      <c r="F561" s="14"/>
    </row>
    <row r="562" spans="5:6" x14ac:dyDescent="0.35">
      <c r="E562" s="14"/>
      <c r="F562" s="14"/>
    </row>
    <row r="563" spans="5:6" x14ac:dyDescent="0.35">
      <c r="E563" s="14"/>
      <c r="F563" s="14"/>
    </row>
    <row r="564" spans="5:6" x14ac:dyDescent="0.35">
      <c r="E564" s="14"/>
      <c r="F564" s="14"/>
    </row>
    <row r="565" spans="5:6" x14ac:dyDescent="0.35">
      <c r="E565" s="14"/>
      <c r="F565" s="14"/>
    </row>
    <row r="566" spans="5:6" x14ac:dyDescent="0.35">
      <c r="E566" s="14"/>
      <c r="F566" s="14"/>
    </row>
    <row r="567" spans="5:6" x14ac:dyDescent="0.35">
      <c r="E567" s="14"/>
      <c r="F567" s="14"/>
    </row>
    <row r="568" spans="5:6" x14ac:dyDescent="0.35">
      <c r="E568" s="14"/>
      <c r="F568" s="14"/>
    </row>
    <row r="569" spans="5:6" x14ac:dyDescent="0.35">
      <c r="E569" s="14"/>
      <c r="F569" s="14"/>
    </row>
    <row r="570" spans="5:6" x14ac:dyDescent="0.35">
      <c r="E570" s="14"/>
      <c r="F570" s="14"/>
    </row>
    <row r="571" spans="5:6" x14ac:dyDescent="0.35">
      <c r="E571" s="14"/>
      <c r="F571" s="14"/>
    </row>
    <row r="572" spans="5:6" x14ac:dyDescent="0.35">
      <c r="E572" s="14"/>
      <c r="F572" s="14"/>
    </row>
    <row r="573" spans="5:6" x14ac:dyDescent="0.35">
      <c r="E573" s="14"/>
      <c r="F573" s="14"/>
    </row>
    <row r="574" spans="5:6" x14ac:dyDescent="0.35">
      <c r="E574" s="14"/>
      <c r="F574" s="14"/>
    </row>
    <row r="575" spans="5:6" x14ac:dyDescent="0.35">
      <c r="E575" s="14"/>
      <c r="F575" s="14"/>
    </row>
    <row r="576" spans="5:6" x14ac:dyDescent="0.35">
      <c r="E576" s="14"/>
      <c r="F576" s="14"/>
    </row>
    <row r="577" spans="5:6" x14ac:dyDescent="0.35">
      <c r="E577" s="14"/>
      <c r="F577" s="14"/>
    </row>
    <row r="578" spans="5:6" x14ac:dyDescent="0.35">
      <c r="E578" s="14"/>
      <c r="F578" s="14"/>
    </row>
    <row r="579" spans="5:6" x14ac:dyDescent="0.35">
      <c r="E579" s="14"/>
      <c r="F579" s="14"/>
    </row>
    <row r="580" spans="5:6" x14ac:dyDescent="0.35">
      <c r="E580" s="14"/>
      <c r="F580" s="14"/>
    </row>
    <row r="581" spans="5:6" x14ac:dyDescent="0.35">
      <c r="E581" s="14"/>
      <c r="F581" s="14"/>
    </row>
    <row r="582" spans="5:6" x14ac:dyDescent="0.35">
      <c r="E582" s="14"/>
      <c r="F582" s="14"/>
    </row>
    <row r="583" spans="5:6" x14ac:dyDescent="0.35">
      <c r="E583" s="14"/>
      <c r="F583" s="14"/>
    </row>
    <row r="584" spans="5:6" x14ac:dyDescent="0.35">
      <c r="E584" s="14"/>
      <c r="F584" s="14"/>
    </row>
    <row r="585" spans="5:6" x14ac:dyDescent="0.35">
      <c r="E585" s="14"/>
      <c r="F585" s="14"/>
    </row>
    <row r="586" spans="5:6" x14ac:dyDescent="0.35">
      <c r="E586" s="14"/>
      <c r="F586" s="14"/>
    </row>
    <row r="587" spans="5:6" x14ac:dyDescent="0.35">
      <c r="E587" s="14"/>
      <c r="F587" s="14"/>
    </row>
    <row r="588" spans="5:6" x14ac:dyDescent="0.35">
      <c r="E588" s="14"/>
      <c r="F588" s="14"/>
    </row>
    <row r="589" spans="5:6" x14ac:dyDescent="0.35">
      <c r="E589" s="14"/>
      <c r="F589" s="14"/>
    </row>
    <row r="590" spans="5:6" x14ac:dyDescent="0.35">
      <c r="E590" s="14"/>
      <c r="F590" s="14"/>
    </row>
    <row r="591" spans="5:6" x14ac:dyDescent="0.35">
      <c r="E591" s="14"/>
      <c r="F591" s="14"/>
    </row>
    <row r="592" spans="5:6" x14ac:dyDescent="0.35">
      <c r="E592" s="14"/>
      <c r="F592" s="14"/>
    </row>
    <row r="593" spans="5:6" x14ac:dyDescent="0.35">
      <c r="E593" s="14"/>
      <c r="F593" s="14"/>
    </row>
    <row r="594" spans="5:6" x14ac:dyDescent="0.35">
      <c r="E594" s="14"/>
      <c r="F594" s="14"/>
    </row>
    <row r="595" spans="5:6" x14ac:dyDescent="0.35">
      <c r="E595" s="14"/>
      <c r="F595" s="14"/>
    </row>
    <row r="596" spans="5:6" x14ac:dyDescent="0.35">
      <c r="E596" s="14"/>
      <c r="F596" s="14"/>
    </row>
    <row r="597" spans="5:6" x14ac:dyDescent="0.35">
      <c r="E597" s="14"/>
      <c r="F597" s="14"/>
    </row>
    <row r="598" spans="5:6" x14ac:dyDescent="0.35">
      <c r="E598" s="14"/>
      <c r="F598" s="14"/>
    </row>
    <row r="599" spans="5:6" x14ac:dyDescent="0.35">
      <c r="E599" s="14"/>
      <c r="F599" s="14"/>
    </row>
    <row r="600" spans="5:6" x14ac:dyDescent="0.35">
      <c r="E600" s="14"/>
      <c r="F600" s="14"/>
    </row>
    <row r="601" spans="5:6" x14ac:dyDescent="0.35">
      <c r="E601" s="14"/>
      <c r="F601" s="14"/>
    </row>
    <row r="602" spans="5:6" x14ac:dyDescent="0.35">
      <c r="E602" s="14"/>
      <c r="F602" s="14"/>
    </row>
    <row r="603" spans="5:6" x14ac:dyDescent="0.35">
      <c r="E603" s="14"/>
      <c r="F603" s="14"/>
    </row>
    <row r="604" spans="5:6" x14ac:dyDescent="0.35">
      <c r="E604" s="14"/>
      <c r="F604" s="14"/>
    </row>
    <row r="605" spans="5:6" x14ac:dyDescent="0.35">
      <c r="E605" s="14"/>
      <c r="F605" s="14"/>
    </row>
    <row r="606" spans="5:6" x14ac:dyDescent="0.35">
      <c r="E606" s="14"/>
      <c r="F606" s="14"/>
    </row>
    <row r="607" spans="5:6" x14ac:dyDescent="0.35">
      <c r="E607" s="14"/>
      <c r="F607" s="14"/>
    </row>
    <row r="608" spans="5:6" x14ac:dyDescent="0.35">
      <c r="E608" s="14"/>
      <c r="F608" s="14"/>
    </row>
    <row r="609" spans="5:6" x14ac:dyDescent="0.35">
      <c r="E609" s="14"/>
      <c r="F609" s="14"/>
    </row>
    <row r="610" spans="5:6" x14ac:dyDescent="0.35">
      <c r="E610" s="14"/>
      <c r="F610" s="14"/>
    </row>
    <row r="611" spans="5:6" x14ac:dyDescent="0.35">
      <c r="E611" s="14"/>
      <c r="F611" s="14"/>
    </row>
    <row r="612" spans="5:6" x14ac:dyDescent="0.35">
      <c r="E612" s="14"/>
      <c r="F612" s="14"/>
    </row>
    <row r="613" spans="5:6" x14ac:dyDescent="0.35">
      <c r="E613" s="14"/>
      <c r="F613" s="14"/>
    </row>
    <row r="614" spans="5:6" x14ac:dyDescent="0.35">
      <c r="E614" s="14"/>
      <c r="F614" s="14"/>
    </row>
    <row r="615" spans="5:6" x14ac:dyDescent="0.35">
      <c r="E615" s="14"/>
      <c r="F615" s="14"/>
    </row>
    <row r="616" spans="5:6" x14ac:dyDescent="0.35">
      <c r="E616" s="14"/>
      <c r="F616" s="14"/>
    </row>
    <row r="617" spans="5:6" x14ac:dyDescent="0.35">
      <c r="E617" s="14"/>
      <c r="F617" s="14"/>
    </row>
    <row r="618" spans="5:6" x14ac:dyDescent="0.35">
      <c r="E618" s="14"/>
      <c r="F618" s="14"/>
    </row>
    <row r="619" spans="5:6" x14ac:dyDescent="0.35">
      <c r="E619" s="14"/>
      <c r="F619" s="14"/>
    </row>
    <row r="620" spans="5:6" x14ac:dyDescent="0.35">
      <c r="E620" s="14"/>
      <c r="F620" s="14"/>
    </row>
    <row r="621" spans="5:6" x14ac:dyDescent="0.35">
      <c r="E621" s="14"/>
      <c r="F621" s="14"/>
    </row>
    <row r="622" spans="5:6" x14ac:dyDescent="0.35">
      <c r="E622" s="14"/>
      <c r="F622" s="14"/>
    </row>
    <row r="623" spans="5:6" x14ac:dyDescent="0.35">
      <c r="E623" s="14"/>
      <c r="F623" s="14"/>
    </row>
    <row r="624" spans="5:6" x14ac:dyDescent="0.35">
      <c r="E624" s="14"/>
      <c r="F624" s="14"/>
    </row>
    <row r="625" spans="5:6" x14ac:dyDescent="0.35">
      <c r="E625" s="14"/>
      <c r="F625" s="14"/>
    </row>
    <row r="626" spans="5:6" x14ac:dyDescent="0.35">
      <c r="E626" s="14"/>
      <c r="F626" s="14"/>
    </row>
    <row r="627" spans="5:6" x14ac:dyDescent="0.35">
      <c r="E627" s="14"/>
      <c r="F627" s="14"/>
    </row>
    <row r="628" spans="5:6" x14ac:dyDescent="0.35">
      <c r="E628" s="14"/>
      <c r="F628" s="14"/>
    </row>
    <row r="629" spans="5:6" x14ac:dyDescent="0.35">
      <c r="E629" s="14"/>
      <c r="F629" s="14"/>
    </row>
    <row r="630" spans="5:6" x14ac:dyDescent="0.35">
      <c r="E630" s="14"/>
      <c r="F630" s="14"/>
    </row>
    <row r="631" spans="5:6" x14ac:dyDescent="0.35">
      <c r="E631" s="14"/>
      <c r="F631" s="14"/>
    </row>
    <row r="632" spans="5:6" x14ac:dyDescent="0.35">
      <c r="E632" s="14"/>
      <c r="F632" s="14"/>
    </row>
    <row r="633" spans="5:6" x14ac:dyDescent="0.35">
      <c r="E633" s="14"/>
      <c r="F633" s="14"/>
    </row>
    <row r="634" spans="5:6" x14ac:dyDescent="0.35">
      <c r="E634" s="14"/>
      <c r="F634" s="14"/>
    </row>
    <row r="635" spans="5:6" x14ac:dyDescent="0.35">
      <c r="E635" s="14"/>
      <c r="F635" s="14"/>
    </row>
    <row r="636" spans="5:6" x14ac:dyDescent="0.35">
      <c r="E636" s="14"/>
      <c r="F636" s="14"/>
    </row>
    <row r="637" spans="5:6" x14ac:dyDescent="0.35">
      <c r="E637" s="14"/>
      <c r="F637" s="14"/>
    </row>
    <row r="638" spans="5:6" x14ac:dyDescent="0.35">
      <c r="E638" s="14"/>
      <c r="F638" s="14"/>
    </row>
    <row r="639" spans="5:6" x14ac:dyDescent="0.35">
      <c r="E639" s="14"/>
      <c r="F639" s="14"/>
    </row>
    <row r="640" spans="5:6" x14ac:dyDescent="0.35">
      <c r="E640" s="14"/>
      <c r="F640" s="14"/>
    </row>
    <row r="641" spans="5:6" x14ac:dyDescent="0.35">
      <c r="E641" s="14"/>
      <c r="F641" s="14"/>
    </row>
    <row r="642" spans="5:6" x14ac:dyDescent="0.35">
      <c r="E642" s="14"/>
      <c r="F642" s="14"/>
    </row>
    <row r="643" spans="5:6" x14ac:dyDescent="0.35">
      <c r="E643" s="14"/>
      <c r="F643" s="14"/>
    </row>
    <row r="644" spans="5:6" x14ac:dyDescent="0.35">
      <c r="E644" s="14"/>
      <c r="F644" s="14"/>
    </row>
    <row r="645" spans="5:6" x14ac:dyDescent="0.35">
      <c r="E645" s="14"/>
      <c r="F645" s="14"/>
    </row>
    <row r="646" spans="5:6" x14ac:dyDescent="0.35">
      <c r="E646" s="14"/>
      <c r="F646" s="14"/>
    </row>
    <row r="647" spans="5:6" x14ac:dyDescent="0.35">
      <c r="E647" s="14"/>
      <c r="F647" s="14"/>
    </row>
    <row r="648" spans="5:6" x14ac:dyDescent="0.35">
      <c r="E648" s="14"/>
      <c r="F648" s="14"/>
    </row>
    <row r="649" spans="5:6" x14ac:dyDescent="0.35">
      <c r="E649" s="14"/>
      <c r="F649" s="14"/>
    </row>
    <row r="650" spans="5:6" x14ac:dyDescent="0.35">
      <c r="E650" s="14"/>
      <c r="F650" s="14"/>
    </row>
    <row r="651" spans="5:6" x14ac:dyDescent="0.35">
      <c r="E651" s="14"/>
      <c r="F651" s="14"/>
    </row>
    <row r="652" spans="5:6" x14ac:dyDescent="0.35">
      <c r="E652" s="14"/>
      <c r="F652" s="14"/>
    </row>
    <row r="653" spans="5:6" x14ac:dyDescent="0.35">
      <c r="E653" s="14"/>
      <c r="F653" s="14"/>
    </row>
    <row r="654" spans="5:6" x14ac:dyDescent="0.35">
      <c r="E654" s="14"/>
      <c r="F654" s="14"/>
    </row>
    <row r="655" spans="5:6" x14ac:dyDescent="0.35">
      <c r="E655" s="14"/>
      <c r="F655" s="14"/>
    </row>
    <row r="656" spans="5:6" x14ac:dyDescent="0.35">
      <c r="E656" s="14"/>
      <c r="F656" s="14"/>
    </row>
    <row r="657" spans="5:6" x14ac:dyDescent="0.35">
      <c r="E657" s="14"/>
      <c r="F657" s="14"/>
    </row>
    <row r="658" spans="5:6" x14ac:dyDescent="0.35">
      <c r="E658" s="14"/>
      <c r="F658" s="14"/>
    </row>
    <row r="659" spans="5:6" x14ac:dyDescent="0.35">
      <c r="E659" s="14"/>
      <c r="F659" s="14"/>
    </row>
    <row r="660" spans="5:6" x14ac:dyDescent="0.35">
      <c r="E660" s="14"/>
      <c r="F660" s="14"/>
    </row>
    <row r="661" spans="5:6" x14ac:dyDescent="0.35">
      <c r="E661" s="14"/>
      <c r="F661" s="14"/>
    </row>
    <row r="662" spans="5:6" x14ac:dyDescent="0.35">
      <c r="E662" s="14"/>
      <c r="F662" s="14"/>
    </row>
    <row r="663" spans="5:6" x14ac:dyDescent="0.35">
      <c r="E663" s="14"/>
      <c r="F663" s="14"/>
    </row>
    <row r="664" spans="5:6" x14ac:dyDescent="0.35">
      <c r="E664" s="14"/>
      <c r="F664" s="14"/>
    </row>
    <row r="665" spans="5:6" x14ac:dyDescent="0.35">
      <c r="E665" s="14"/>
      <c r="F665" s="14"/>
    </row>
    <row r="666" spans="5:6" x14ac:dyDescent="0.35">
      <c r="E666" s="14"/>
      <c r="F666" s="14"/>
    </row>
    <row r="667" spans="5:6" x14ac:dyDescent="0.35">
      <c r="E667" s="14"/>
      <c r="F667" s="14"/>
    </row>
    <row r="668" spans="5:6" x14ac:dyDescent="0.35">
      <c r="E668" s="14"/>
      <c r="F668" s="14"/>
    </row>
    <row r="669" spans="5:6" x14ac:dyDescent="0.35">
      <c r="E669" s="14"/>
      <c r="F669" s="14"/>
    </row>
    <row r="670" spans="5:6" x14ac:dyDescent="0.35">
      <c r="E670" s="14"/>
      <c r="F670" s="14"/>
    </row>
    <row r="671" spans="5:6" x14ac:dyDescent="0.35">
      <c r="E671" s="14"/>
      <c r="F671" s="14"/>
    </row>
    <row r="672" spans="5:6" x14ac:dyDescent="0.35">
      <c r="E672" s="14"/>
      <c r="F672" s="14"/>
    </row>
    <row r="673" spans="5:6" x14ac:dyDescent="0.35">
      <c r="E673" s="14"/>
      <c r="F673" s="14"/>
    </row>
    <row r="674" spans="5:6" x14ac:dyDescent="0.35">
      <c r="E674" s="14"/>
      <c r="F674" s="14"/>
    </row>
    <row r="675" spans="5:6" x14ac:dyDescent="0.35">
      <c r="E675" s="14"/>
      <c r="F675" s="14"/>
    </row>
    <row r="676" spans="5:6" x14ac:dyDescent="0.35">
      <c r="E676" s="14"/>
      <c r="F676" s="14"/>
    </row>
    <row r="677" spans="5:6" x14ac:dyDescent="0.35">
      <c r="E677" s="14"/>
      <c r="F677" s="14"/>
    </row>
    <row r="678" spans="5:6" x14ac:dyDescent="0.35">
      <c r="E678" s="14"/>
      <c r="F678" s="14"/>
    </row>
    <row r="679" spans="5:6" x14ac:dyDescent="0.35">
      <c r="E679" s="14"/>
      <c r="F679" s="14"/>
    </row>
    <row r="680" spans="5:6" x14ac:dyDescent="0.35">
      <c r="E680" s="14"/>
      <c r="F680" s="14"/>
    </row>
    <row r="681" spans="5:6" x14ac:dyDescent="0.35">
      <c r="E681" s="14"/>
      <c r="F681" s="14"/>
    </row>
    <row r="682" spans="5:6" x14ac:dyDescent="0.35">
      <c r="E682" s="14"/>
      <c r="F682" s="14"/>
    </row>
    <row r="683" spans="5:6" x14ac:dyDescent="0.35">
      <c r="E683" s="14"/>
      <c r="F683" s="14"/>
    </row>
    <row r="684" spans="5:6" x14ac:dyDescent="0.35">
      <c r="E684" s="14"/>
      <c r="F684" s="14"/>
    </row>
    <row r="685" spans="5:6" x14ac:dyDescent="0.35">
      <c r="E685" s="14"/>
      <c r="F685" s="14"/>
    </row>
    <row r="686" spans="5:6" x14ac:dyDescent="0.35">
      <c r="E686" s="14"/>
      <c r="F686" s="14"/>
    </row>
    <row r="687" spans="5:6" x14ac:dyDescent="0.35">
      <c r="E687" s="14"/>
      <c r="F687" s="14"/>
    </row>
    <row r="688" spans="5:6" x14ac:dyDescent="0.35">
      <c r="E688" s="14"/>
      <c r="F688" s="14"/>
    </row>
    <row r="689" spans="5:6" x14ac:dyDescent="0.35">
      <c r="E689" s="14"/>
      <c r="F689" s="14"/>
    </row>
    <row r="690" spans="5:6" x14ac:dyDescent="0.35">
      <c r="E690" s="14"/>
      <c r="F690" s="14"/>
    </row>
    <row r="691" spans="5:6" x14ac:dyDescent="0.35">
      <c r="E691" s="14"/>
      <c r="F691" s="14"/>
    </row>
    <row r="692" spans="5:6" x14ac:dyDescent="0.35">
      <c r="E692" s="14"/>
      <c r="F692" s="14"/>
    </row>
    <row r="693" spans="5:6" x14ac:dyDescent="0.35">
      <c r="E693" s="14"/>
      <c r="F693" s="14"/>
    </row>
    <row r="694" spans="5:6" x14ac:dyDescent="0.35">
      <c r="E694" s="14"/>
      <c r="F694" s="14"/>
    </row>
    <row r="695" spans="5:6" x14ac:dyDescent="0.35">
      <c r="E695" s="14"/>
      <c r="F695" s="14"/>
    </row>
    <row r="696" spans="5:6" x14ac:dyDescent="0.35">
      <c r="E696" s="14"/>
      <c r="F696" s="14"/>
    </row>
    <row r="697" spans="5:6" x14ac:dyDescent="0.35">
      <c r="E697" s="14"/>
      <c r="F697" s="14"/>
    </row>
    <row r="698" spans="5:6" x14ac:dyDescent="0.35">
      <c r="E698" s="14"/>
      <c r="F698" s="14"/>
    </row>
    <row r="699" spans="5:6" x14ac:dyDescent="0.35">
      <c r="E699" s="14"/>
      <c r="F699" s="14"/>
    </row>
    <row r="700" spans="5:6" x14ac:dyDescent="0.35">
      <c r="E700" s="14"/>
      <c r="F700" s="14"/>
    </row>
    <row r="701" spans="5:6" x14ac:dyDescent="0.35">
      <c r="E701" s="14"/>
      <c r="F701" s="14"/>
    </row>
    <row r="702" spans="5:6" x14ac:dyDescent="0.35">
      <c r="E702" s="14"/>
      <c r="F702" s="14"/>
    </row>
    <row r="703" spans="5:6" x14ac:dyDescent="0.35">
      <c r="E703" s="14"/>
      <c r="F703" s="14"/>
    </row>
    <row r="704" spans="5:6" x14ac:dyDescent="0.35">
      <c r="E704" s="14"/>
      <c r="F704" s="14"/>
    </row>
    <row r="705" spans="5:6" x14ac:dyDescent="0.35">
      <c r="E705" s="14"/>
      <c r="F705" s="14"/>
    </row>
    <row r="706" spans="5:6" x14ac:dyDescent="0.35">
      <c r="E706" s="14"/>
      <c r="F706" s="14"/>
    </row>
    <row r="707" spans="5:6" x14ac:dyDescent="0.35">
      <c r="E707" s="14"/>
      <c r="F707" s="14"/>
    </row>
    <row r="708" spans="5:6" x14ac:dyDescent="0.35">
      <c r="E708" s="14"/>
      <c r="F708" s="14"/>
    </row>
    <row r="709" spans="5:6" x14ac:dyDescent="0.35">
      <c r="E709" s="14"/>
      <c r="F709" s="14"/>
    </row>
    <row r="710" spans="5:6" x14ac:dyDescent="0.35">
      <c r="E710" s="14"/>
      <c r="F710" s="14"/>
    </row>
    <row r="711" spans="5:6" x14ac:dyDescent="0.35">
      <c r="E711" s="14"/>
      <c r="F711" s="14"/>
    </row>
    <row r="712" spans="5:6" x14ac:dyDescent="0.35">
      <c r="E712" s="14"/>
      <c r="F712" s="14"/>
    </row>
    <row r="713" spans="5:6" x14ac:dyDescent="0.35">
      <c r="E713" s="14"/>
      <c r="F713" s="14"/>
    </row>
    <row r="714" spans="5:6" x14ac:dyDescent="0.35">
      <c r="E714" s="14"/>
      <c r="F714" s="14"/>
    </row>
    <row r="715" spans="5:6" x14ac:dyDescent="0.35">
      <c r="E715" s="14"/>
      <c r="F715" s="14"/>
    </row>
    <row r="716" spans="5:6" x14ac:dyDescent="0.35">
      <c r="E716" s="14"/>
      <c r="F716" s="14"/>
    </row>
    <row r="717" spans="5:6" x14ac:dyDescent="0.35">
      <c r="E717" s="14"/>
      <c r="F717" s="14"/>
    </row>
    <row r="718" spans="5:6" x14ac:dyDescent="0.35">
      <c r="E718" s="14"/>
      <c r="F718" s="14"/>
    </row>
    <row r="719" spans="5:6" x14ac:dyDescent="0.35">
      <c r="E719" s="14"/>
      <c r="F719" s="14"/>
    </row>
    <row r="720" spans="5:6" x14ac:dyDescent="0.35">
      <c r="E720" s="14"/>
      <c r="F720" s="14"/>
    </row>
    <row r="721" spans="5:6" x14ac:dyDescent="0.35">
      <c r="E721" s="14"/>
      <c r="F721" s="14"/>
    </row>
    <row r="722" spans="5:6" x14ac:dyDescent="0.35">
      <c r="E722" s="14"/>
      <c r="F722" s="14"/>
    </row>
    <row r="723" spans="5:6" x14ac:dyDescent="0.35">
      <c r="E723" s="14"/>
      <c r="F723" s="14"/>
    </row>
    <row r="724" spans="5:6" x14ac:dyDescent="0.35">
      <c r="E724" s="14"/>
      <c r="F724" s="14"/>
    </row>
    <row r="725" spans="5:6" x14ac:dyDescent="0.35">
      <c r="E725" s="14"/>
      <c r="F725" s="14"/>
    </row>
    <row r="726" spans="5:6" x14ac:dyDescent="0.35">
      <c r="E726" s="14"/>
      <c r="F726" s="14"/>
    </row>
    <row r="727" spans="5:6" x14ac:dyDescent="0.35">
      <c r="E727" s="14"/>
      <c r="F727" s="14"/>
    </row>
    <row r="728" spans="5:6" x14ac:dyDescent="0.35">
      <c r="E728" s="14"/>
      <c r="F728" s="14"/>
    </row>
    <row r="729" spans="5:6" x14ac:dyDescent="0.35">
      <c r="E729" s="14"/>
      <c r="F729" s="14"/>
    </row>
    <row r="730" spans="5:6" x14ac:dyDescent="0.35">
      <c r="E730" s="14"/>
      <c r="F730" s="14"/>
    </row>
    <row r="731" spans="5:6" x14ac:dyDescent="0.35">
      <c r="E731" s="14"/>
      <c r="F731" s="14"/>
    </row>
  </sheetData>
  <mergeCells count="5">
    <mergeCell ref="E25:G25"/>
    <mergeCell ref="A10:D10"/>
    <mergeCell ref="A7:G8"/>
    <mergeCell ref="E11:G11"/>
    <mergeCell ref="E21:G21"/>
  </mergeCells>
  <conditionalFormatting sqref="E13:E14 E16:E17">
    <cfRule type="expression" dxfId="328" priority="50" stopIfTrue="1">
      <formula>(#REF!=5)</formula>
    </cfRule>
    <cfRule type="expression" dxfId="327" priority="51" stopIfTrue="1">
      <formula>(#REF!=2)</formula>
    </cfRule>
    <cfRule type="expression" dxfId="326" priority="52" stopIfTrue="1">
      <formula>(#REF!=3)</formula>
    </cfRule>
  </conditionalFormatting>
  <conditionalFormatting sqref="G13:G14 G16:G17">
    <cfRule type="expression" dxfId="325" priority="53" stopIfTrue="1">
      <formula>(#REF!=5)</formula>
    </cfRule>
  </conditionalFormatting>
  <conditionalFormatting sqref="F13:F14 F16:F17">
    <cfRule type="expression" dxfId="324" priority="54" stopIfTrue="1">
      <formula>(#REF!=5)</formula>
    </cfRule>
  </conditionalFormatting>
  <conditionalFormatting sqref="E12">
    <cfRule type="expression" dxfId="323" priority="35" stopIfTrue="1">
      <formula>(#REF!=5)</formula>
    </cfRule>
    <cfRule type="expression" dxfId="322" priority="36" stopIfTrue="1">
      <formula>(#REF!=2)</formula>
    </cfRule>
    <cfRule type="expression" dxfId="321" priority="37" stopIfTrue="1">
      <formula>(#REF!=3)</formula>
    </cfRule>
  </conditionalFormatting>
  <conditionalFormatting sqref="G12">
    <cfRule type="expression" dxfId="320" priority="38" stopIfTrue="1">
      <formula>(#REF!=5)</formula>
    </cfRule>
  </conditionalFormatting>
  <conditionalFormatting sqref="F12">
    <cfRule type="expression" dxfId="319" priority="39" stopIfTrue="1">
      <formula>(#REF!=5)</formula>
    </cfRule>
  </conditionalFormatting>
  <conditionalFormatting sqref="E15">
    <cfRule type="expression" dxfId="318" priority="30" stopIfTrue="1">
      <formula>(#REF!=5)</formula>
    </cfRule>
    <cfRule type="expression" dxfId="317" priority="31" stopIfTrue="1">
      <formula>(#REF!=2)</formula>
    </cfRule>
    <cfRule type="expression" dxfId="316" priority="32" stopIfTrue="1">
      <formula>(#REF!=3)</formula>
    </cfRule>
  </conditionalFormatting>
  <conditionalFormatting sqref="E18">
    <cfRule type="expression" dxfId="315" priority="20" stopIfTrue="1">
      <formula>(#REF!=5)</formula>
    </cfRule>
    <cfRule type="expression" dxfId="314" priority="21" stopIfTrue="1">
      <formula>(#REF!=2)</formula>
    </cfRule>
    <cfRule type="expression" dxfId="313" priority="22" stopIfTrue="1">
      <formula>(#REF!=3)</formula>
    </cfRule>
  </conditionalFormatting>
  <conditionalFormatting sqref="G15">
    <cfRule type="expression" dxfId="312" priority="33" stopIfTrue="1">
      <formula>(#REF!=5)</formula>
    </cfRule>
  </conditionalFormatting>
  <conditionalFormatting sqref="F15">
    <cfRule type="expression" dxfId="311" priority="34" stopIfTrue="1">
      <formula>(#REF!=5)</formula>
    </cfRule>
  </conditionalFormatting>
  <conditionalFormatting sqref="E19:E20">
    <cfRule type="expression" dxfId="310" priority="25" stopIfTrue="1">
      <formula>(#REF!=5)</formula>
    </cfRule>
    <cfRule type="expression" dxfId="309" priority="26" stopIfTrue="1">
      <formula>(#REF!=2)</formula>
    </cfRule>
    <cfRule type="expression" dxfId="308" priority="27" stopIfTrue="1">
      <formula>(#REF!=3)</formula>
    </cfRule>
  </conditionalFormatting>
  <conditionalFormatting sqref="G19:G20">
    <cfRule type="expression" dxfId="307" priority="28" stopIfTrue="1">
      <formula>(#REF!=5)</formula>
    </cfRule>
  </conditionalFormatting>
  <conditionalFormatting sqref="F19:F20">
    <cfRule type="expression" dxfId="306" priority="29" stopIfTrue="1">
      <formula>(#REF!=5)</formula>
    </cfRule>
  </conditionalFormatting>
  <conditionalFormatting sqref="G18">
    <cfRule type="expression" dxfId="305" priority="23" stopIfTrue="1">
      <formula>(#REF!=5)</formula>
    </cfRule>
  </conditionalFormatting>
  <conditionalFormatting sqref="F18">
    <cfRule type="expression" dxfId="304" priority="24" stopIfTrue="1">
      <formula>(#REF!=5)</formula>
    </cfRule>
  </conditionalFormatting>
  <conditionalFormatting sqref="E11">
    <cfRule type="expression" dxfId="303" priority="17" stopIfTrue="1">
      <formula>(#REF!=5)</formula>
    </cfRule>
    <cfRule type="expression" dxfId="302" priority="18" stopIfTrue="1">
      <formula>(#REF!=2)</formula>
    </cfRule>
    <cfRule type="expression" dxfId="301" priority="19" stopIfTrue="1">
      <formula>(#REF!=3)</formula>
    </cfRule>
  </conditionalFormatting>
  <conditionalFormatting sqref="E22:E24 E26:E31">
    <cfRule type="expression" dxfId="300" priority="12" stopIfTrue="1">
      <formula>(#REF!=5)</formula>
    </cfRule>
    <cfRule type="expression" dxfId="299" priority="13" stopIfTrue="1">
      <formula>(#REF!=2)</formula>
    </cfRule>
    <cfRule type="expression" dxfId="298" priority="14" stopIfTrue="1">
      <formula>(#REF!=3)</formula>
    </cfRule>
  </conditionalFormatting>
  <conditionalFormatting sqref="G26:G31 G22:G24">
    <cfRule type="expression" dxfId="297" priority="15" stopIfTrue="1">
      <formula>(#REF!=5)</formula>
    </cfRule>
  </conditionalFormatting>
  <conditionalFormatting sqref="F26:F31 F22:F24">
    <cfRule type="expression" dxfId="296" priority="16" stopIfTrue="1">
      <formula>(#REF!=5)</formula>
    </cfRule>
  </conditionalFormatting>
  <conditionalFormatting sqref="E21">
    <cfRule type="expression" dxfId="295" priority="9" stopIfTrue="1">
      <formula>(#REF!=5)</formula>
    </cfRule>
    <cfRule type="expression" dxfId="294" priority="10" stopIfTrue="1">
      <formula>(#REF!=2)</formula>
    </cfRule>
    <cfRule type="expression" dxfId="293" priority="11" stopIfTrue="1">
      <formula>(#REF!=3)</formula>
    </cfRule>
  </conditionalFormatting>
  <conditionalFormatting sqref="E25">
    <cfRule type="expression" dxfId="292" priority="6" stopIfTrue="1">
      <formula>(#REF!=5)</formula>
    </cfRule>
    <cfRule type="expression" dxfId="291" priority="7" stopIfTrue="1">
      <formula>(#REF!=2)</formula>
    </cfRule>
    <cfRule type="expression" dxfId="290" priority="8" stopIfTrue="1">
      <formula>(#REF!=3)</formula>
    </cfRule>
  </conditionalFormatting>
  <printOptions horizontalCentered="1"/>
  <pageMargins left="0.70866141732283472" right="0.70866141732283472" top="0.74803149606299213" bottom="0.74803149606299213" header="0.31496062992125984" footer="0.31496062992125984"/>
  <pageSetup paperSize="9" scale="50" orientation="portrait" r:id="rId1"/>
  <headerFooter>
    <oddHeader>&amp;CB.P.U. Lot N°2
Projet 24038</oddHeader>
  </headerFooter>
  <rowBreaks count="5" manualBreakCount="5">
    <brk id="54" max="6" man="1"/>
    <brk id="89" max="16383" man="1"/>
    <brk id="141" max="6" man="1"/>
    <brk id="181" max="6" man="1"/>
    <brk id="241" max="16383"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
    <tabColor rgb="FF92D050"/>
  </sheetPr>
  <dimension ref="A1:H745"/>
  <sheetViews>
    <sheetView view="pageBreakPreview" topLeftCell="C2" zoomScaleNormal="100" zoomScaleSheetLayoutView="100" workbookViewId="0">
      <selection activeCell="E68" sqref="E68"/>
    </sheetView>
  </sheetViews>
  <sheetFormatPr baseColWidth="10" defaultRowHeight="14.5" x14ac:dyDescent="0.35"/>
  <cols>
    <col min="1" max="1" width="5.7265625" style="37" customWidth="1"/>
    <col min="2" max="3" width="5.1796875" style="37" customWidth="1"/>
    <col min="4" max="4" width="5.1796875" style="12" customWidth="1"/>
    <col min="5" max="5" width="91.7265625" customWidth="1"/>
    <col min="6" max="6" width="5.7265625" customWidth="1"/>
    <col min="7" max="7" width="9" bestFit="1" customWidth="1"/>
  </cols>
  <sheetData>
    <row r="1" spans="1:8" x14ac:dyDescent="0.35">
      <c r="A1" s="64"/>
      <c r="B1" s="65"/>
      <c r="C1" s="65"/>
      <c r="D1" s="66"/>
      <c r="E1" s="67"/>
      <c r="F1" s="67"/>
      <c r="G1" s="68"/>
    </row>
    <row r="2" spans="1:8" x14ac:dyDescent="0.35">
      <c r="A2" s="69"/>
      <c r="B2" s="70"/>
      <c r="C2" s="70"/>
      <c r="D2" s="71"/>
      <c r="E2" s="72"/>
      <c r="F2" s="72"/>
      <c r="G2" s="73"/>
    </row>
    <row r="3" spans="1:8" x14ac:dyDescent="0.35">
      <c r="A3" s="69"/>
      <c r="B3" s="70"/>
      <c r="C3" s="70"/>
      <c r="D3" s="71"/>
      <c r="E3" s="72"/>
      <c r="F3" s="72"/>
      <c r="G3" s="73"/>
    </row>
    <row r="4" spans="1:8" x14ac:dyDescent="0.35">
      <c r="A4" s="69"/>
      <c r="B4" s="70"/>
      <c r="C4" s="70"/>
      <c r="D4" s="71"/>
      <c r="E4" s="72"/>
      <c r="F4" s="72"/>
      <c r="G4" s="73"/>
    </row>
    <row r="5" spans="1:8" x14ac:dyDescent="0.35">
      <c r="A5" s="69"/>
      <c r="B5" s="70"/>
      <c r="C5" s="70"/>
      <c r="D5" s="71"/>
      <c r="E5" s="72"/>
      <c r="F5" s="72"/>
      <c r="G5" s="73"/>
    </row>
    <row r="6" spans="1:8" x14ac:dyDescent="0.35">
      <c r="A6" s="69"/>
      <c r="B6" s="70"/>
      <c r="C6" s="70"/>
      <c r="D6" s="71"/>
      <c r="E6" s="72"/>
      <c r="F6" s="72"/>
      <c r="G6" s="73"/>
    </row>
    <row r="7" spans="1:8" ht="78.75" customHeight="1" x14ac:dyDescent="0.35">
      <c r="A7" s="543" t="s">
        <v>50</v>
      </c>
      <c r="B7" s="544"/>
      <c r="C7" s="544"/>
      <c r="D7" s="544"/>
      <c r="E7" s="544"/>
      <c r="F7" s="544"/>
      <c r="G7" s="545"/>
    </row>
    <row r="8" spans="1:8" ht="159" customHeight="1" x14ac:dyDescent="0.35">
      <c r="A8" s="546"/>
      <c r="B8" s="547"/>
      <c r="C8" s="547"/>
      <c r="D8" s="547"/>
      <c r="E8" s="547"/>
      <c r="F8" s="547"/>
      <c r="G8" s="548"/>
    </row>
    <row r="9" spans="1:8" ht="15" thickBot="1" x14ac:dyDescent="0.4">
      <c r="A9" s="59"/>
      <c r="B9" s="60"/>
      <c r="C9" s="60"/>
      <c r="D9" s="61"/>
      <c r="E9" s="62"/>
      <c r="F9" s="62"/>
      <c r="G9" s="63"/>
    </row>
    <row r="10" spans="1:8" ht="47" thickBot="1" x14ac:dyDescent="0.4">
      <c r="A10" s="529" t="s">
        <v>6</v>
      </c>
      <c r="B10" s="530"/>
      <c r="C10" s="530"/>
      <c r="D10" s="530"/>
      <c r="E10" s="50" t="s">
        <v>44</v>
      </c>
      <c r="F10" s="51" t="s">
        <v>5</v>
      </c>
      <c r="G10" s="52" t="s">
        <v>43</v>
      </c>
    </row>
    <row r="11" spans="1:8" s="4" customFormat="1" ht="14" x14ac:dyDescent="0.3">
      <c r="A11" s="53"/>
      <c r="B11" s="35"/>
      <c r="C11" s="35"/>
      <c r="D11" s="47"/>
      <c r="E11" s="148" t="s">
        <v>62</v>
      </c>
      <c r="F11" s="49" t="s">
        <v>45</v>
      </c>
      <c r="G11" s="54" t="s">
        <v>63</v>
      </c>
      <c r="H11" s="41"/>
    </row>
    <row r="12" spans="1:8" s="4" customFormat="1" ht="15.5" x14ac:dyDescent="0.3">
      <c r="A12" s="102"/>
      <c r="B12" s="31"/>
      <c r="C12" s="31"/>
      <c r="D12" s="103"/>
      <c r="E12" s="264" t="s">
        <v>64</v>
      </c>
      <c r="F12" s="104"/>
      <c r="G12" s="105"/>
    </row>
    <row r="13" spans="1:8" s="4" customFormat="1" ht="14" x14ac:dyDescent="0.3">
      <c r="A13" s="274" t="s">
        <v>414</v>
      </c>
      <c r="B13" s="275" t="s">
        <v>415</v>
      </c>
      <c r="C13" s="275" t="s">
        <v>416</v>
      </c>
      <c r="D13" s="48"/>
      <c r="E13" s="85" t="s">
        <v>65</v>
      </c>
      <c r="F13" s="421" t="s">
        <v>66</v>
      </c>
      <c r="G13" s="78"/>
    </row>
    <row r="14" spans="1:8" s="4" customFormat="1" ht="14" x14ac:dyDescent="0.3">
      <c r="A14" s="274" t="s">
        <v>414</v>
      </c>
      <c r="B14" s="275" t="s">
        <v>415</v>
      </c>
      <c r="C14" s="275" t="s">
        <v>415</v>
      </c>
      <c r="D14" s="48"/>
      <c r="E14" s="85" t="s">
        <v>65</v>
      </c>
      <c r="F14" s="421" t="s">
        <v>67</v>
      </c>
      <c r="G14" s="78"/>
    </row>
    <row r="15" spans="1:8" s="4" customFormat="1" ht="14" x14ac:dyDescent="0.3">
      <c r="A15" s="274" t="s">
        <v>414</v>
      </c>
      <c r="B15" s="275" t="s">
        <v>415</v>
      </c>
      <c r="C15" s="275" t="s">
        <v>417</v>
      </c>
      <c r="D15" s="48"/>
      <c r="E15" s="85" t="s">
        <v>65</v>
      </c>
      <c r="F15" s="421" t="s">
        <v>68</v>
      </c>
      <c r="G15" s="78"/>
    </row>
    <row r="16" spans="1:8" s="4" customFormat="1" ht="14" x14ac:dyDescent="0.3">
      <c r="A16" s="274" t="s">
        <v>414</v>
      </c>
      <c r="B16" s="275" t="s">
        <v>415</v>
      </c>
      <c r="C16" s="275" t="s">
        <v>418</v>
      </c>
      <c r="D16" s="48"/>
      <c r="E16" s="85" t="s">
        <v>69</v>
      </c>
      <c r="F16" s="421" t="s">
        <v>66</v>
      </c>
      <c r="G16" s="78"/>
    </row>
    <row r="17" spans="1:8" s="4" customFormat="1" ht="14" x14ac:dyDescent="0.3">
      <c r="A17" s="274" t="s">
        <v>414</v>
      </c>
      <c r="B17" s="275" t="s">
        <v>415</v>
      </c>
      <c r="C17" s="275" t="s">
        <v>419</v>
      </c>
      <c r="D17" s="48"/>
      <c r="E17" s="85" t="s">
        <v>69</v>
      </c>
      <c r="F17" s="421" t="s">
        <v>67</v>
      </c>
      <c r="G17" s="78"/>
    </row>
    <row r="18" spans="1:8" s="4" customFormat="1" ht="14" x14ac:dyDescent="0.3">
      <c r="A18" s="274" t="s">
        <v>414</v>
      </c>
      <c r="B18" s="275" t="s">
        <v>415</v>
      </c>
      <c r="C18" s="275" t="s">
        <v>420</v>
      </c>
      <c r="D18" s="48"/>
      <c r="E18" s="85" t="s">
        <v>69</v>
      </c>
      <c r="F18" s="421" t="s">
        <v>68</v>
      </c>
      <c r="G18" s="78"/>
    </row>
    <row r="19" spans="1:8" s="4" customFormat="1" ht="14" x14ac:dyDescent="0.3">
      <c r="A19" s="274" t="s">
        <v>414</v>
      </c>
      <c r="B19" s="275" t="s">
        <v>415</v>
      </c>
      <c r="C19" s="275" t="s">
        <v>421</v>
      </c>
      <c r="D19" s="48"/>
      <c r="E19" s="85" t="s">
        <v>70</v>
      </c>
      <c r="F19" s="421" t="s">
        <v>66</v>
      </c>
      <c r="G19" s="78"/>
    </row>
    <row r="20" spans="1:8" s="4" customFormat="1" ht="14" x14ac:dyDescent="0.3">
      <c r="A20" s="274" t="s">
        <v>414</v>
      </c>
      <c r="B20" s="275" t="s">
        <v>415</v>
      </c>
      <c r="C20" s="275" t="s">
        <v>422</v>
      </c>
      <c r="D20" s="48"/>
      <c r="E20" s="85" t="s">
        <v>70</v>
      </c>
      <c r="F20" s="421" t="s">
        <v>67</v>
      </c>
      <c r="G20" s="78"/>
    </row>
    <row r="21" spans="1:8" s="4" customFormat="1" ht="14" x14ac:dyDescent="0.3">
      <c r="A21" s="274" t="s">
        <v>414</v>
      </c>
      <c r="B21" s="275" t="s">
        <v>415</v>
      </c>
      <c r="C21" s="275" t="s">
        <v>423</v>
      </c>
      <c r="D21" s="48"/>
      <c r="E21" s="85" t="s">
        <v>70</v>
      </c>
      <c r="F21" s="421" t="s">
        <v>68</v>
      </c>
      <c r="G21" s="78"/>
    </row>
    <row r="22" spans="1:8" s="4" customFormat="1" ht="14" x14ac:dyDescent="0.3">
      <c r="A22" s="274" t="s">
        <v>414</v>
      </c>
      <c r="B22" s="275" t="s">
        <v>415</v>
      </c>
      <c r="C22" s="275" t="s">
        <v>424</v>
      </c>
      <c r="D22" s="48"/>
      <c r="E22" s="85" t="s">
        <v>71</v>
      </c>
      <c r="F22" s="421" t="s">
        <v>66</v>
      </c>
      <c r="G22" s="78"/>
    </row>
    <row r="23" spans="1:8" s="4" customFormat="1" ht="14" x14ac:dyDescent="0.3">
      <c r="A23" s="274" t="s">
        <v>414</v>
      </c>
      <c r="B23" s="275" t="s">
        <v>415</v>
      </c>
      <c r="C23" s="275" t="s">
        <v>425</v>
      </c>
      <c r="D23" s="48"/>
      <c r="E23" s="85" t="s">
        <v>71</v>
      </c>
      <c r="F23" s="421" t="s">
        <v>67</v>
      </c>
      <c r="G23" s="78"/>
    </row>
    <row r="24" spans="1:8" s="4" customFormat="1" ht="14" x14ac:dyDescent="0.3">
      <c r="A24" s="274" t="s">
        <v>414</v>
      </c>
      <c r="B24" s="275" t="s">
        <v>415</v>
      </c>
      <c r="C24" s="275" t="s">
        <v>426</v>
      </c>
      <c r="D24" s="48"/>
      <c r="E24" s="85" t="s">
        <v>71</v>
      </c>
      <c r="F24" s="421" t="s">
        <v>68</v>
      </c>
      <c r="G24" s="78"/>
    </row>
    <row r="25" spans="1:8" s="4" customFormat="1" ht="14" x14ac:dyDescent="0.3">
      <c r="A25" s="274" t="s">
        <v>414</v>
      </c>
      <c r="B25" s="275" t="s">
        <v>415</v>
      </c>
      <c r="C25" s="275" t="s">
        <v>427</v>
      </c>
      <c r="D25" s="48"/>
      <c r="E25" s="85" t="s">
        <v>72</v>
      </c>
      <c r="F25" s="421" t="s">
        <v>66</v>
      </c>
      <c r="G25" s="78"/>
    </row>
    <row r="26" spans="1:8" s="4" customFormat="1" ht="14" x14ac:dyDescent="0.3">
      <c r="A26" s="274" t="s">
        <v>414</v>
      </c>
      <c r="B26" s="275" t="s">
        <v>415</v>
      </c>
      <c r="C26" s="275" t="s">
        <v>428</v>
      </c>
      <c r="D26" s="48"/>
      <c r="E26" s="85" t="s">
        <v>72</v>
      </c>
      <c r="F26" s="421" t="s">
        <v>67</v>
      </c>
      <c r="G26" s="78"/>
    </row>
    <row r="27" spans="1:8" s="4" customFormat="1" ht="14" x14ac:dyDescent="0.3">
      <c r="A27" s="274" t="s">
        <v>414</v>
      </c>
      <c r="B27" s="275" t="s">
        <v>415</v>
      </c>
      <c r="C27" s="275" t="s">
        <v>429</v>
      </c>
      <c r="D27" s="48"/>
      <c r="E27" s="85" t="s">
        <v>72</v>
      </c>
      <c r="F27" s="421" t="s">
        <v>68</v>
      </c>
      <c r="G27" s="78"/>
    </row>
    <row r="28" spans="1:8" s="4" customFormat="1" ht="14" x14ac:dyDescent="0.3">
      <c r="A28" s="274" t="s">
        <v>414</v>
      </c>
      <c r="B28" s="275" t="s">
        <v>415</v>
      </c>
      <c r="C28" s="275" t="s">
        <v>430</v>
      </c>
      <c r="D28" s="48"/>
      <c r="E28" s="85" t="s">
        <v>73</v>
      </c>
      <c r="F28" s="421" t="s">
        <v>66</v>
      </c>
      <c r="G28" s="78"/>
    </row>
    <row r="29" spans="1:8" s="4" customFormat="1" ht="14" x14ac:dyDescent="0.3">
      <c r="A29" s="274" t="s">
        <v>414</v>
      </c>
      <c r="B29" s="275" t="s">
        <v>415</v>
      </c>
      <c r="C29" s="275" t="s">
        <v>431</v>
      </c>
      <c r="D29" s="48"/>
      <c r="E29" s="85" t="s">
        <v>73</v>
      </c>
      <c r="F29" s="421" t="s">
        <v>67</v>
      </c>
      <c r="G29" s="78"/>
    </row>
    <row r="30" spans="1:8" s="4" customFormat="1" ht="14" x14ac:dyDescent="0.3">
      <c r="A30" s="274" t="s">
        <v>414</v>
      </c>
      <c r="B30" s="275" t="s">
        <v>415</v>
      </c>
      <c r="C30" s="275" t="s">
        <v>432</v>
      </c>
      <c r="D30" s="48"/>
      <c r="E30" s="85" t="s">
        <v>73</v>
      </c>
      <c r="F30" s="421" t="s">
        <v>68</v>
      </c>
      <c r="G30" s="78"/>
    </row>
    <row r="31" spans="1:8" s="4" customFormat="1" ht="14" x14ac:dyDescent="0.3">
      <c r="A31" s="274" t="s">
        <v>414</v>
      </c>
      <c r="B31" s="275" t="s">
        <v>415</v>
      </c>
      <c r="C31" s="275" t="s">
        <v>433</v>
      </c>
      <c r="D31" s="48"/>
      <c r="E31" s="85" t="s">
        <v>74</v>
      </c>
      <c r="F31" s="421" t="s">
        <v>66</v>
      </c>
      <c r="G31" s="78"/>
    </row>
    <row r="32" spans="1:8" s="20" customFormat="1" ht="14" x14ac:dyDescent="0.3">
      <c r="A32" s="274" t="s">
        <v>414</v>
      </c>
      <c r="B32" s="275" t="s">
        <v>415</v>
      </c>
      <c r="C32" s="275" t="s">
        <v>434</v>
      </c>
      <c r="D32" s="48"/>
      <c r="E32" s="85" t="s">
        <v>74</v>
      </c>
      <c r="F32" s="421" t="s">
        <v>67</v>
      </c>
      <c r="G32" s="78"/>
      <c r="H32" s="41"/>
    </row>
    <row r="33" spans="1:7" s="20" customFormat="1" ht="14" x14ac:dyDescent="0.3">
      <c r="A33" s="274" t="s">
        <v>414</v>
      </c>
      <c r="B33" s="275" t="s">
        <v>415</v>
      </c>
      <c r="C33" s="275" t="s">
        <v>435</v>
      </c>
      <c r="D33" s="48"/>
      <c r="E33" s="85" t="s">
        <v>74</v>
      </c>
      <c r="F33" s="421" t="s">
        <v>68</v>
      </c>
      <c r="G33" s="78"/>
    </row>
    <row r="34" spans="1:7" s="20" customFormat="1" ht="14" x14ac:dyDescent="0.3">
      <c r="A34" s="274" t="s">
        <v>414</v>
      </c>
      <c r="B34" s="275" t="s">
        <v>415</v>
      </c>
      <c r="C34" s="275" t="s">
        <v>436</v>
      </c>
      <c r="D34" s="48"/>
      <c r="E34" s="85" t="s">
        <v>75</v>
      </c>
      <c r="F34" s="421" t="s">
        <v>66</v>
      </c>
      <c r="G34" s="78"/>
    </row>
    <row r="35" spans="1:7" s="20" customFormat="1" ht="14" x14ac:dyDescent="0.3">
      <c r="A35" s="274" t="s">
        <v>414</v>
      </c>
      <c r="B35" s="275" t="s">
        <v>415</v>
      </c>
      <c r="C35" s="275" t="s">
        <v>437</v>
      </c>
      <c r="D35" s="48"/>
      <c r="E35" s="85" t="s">
        <v>75</v>
      </c>
      <c r="F35" s="421" t="s">
        <v>67</v>
      </c>
      <c r="G35" s="78"/>
    </row>
    <row r="36" spans="1:7" s="20" customFormat="1" ht="14" x14ac:dyDescent="0.3">
      <c r="A36" s="274" t="s">
        <v>414</v>
      </c>
      <c r="B36" s="275" t="s">
        <v>415</v>
      </c>
      <c r="C36" s="275" t="s">
        <v>438</v>
      </c>
      <c r="D36" s="48"/>
      <c r="E36" s="422" t="s">
        <v>75</v>
      </c>
      <c r="F36" s="423" t="s">
        <v>68</v>
      </c>
      <c r="G36" s="424"/>
    </row>
    <row r="37" spans="1:7" s="20" customFormat="1" ht="23" x14ac:dyDescent="0.3">
      <c r="A37" s="270"/>
      <c r="B37" s="209"/>
      <c r="C37" s="209"/>
      <c r="D37" s="47"/>
      <c r="E37" s="533" t="s">
        <v>76</v>
      </c>
      <c r="F37" s="549"/>
      <c r="G37" s="147"/>
    </row>
    <row r="38" spans="1:7" s="20" customFormat="1" ht="14" x14ac:dyDescent="0.3">
      <c r="A38" s="208" t="s">
        <v>414</v>
      </c>
      <c r="B38" s="205" t="s">
        <v>415</v>
      </c>
      <c r="C38" s="205" t="s">
        <v>439</v>
      </c>
      <c r="D38" s="48"/>
      <c r="E38" s="425" t="s">
        <v>77</v>
      </c>
      <c r="F38" s="426" t="s">
        <v>66</v>
      </c>
      <c r="G38" s="427"/>
    </row>
    <row r="39" spans="1:7" s="20" customFormat="1" ht="14" x14ac:dyDescent="0.3">
      <c r="A39" s="208" t="s">
        <v>414</v>
      </c>
      <c r="B39" s="205" t="s">
        <v>415</v>
      </c>
      <c r="C39" s="205" t="s">
        <v>440</v>
      </c>
      <c r="D39" s="48"/>
      <c r="E39" s="82" t="s">
        <v>77</v>
      </c>
      <c r="F39" s="80" t="s">
        <v>67</v>
      </c>
      <c r="G39" s="428"/>
    </row>
    <row r="40" spans="1:7" s="20" customFormat="1" ht="14" x14ac:dyDescent="0.3">
      <c r="A40" s="208" t="s">
        <v>414</v>
      </c>
      <c r="B40" s="205" t="s">
        <v>415</v>
      </c>
      <c r="C40" s="205" t="s">
        <v>441</v>
      </c>
      <c r="D40" s="48"/>
      <c r="E40" s="82" t="s">
        <v>77</v>
      </c>
      <c r="F40" s="80" t="s">
        <v>68</v>
      </c>
      <c r="G40" s="428"/>
    </row>
    <row r="41" spans="1:7" s="20" customFormat="1" ht="14" x14ac:dyDescent="0.3">
      <c r="A41" s="208" t="s">
        <v>414</v>
      </c>
      <c r="B41" s="205" t="s">
        <v>415</v>
      </c>
      <c r="C41" s="205" t="s">
        <v>442</v>
      </c>
      <c r="D41" s="48"/>
      <c r="E41" s="82" t="s">
        <v>78</v>
      </c>
      <c r="F41" s="80" t="s">
        <v>66</v>
      </c>
      <c r="G41" s="428"/>
    </row>
    <row r="42" spans="1:7" s="20" customFormat="1" ht="14" x14ac:dyDescent="0.3">
      <c r="A42" s="208" t="s">
        <v>414</v>
      </c>
      <c r="B42" s="205" t="s">
        <v>415</v>
      </c>
      <c r="C42" s="205" t="s">
        <v>443</v>
      </c>
      <c r="D42" s="48"/>
      <c r="E42" s="82" t="s">
        <v>78</v>
      </c>
      <c r="F42" s="80" t="s">
        <v>67</v>
      </c>
      <c r="G42" s="428"/>
    </row>
    <row r="43" spans="1:7" s="20" customFormat="1" ht="14" x14ac:dyDescent="0.3">
      <c r="A43" s="208" t="s">
        <v>414</v>
      </c>
      <c r="B43" s="205" t="s">
        <v>415</v>
      </c>
      <c r="C43" s="205" t="s">
        <v>444</v>
      </c>
      <c r="D43" s="48"/>
      <c r="E43" s="82" t="s">
        <v>78</v>
      </c>
      <c r="F43" s="80" t="s">
        <v>68</v>
      </c>
      <c r="G43" s="428"/>
    </row>
    <row r="44" spans="1:7" s="20" customFormat="1" ht="14" x14ac:dyDescent="0.3">
      <c r="A44" s="208" t="s">
        <v>414</v>
      </c>
      <c r="B44" s="205" t="s">
        <v>415</v>
      </c>
      <c r="C44" s="205" t="s">
        <v>445</v>
      </c>
      <c r="D44" s="48"/>
      <c r="E44" s="82" t="s">
        <v>79</v>
      </c>
      <c r="F44" s="80" t="s">
        <v>66</v>
      </c>
      <c r="G44" s="428"/>
    </row>
    <row r="45" spans="1:7" s="20" customFormat="1" ht="14" x14ac:dyDescent="0.3">
      <c r="A45" s="208" t="s">
        <v>414</v>
      </c>
      <c r="B45" s="205" t="s">
        <v>415</v>
      </c>
      <c r="C45" s="205" t="s">
        <v>446</v>
      </c>
      <c r="D45" s="48"/>
      <c r="E45" s="82" t="s">
        <v>79</v>
      </c>
      <c r="F45" s="80" t="s">
        <v>67</v>
      </c>
      <c r="G45" s="428"/>
    </row>
    <row r="46" spans="1:7" s="20" customFormat="1" ht="14" x14ac:dyDescent="0.3">
      <c r="A46" s="208" t="s">
        <v>414</v>
      </c>
      <c r="B46" s="205" t="s">
        <v>415</v>
      </c>
      <c r="C46" s="205" t="s">
        <v>447</v>
      </c>
      <c r="D46" s="48"/>
      <c r="E46" s="429" t="s">
        <v>79</v>
      </c>
      <c r="F46" s="430" t="s">
        <v>68</v>
      </c>
      <c r="G46" s="431"/>
    </row>
    <row r="47" spans="1:7" s="20" customFormat="1" ht="23" x14ac:dyDescent="0.3">
      <c r="A47" s="270"/>
      <c r="B47" s="209"/>
      <c r="C47" s="209"/>
      <c r="D47" s="47"/>
      <c r="E47" s="542" t="s">
        <v>80</v>
      </c>
      <c r="F47" s="534"/>
      <c r="G47" s="147"/>
    </row>
    <row r="48" spans="1:7" s="20" customFormat="1" ht="14" x14ac:dyDescent="0.3">
      <c r="A48" s="208" t="s">
        <v>414</v>
      </c>
      <c r="B48" s="205" t="s">
        <v>415</v>
      </c>
      <c r="C48" s="205" t="s">
        <v>448</v>
      </c>
      <c r="D48" s="48"/>
      <c r="E48" s="432" t="s">
        <v>81</v>
      </c>
      <c r="F48" s="433" t="s">
        <v>66</v>
      </c>
      <c r="G48" s="434"/>
    </row>
    <row r="49" spans="1:7" s="4" customFormat="1" ht="14" x14ac:dyDescent="0.3">
      <c r="A49" s="208" t="s">
        <v>414</v>
      </c>
      <c r="B49" s="205" t="s">
        <v>415</v>
      </c>
      <c r="C49" s="205" t="s">
        <v>449</v>
      </c>
      <c r="D49" s="48"/>
      <c r="E49" s="77" t="s">
        <v>81</v>
      </c>
      <c r="F49" s="421" t="s">
        <v>67</v>
      </c>
      <c r="G49" s="78"/>
    </row>
    <row r="50" spans="1:7" s="4" customFormat="1" ht="14" x14ac:dyDescent="0.3">
      <c r="A50" s="208" t="s">
        <v>414</v>
      </c>
      <c r="B50" s="205" t="s">
        <v>415</v>
      </c>
      <c r="C50" s="205" t="s">
        <v>450</v>
      </c>
      <c r="D50" s="48"/>
      <c r="E50" s="435" t="s">
        <v>81</v>
      </c>
      <c r="F50" s="423" t="s">
        <v>68</v>
      </c>
      <c r="G50" s="424"/>
    </row>
    <row r="51" spans="1:7" s="4" customFormat="1" ht="23" x14ac:dyDescent="0.3">
      <c r="A51" s="270"/>
      <c r="B51" s="209"/>
      <c r="C51" s="209"/>
      <c r="D51" s="47"/>
      <c r="E51" s="542" t="s">
        <v>82</v>
      </c>
      <c r="F51" s="534"/>
      <c r="G51" s="147"/>
    </row>
    <row r="52" spans="1:7" s="4" customFormat="1" ht="14" x14ac:dyDescent="0.3">
      <c r="A52" s="208" t="s">
        <v>414</v>
      </c>
      <c r="B52" s="205" t="s">
        <v>415</v>
      </c>
      <c r="C52" s="205" t="s">
        <v>451</v>
      </c>
      <c r="D52" s="48"/>
      <c r="E52" s="436" t="s">
        <v>83</v>
      </c>
      <c r="F52" s="433" t="s">
        <v>66</v>
      </c>
      <c r="G52" s="434"/>
    </row>
    <row r="53" spans="1:7" ht="15" customHeight="1" x14ac:dyDescent="0.35">
      <c r="A53" s="208" t="s">
        <v>414</v>
      </c>
      <c r="B53" s="205" t="s">
        <v>415</v>
      </c>
      <c r="C53" s="205" t="s">
        <v>452</v>
      </c>
      <c r="D53" s="48"/>
      <c r="E53" s="85" t="s">
        <v>83</v>
      </c>
      <c r="F53" s="421" t="s">
        <v>67</v>
      </c>
      <c r="G53" s="78"/>
    </row>
    <row r="54" spans="1:7" x14ac:dyDescent="0.35">
      <c r="A54" s="208" t="s">
        <v>414</v>
      </c>
      <c r="B54" s="205" t="s">
        <v>415</v>
      </c>
      <c r="C54" s="205" t="s">
        <v>453</v>
      </c>
      <c r="D54" s="48"/>
      <c r="E54" s="85" t="s">
        <v>83</v>
      </c>
      <c r="F54" s="421" t="s">
        <v>68</v>
      </c>
      <c r="G54" s="78"/>
    </row>
    <row r="55" spans="1:7" ht="23" x14ac:dyDescent="0.35">
      <c r="A55" s="270"/>
      <c r="B55" s="209"/>
      <c r="C55" s="209"/>
      <c r="D55" s="47"/>
      <c r="E55" s="542" t="s">
        <v>84</v>
      </c>
      <c r="F55" s="534"/>
      <c r="G55" s="147"/>
    </row>
    <row r="56" spans="1:7" x14ac:dyDescent="0.35">
      <c r="A56" s="208" t="s">
        <v>414</v>
      </c>
      <c r="B56" s="205" t="s">
        <v>415</v>
      </c>
      <c r="C56" s="205" t="s">
        <v>454</v>
      </c>
      <c r="D56" s="48"/>
      <c r="E56" s="77" t="s">
        <v>85</v>
      </c>
      <c r="F56" s="421" t="s">
        <v>66</v>
      </c>
      <c r="G56" s="78"/>
    </row>
    <row r="57" spans="1:7" x14ac:dyDescent="0.35">
      <c r="A57" s="208" t="s">
        <v>414</v>
      </c>
      <c r="B57" s="205" t="s">
        <v>415</v>
      </c>
      <c r="C57" s="205" t="s">
        <v>455</v>
      </c>
      <c r="D57" s="48"/>
      <c r="E57" s="77" t="s">
        <v>85</v>
      </c>
      <c r="F57" s="421" t="s">
        <v>67</v>
      </c>
      <c r="G57" s="78"/>
    </row>
    <row r="58" spans="1:7" x14ac:dyDescent="0.35">
      <c r="A58" s="208" t="s">
        <v>414</v>
      </c>
      <c r="B58" s="205" t="s">
        <v>415</v>
      </c>
      <c r="C58" s="205" t="s">
        <v>456</v>
      </c>
      <c r="D58" s="48"/>
      <c r="E58" s="77" t="s">
        <v>85</v>
      </c>
      <c r="F58" s="421" t="s">
        <v>68</v>
      </c>
      <c r="G58" s="78"/>
    </row>
    <row r="59" spans="1:7" ht="23" x14ac:dyDescent="0.35">
      <c r="A59" s="270"/>
      <c r="B59" s="209"/>
      <c r="C59" s="209"/>
      <c r="D59" s="47"/>
      <c r="E59" s="542" t="s">
        <v>86</v>
      </c>
      <c r="F59" s="534"/>
      <c r="G59" s="147"/>
    </row>
    <row r="60" spans="1:7" x14ac:dyDescent="0.35">
      <c r="A60" s="208" t="s">
        <v>414</v>
      </c>
      <c r="B60" s="205" t="s">
        <v>415</v>
      </c>
      <c r="C60" s="205" t="s">
        <v>457</v>
      </c>
      <c r="D60" s="48"/>
      <c r="E60" s="77" t="s">
        <v>87</v>
      </c>
      <c r="F60" s="421" t="s">
        <v>66</v>
      </c>
      <c r="G60" s="78"/>
    </row>
    <row r="61" spans="1:7" x14ac:dyDescent="0.35">
      <c r="A61" s="208" t="s">
        <v>414</v>
      </c>
      <c r="B61" s="205" t="s">
        <v>415</v>
      </c>
      <c r="C61" s="205" t="s">
        <v>458</v>
      </c>
      <c r="D61" s="48"/>
      <c r="E61" s="77" t="s">
        <v>87</v>
      </c>
      <c r="F61" s="421" t="s">
        <v>67</v>
      </c>
      <c r="G61" s="78"/>
    </row>
    <row r="62" spans="1:7" x14ac:dyDescent="0.35">
      <c r="A62" s="208" t="s">
        <v>414</v>
      </c>
      <c r="B62" s="205" t="s">
        <v>415</v>
      </c>
      <c r="C62" s="205" t="s">
        <v>459</v>
      </c>
      <c r="D62" s="48"/>
      <c r="E62" s="77" t="s">
        <v>87</v>
      </c>
      <c r="F62" s="421" t="s">
        <v>68</v>
      </c>
      <c r="G62" s="78"/>
    </row>
    <row r="63" spans="1:7" x14ac:dyDescent="0.35">
      <c r="A63" s="208" t="s">
        <v>414</v>
      </c>
      <c r="B63" s="205" t="s">
        <v>415</v>
      </c>
      <c r="C63" s="205" t="s">
        <v>460</v>
      </c>
      <c r="D63" s="48"/>
      <c r="E63" s="77" t="s">
        <v>88</v>
      </c>
      <c r="F63" s="421" t="s">
        <v>66</v>
      </c>
      <c r="G63" s="78"/>
    </row>
    <row r="64" spans="1:7" x14ac:dyDescent="0.35">
      <c r="A64" s="208" t="s">
        <v>414</v>
      </c>
      <c r="B64" s="205" t="s">
        <v>415</v>
      </c>
      <c r="C64" s="205" t="s">
        <v>461</v>
      </c>
      <c r="D64" s="48"/>
      <c r="E64" s="77" t="s">
        <v>88</v>
      </c>
      <c r="F64" s="421" t="s">
        <v>67</v>
      </c>
      <c r="G64" s="78"/>
    </row>
    <row r="65" spans="1:8" x14ac:dyDescent="0.35">
      <c r="A65" s="208" t="s">
        <v>414</v>
      </c>
      <c r="B65" s="205" t="s">
        <v>415</v>
      </c>
      <c r="C65" s="205" t="s">
        <v>462</v>
      </c>
      <c r="D65" s="48"/>
      <c r="E65" s="77" t="s">
        <v>88</v>
      </c>
      <c r="F65" s="421" t="s">
        <v>68</v>
      </c>
      <c r="G65" s="78"/>
    </row>
    <row r="66" spans="1:8" x14ac:dyDescent="0.35">
      <c r="A66" s="208" t="s">
        <v>414</v>
      </c>
      <c r="B66" s="205" t="s">
        <v>415</v>
      </c>
      <c r="C66" s="205" t="s">
        <v>463</v>
      </c>
      <c r="D66" s="48"/>
      <c r="E66" s="77" t="s">
        <v>89</v>
      </c>
      <c r="F66" s="421" t="s">
        <v>66</v>
      </c>
      <c r="G66" s="78"/>
    </row>
    <row r="67" spans="1:8" x14ac:dyDescent="0.35">
      <c r="A67" s="208" t="s">
        <v>414</v>
      </c>
      <c r="B67" s="205" t="s">
        <v>415</v>
      </c>
      <c r="C67" s="205" t="s">
        <v>464</v>
      </c>
      <c r="D67" s="48"/>
      <c r="E67" s="77" t="s">
        <v>89</v>
      </c>
      <c r="F67" s="421" t="s">
        <v>67</v>
      </c>
      <c r="G67" s="78"/>
    </row>
    <row r="68" spans="1:8" ht="15" thickBot="1" x14ac:dyDescent="0.4">
      <c r="A68" s="208" t="s">
        <v>414</v>
      </c>
      <c r="B68" s="205" t="s">
        <v>415</v>
      </c>
      <c r="C68" s="205" t="s">
        <v>465</v>
      </c>
      <c r="D68" s="48"/>
      <c r="E68" s="461" t="s">
        <v>89</v>
      </c>
      <c r="F68" s="462" t="s">
        <v>68</v>
      </c>
      <c r="G68" s="184"/>
    </row>
    <row r="69" spans="1:8" ht="15" customHeight="1" thickBot="1" x14ac:dyDescent="0.4">
      <c r="A69" s="539"/>
      <c r="B69" s="540"/>
      <c r="C69" s="540"/>
      <c r="D69" s="540"/>
      <c r="E69" s="540"/>
      <c r="F69" s="540"/>
      <c r="G69" s="541"/>
    </row>
    <row r="70" spans="1:8" x14ac:dyDescent="0.35">
      <c r="A70" s="329"/>
      <c r="B70" s="330"/>
      <c r="C70" s="330"/>
      <c r="D70" s="331"/>
      <c r="E70" s="336"/>
      <c r="F70" s="337"/>
      <c r="G70" s="338"/>
    </row>
    <row r="71" spans="1:8" s="21" customFormat="1" x14ac:dyDescent="0.35">
      <c r="A71" s="34"/>
      <c r="B71" s="28"/>
      <c r="C71" s="28"/>
      <c r="D71" s="48"/>
      <c r="E71" s="339"/>
      <c r="F71" s="340"/>
      <c r="G71" s="341"/>
    </row>
    <row r="72" spans="1:8" x14ac:dyDescent="0.35">
      <c r="A72" s="34"/>
      <c r="B72" s="28"/>
      <c r="C72" s="28"/>
      <c r="D72" s="48"/>
      <c r="E72" s="339"/>
      <c r="F72" s="340"/>
      <c r="G72" s="341"/>
    </row>
    <row r="73" spans="1:8" x14ac:dyDescent="0.35">
      <c r="A73" s="34"/>
      <c r="B73" s="28"/>
      <c r="C73" s="28"/>
      <c r="D73" s="48"/>
      <c r="E73" s="339"/>
      <c r="F73" s="340"/>
      <c r="G73" s="341"/>
    </row>
    <row r="74" spans="1:8" x14ac:dyDescent="0.35">
      <c r="A74" s="34"/>
      <c r="B74" s="28"/>
      <c r="C74" s="28"/>
      <c r="D74" s="48"/>
      <c r="E74" s="339"/>
      <c r="F74" s="340"/>
      <c r="G74" s="341"/>
    </row>
    <row r="75" spans="1:8" s="21" customFormat="1" x14ac:dyDescent="0.35">
      <c r="A75" s="34"/>
      <c r="B75" s="28"/>
      <c r="C75" s="28"/>
      <c r="D75" s="48"/>
      <c r="E75" s="342"/>
      <c r="F75" s="343"/>
      <c r="G75" s="344"/>
    </row>
    <row r="76" spans="1:8" x14ac:dyDescent="0.35">
      <c r="A76" s="34"/>
      <c r="B76" s="28"/>
      <c r="C76" s="28"/>
      <c r="D76" s="48"/>
      <c r="E76" s="2"/>
      <c r="F76" s="13"/>
      <c r="G76" s="26"/>
    </row>
    <row r="77" spans="1:8" x14ac:dyDescent="0.35">
      <c r="A77" s="34"/>
      <c r="B77" s="28"/>
      <c r="C77" s="28"/>
      <c r="D77" s="48"/>
      <c r="E77" s="2"/>
      <c r="F77" s="13"/>
      <c r="G77" s="26"/>
    </row>
    <row r="78" spans="1:8" x14ac:dyDescent="0.35">
      <c r="A78" s="34"/>
      <c r="B78" s="28"/>
      <c r="C78" s="28"/>
      <c r="D78" s="48"/>
      <c r="E78" s="2"/>
      <c r="F78" s="13"/>
      <c r="G78" s="26"/>
    </row>
    <row r="79" spans="1:8" x14ac:dyDescent="0.35">
      <c r="A79" s="34"/>
      <c r="B79" s="28"/>
      <c r="C79" s="28"/>
      <c r="D79" s="48"/>
      <c r="E79" s="345"/>
      <c r="F79" s="303"/>
      <c r="G79" s="304"/>
      <c r="H79" s="14"/>
    </row>
    <row r="80" spans="1:8" x14ac:dyDescent="0.35">
      <c r="A80" s="34"/>
      <c r="B80" s="28"/>
      <c r="C80" s="28"/>
      <c r="D80" s="48"/>
      <c r="E80" s="346"/>
      <c r="F80" s="13"/>
      <c r="G80" s="26"/>
      <c r="H80" s="14"/>
    </row>
    <row r="81" spans="1:8" x14ac:dyDescent="0.35">
      <c r="A81" s="34"/>
      <c r="B81" s="28"/>
      <c r="C81" s="28"/>
      <c r="D81" s="48"/>
      <c r="E81" s="2"/>
      <c r="F81" s="13"/>
      <c r="G81" s="26"/>
      <c r="H81" s="14"/>
    </row>
    <row r="82" spans="1:8" x14ac:dyDescent="0.35">
      <c r="A82" s="34"/>
      <c r="B82" s="28"/>
      <c r="C82" s="28"/>
      <c r="D82" s="48"/>
      <c r="E82" s="2"/>
      <c r="F82" s="13"/>
      <c r="G82" s="26"/>
      <c r="H82" s="14"/>
    </row>
    <row r="83" spans="1:8" x14ac:dyDescent="0.35">
      <c r="A83" s="34"/>
      <c r="B83" s="28"/>
      <c r="C83" s="28"/>
      <c r="D83" s="48"/>
      <c r="E83" s="346"/>
      <c r="F83" s="13"/>
      <c r="G83" s="26"/>
      <c r="H83" s="14"/>
    </row>
    <row r="84" spans="1:8" x14ac:dyDescent="0.35">
      <c r="A84" s="34"/>
      <c r="B84" s="28"/>
      <c r="C84" s="28"/>
      <c r="D84" s="48"/>
      <c r="E84" s="2"/>
      <c r="F84" s="13"/>
      <c r="G84" s="26"/>
      <c r="H84" s="14"/>
    </row>
    <row r="85" spans="1:8" x14ac:dyDescent="0.35">
      <c r="A85" s="34"/>
      <c r="B85" s="28"/>
      <c r="C85" s="28"/>
      <c r="D85" s="48"/>
      <c r="E85" s="2"/>
      <c r="F85" s="13"/>
      <c r="G85" s="26"/>
      <c r="H85" s="14"/>
    </row>
    <row r="86" spans="1:8" x14ac:dyDescent="0.35">
      <c r="A86" s="34"/>
      <c r="B86" s="28"/>
      <c r="C86" s="28"/>
      <c r="D86" s="48"/>
      <c r="E86" s="2"/>
      <c r="F86" s="13"/>
      <c r="G86" s="26"/>
      <c r="H86" s="14"/>
    </row>
    <row r="87" spans="1:8" x14ac:dyDescent="0.35">
      <c r="A87" s="34"/>
      <c r="B87" s="28"/>
      <c r="C87" s="28"/>
      <c r="D87" s="48"/>
      <c r="E87" s="2"/>
      <c r="F87" s="13"/>
      <c r="G87" s="26"/>
      <c r="H87" s="14"/>
    </row>
    <row r="88" spans="1:8" x14ac:dyDescent="0.35">
      <c r="A88" s="34"/>
      <c r="B88" s="28"/>
      <c r="C88" s="28"/>
      <c r="D88" s="48"/>
      <c r="E88" s="346"/>
      <c r="F88" s="13"/>
      <c r="G88" s="26"/>
      <c r="H88" s="14"/>
    </row>
    <row r="89" spans="1:8" x14ac:dyDescent="0.35">
      <c r="A89" s="34"/>
      <c r="B89" s="28"/>
      <c r="C89" s="28"/>
      <c r="D89" s="48"/>
      <c r="E89" s="2"/>
      <c r="F89" s="13"/>
      <c r="G89" s="26"/>
      <c r="H89" s="14"/>
    </row>
    <row r="90" spans="1:8" x14ac:dyDescent="0.35">
      <c r="A90" s="34"/>
      <c r="B90" s="28"/>
      <c r="C90" s="28"/>
      <c r="D90" s="48"/>
      <c r="E90" s="345"/>
      <c r="F90" s="303"/>
      <c r="G90" s="304"/>
      <c r="H90" s="14"/>
    </row>
    <row r="91" spans="1:8" x14ac:dyDescent="0.35">
      <c r="A91" s="34"/>
      <c r="B91" s="28"/>
      <c r="C91" s="28"/>
      <c r="D91" s="48"/>
      <c r="E91" s="346"/>
      <c r="F91" s="13"/>
      <c r="G91" s="26"/>
      <c r="H91" s="14"/>
    </row>
    <row r="92" spans="1:8" x14ac:dyDescent="0.35">
      <c r="A92" s="34"/>
      <c r="B92" s="28"/>
      <c r="C92" s="28"/>
      <c r="D92" s="48"/>
      <c r="E92" s="2"/>
      <c r="F92" s="13"/>
      <c r="G92" s="26"/>
      <c r="H92" s="14"/>
    </row>
    <row r="93" spans="1:8" x14ac:dyDescent="0.35">
      <c r="A93" s="34"/>
      <c r="B93" s="28"/>
      <c r="C93" s="28"/>
      <c r="D93" s="48"/>
      <c r="E93" s="2"/>
      <c r="F93" s="13"/>
      <c r="G93" s="26"/>
      <c r="H93" s="14"/>
    </row>
    <row r="94" spans="1:8" ht="15.75" customHeight="1" x14ac:dyDescent="0.35">
      <c r="A94" s="34"/>
      <c r="B94" s="28"/>
      <c r="C94" s="28"/>
      <c r="D94" s="48"/>
      <c r="E94" s="2"/>
      <c r="F94" s="13"/>
      <c r="G94" s="26"/>
      <c r="H94" s="14"/>
    </row>
    <row r="95" spans="1:8" x14ac:dyDescent="0.35">
      <c r="A95" s="34"/>
      <c r="B95" s="28"/>
      <c r="C95" s="28"/>
      <c r="D95" s="48"/>
      <c r="E95" s="346"/>
      <c r="F95" s="13"/>
      <c r="G95" s="26"/>
      <c r="H95" s="14"/>
    </row>
    <row r="96" spans="1:8" x14ac:dyDescent="0.35">
      <c r="A96" s="34"/>
      <c r="B96" s="28"/>
      <c r="C96" s="28"/>
      <c r="D96" s="48"/>
      <c r="E96" s="2"/>
      <c r="F96" s="13"/>
      <c r="G96" s="26"/>
      <c r="H96" s="14"/>
    </row>
    <row r="97" spans="1:8" x14ac:dyDescent="0.35">
      <c r="A97" s="34"/>
      <c r="B97" s="28"/>
      <c r="C97" s="28"/>
      <c r="D97" s="48"/>
      <c r="E97" s="2"/>
      <c r="F97" s="13"/>
      <c r="G97" s="26"/>
      <c r="H97" s="14"/>
    </row>
    <row r="98" spans="1:8" x14ac:dyDescent="0.35">
      <c r="A98" s="34"/>
      <c r="B98" s="28"/>
      <c r="C98" s="28"/>
      <c r="D98" s="48"/>
      <c r="E98" s="346"/>
      <c r="F98" s="13"/>
      <c r="G98" s="26"/>
      <c r="H98" s="14"/>
    </row>
    <row r="99" spans="1:8" x14ac:dyDescent="0.35">
      <c r="A99" s="34"/>
      <c r="B99" s="28"/>
      <c r="C99" s="28"/>
      <c r="D99" s="48"/>
      <c r="E99" s="2"/>
      <c r="F99" s="13"/>
      <c r="G99" s="26"/>
      <c r="H99" s="14"/>
    </row>
    <row r="100" spans="1:8" x14ac:dyDescent="0.35">
      <c r="A100" s="34"/>
      <c r="B100" s="28"/>
      <c r="C100" s="28"/>
      <c r="D100" s="48"/>
      <c r="E100" s="2"/>
      <c r="F100" s="13"/>
      <c r="G100" s="26"/>
      <c r="H100" s="14"/>
    </row>
    <row r="101" spans="1:8" x14ac:dyDescent="0.35">
      <c r="A101" s="34"/>
      <c r="B101" s="28"/>
      <c r="C101" s="28"/>
      <c r="D101" s="48"/>
      <c r="E101" s="346"/>
      <c r="F101" s="13"/>
      <c r="G101" s="26"/>
      <c r="H101" s="14"/>
    </row>
    <row r="102" spans="1:8" x14ac:dyDescent="0.35">
      <c r="A102" s="34"/>
      <c r="B102" s="28"/>
      <c r="C102" s="28"/>
      <c r="D102" s="48"/>
      <c r="E102" s="2"/>
      <c r="F102" s="13"/>
      <c r="G102" s="26"/>
      <c r="H102" s="14"/>
    </row>
    <row r="103" spans="1:8" x14ac:dyDescent="0.35">
      <c r="A103" s="34"/>
      <c r="B103" s="28"/>
      <c r="C103" s="28"/>
      <c r="D103" s="48"/>
      <c r="E103" s="2"/>
      <c r="F103" s="13"/>
      <c r="G103" s="26"/>
      <c r="H103" s="14"/>
    </row>
    <row r="104" spans="1:8" x14ac:dyDescent="0.35">
      <c r="A104" s="34"/>
      <c r="B104" s="28"/>
      <c r="C104" s="28"/>
      <c r="D104" s="48"/>
      <c r="E104" s="345"/>
      <c r="F104" s="303"/>
      <c r="G104" s="304"/>
      <c r="H104" s="14"/>
    </row>
    <row r="105" spans="1:8" x14ac:dyDescent="0.35">
      <c r="A105" s="34"/>
      <c r="B105" s="28"/>
      <c r="C105" s="28"/>
      <c r="D105" s="48"/>
      <c r="E105" s="2"/>
      <c r="F105" s="13"/>
      <c r="G105" s="26"/>
      <c r="H105" s="14"/>
    </row>
    <row r="106" spans="1:8" x14ac:dyDescent="0.35">
      <c r="A106" s="34"/>
      <c r="B106" s="28"/>
      <c r="C106" s="28"/>
      <c r="D106" s="48"/>
      <c r="E106" s="2"/>
      <c r="F106" s="13"/>
      <c r="G106" s="26"/>
      <c r="H106" s="14"/>
    </row>
    <row r="107" spans="1:8" x14ac:dyDescent="0.35">
      <c r="A107" s="34"/>
      <c r="B107" s="28"/>
      <c r="C107" s="28"/>
      <c r="D107" s="48"/>
      <c r="E107" s="2"/>
      <c r="F107" s="13"/>
      <c r="G107" s="26"/>
      <c r="H107" s="14"/>
    </row>
    <row r="108" spans="1:8" x14ac:dyDescent="0.35">
      <c r="A108" s="34"/>
      <c r="B108" s="28"/>
      <c r="C108" s="28"/>
      <c r="D108" s="48"/>
      <c r="E108" s="2"/>
      <c r="F108" s="13"/>
      <c r="G108" s="26"/>
      <c r="H108" s="14"/>
    </row>
    <row r="109" spans="1:8" x14ac:dyDescent="0.35">
      <c r="A109" s="34"/>
      <c r="B109" s="28"/>
      <c r="C109" s="28"/>
      <c r="D109" s="48"/>
      <c r="E109" s="2"/>
      <c r="F109" s="13"/>
      <c r="G109" s="26"/>
      <c r="H109" s="14"/>
    </row>
    <row r="110" spans="1:8" x14ac:dyDescent="0.35">
      <c r="A110" s="34"/>
      <c r="B110" s="28"/>
      <c r="C110" s="28"/>
      <c r="D110" s="48"/>
      <c r="E110" s="2"/>
      <c r="F110" s="13"/>
      <c r="G110" s="26"/>
      <c r="H110" s="14"/>
    </row>
    <row r="111" spans="1:8" x14ac:dyDescent="0.35">
      <c r="A111" s="34"/>
      <c r="B111" s="28"/>
      <c r="C111" s="28"/>
      <c r="D111" s="48"/>
      <c r="E111" s="2"/>
      <c r="F111" s="13"/>
      <c r="G111" s="26"/>
      <c r="H111" s="14"/>
    </row>
    <row r="112" spans="1:8" x14ac:dyDescent="0.35">
      <c r="A112" s="34"/>
      <c r="B112" s="28"/>
      <c r="C112" s="28"/>
      <c r="D112" s="48"/>
      <c r="E112" s="2"/>
      <c r="F112" s="13"/>
      <c r="G112" s="26"/>
      <c r="H112" s="14"/>
    </row>
    <row r="113" spans="1:8" x14ac:dyDescent="0.35">
      <c r="A113" s="34"/>
      <c r="B113" s="28"/>
      <c r="C113" s="28"/>
      <c r="D113" s="48"/>
      <c r="E113" s="2"/>
      <c r="F113" s="13"/>
      <c r="G113" s="26"/>
      <c r="H113" s="14"/>
    </row>
    <row r="114" spans="1:8" s="21" customFormat="1" x14ac:dyDescent="0.35">
      <c r="A114" s="34"/>
      <c r="B114" s="28"/>
      <c r="C114" s="28"/>
      <c r="D114" s="48"/>
      <c r="E114" s="347"/>
      <c r="F114" s="343"/>
      <c r="G114" s="344"/>
      <c r="H114" s="22"/>
    </row>
    <row r="115" spans="1:8" s="21" customFormat="1" x14ac:dyDescent="0.35">
      <c r="A115" s="34"/>
      <c r="B115" s="28"/>
      <c r="C115" s="28"/>
      <c r="D115" s="48"/>
      <c r="E115" s="347"/>
      <c r="F115" s="343"/>
      <c r="G115" s="344"/>
      <c r="H115" s="22"/>
    </row>
    <row r="116" spans="1:8" s="21" customFormat="1" x14ac:dyDescent="0.35">
      <c r="A116" s="34"/>
      <c r="B116" s="28"/>
      <c r="C116" s="28"/>
      <c r="D116" s="48"/>
      <c r="E116" s="347"/>
      <c r="F116" s="343"/>
      <c r="G116" s="344"/>
      <c r="H116" s="22"/>
    </row>
    <row r="117" spans="1:8" s="21" customFormat="1" x14ac:dyDescent="0.35">
      <c r="A117" s="34"/>
      <c r="B117" s="28"/>
      <c r="C117" s="28"/>
      <c r="D117" s="48"/>
      <c r="E117" s="347"/>
      <c r="F117" s="343"/>
      <c r="G117" s="344"/>
      <c r="H117" s="22"/>
    </row>
    <row r="118" spans="1:8" x14ac:dyDescent="0.35">
      <c r="A118" s="34"/>
      <c r="B118" s="28"/>
      <c r="C118" s="28"/>
      <c r="D118" s="48"/>
      <c r="E118" s="345"/>
      <c r="F118" s="303"/>
      <c r="G118" s="304"/>
      <c r="H118" s="14"/>
    </row>
    <row r="119" spans="1:8" x14ac:dyDescent="0.35">
      <c r="A119" s="34"/>
      <c r="B119" s="28"/>
      <c r="C119" s="28"/>
      <c r="D119" s="48"/>
      <c r="E119" s="2"/>
      <c r="F119" s="13"/>
      <c r="G119" s="26"/>
      <c r="H119" s="14"/>
    </row>
    <row r="120" spans="1:8" x14ac:dyDescent="0.35">
      <c r="A120" s="34"/>
      <c r="B120" s="28"/>
      <c r="C120" s="28"/>
      <c r="D120" s="48"/>
      <c r="E120" s="2"/>
      <c r="F120" s="13"/>
      <c r="G120" s="26"/>
      <c r="H120" s="14"/>
    </row>
    <row r="121" spans="1:8" x14ac:dyDescent="0.35">
      <c r="A121" s="34"/>
      <c r="B121" s="28"/>
      <c r="C121" s="28"/>
      <c r="D121" s="48"/>
      <c r="E121" s="348"/>
      <c r="F121" s="349"/>
      <c r="G121" s="350"/>
      <c r="H121" s="14"/>
    </row>
    <row r="122" spans="1:8" x14ac:dyDescent="0.35">
      <c r="A122" s="34"/>
      <c r="B122" s="28"/>
      <c r="C122" s="28"/>
      <c r="D122" s="48"/>
      <c r="E122" s="345"/>
      <c r="F122" s="303"/>
      <c r="G122" s="304"/>
      <c r="H122" s="14"/>
    </row>
    <row r="123" spans="1:8" x14ac:dyDescent="0.35">
      <c r="A123" s="34"/>
      <c r="B123" s="28"/>
      <c r="C123" s="28"/>
      <c r="D123" s="48"/>
      <c r="E123" s="2"/>
      <c r="F123" s="13"/>
      <c r="G123" s="26"/>
      <c r="H123" s="14"/>
    </row>
    <row r="124" spans="1:8" x14ac:dyDescent="0.35">
      <c r="A124" s="34"/>
      <c r="B124" s="28"/>
      <c r="C124" s="28"/>
      <c r="D124" s="48"/>
      <c r="E124" s="2"/>
      <c r="F124" s="13"/>
      <c r="G124" s="26"/>
      <c r="H124" s="14"/>
    </row>
    <row r="125" spans="1:8" x14ac:dyDescent="0.35">
      <c r="A125" s="34"/>
      <c r="B125" s="28"/>
      <c r="C125" s="28"/>
      <c r="D125" s="48"/>
      <c r="E125" s="2"/>
      <c r="F125" s="13"/>
      <c r="G125" s="26"/>
      <c r="H125" s="14"/>
    </row>
    <row r="126" spans="1:8" x14ac:dyDescent="0.35">
      <c r="A126" s="34"/>
      <c r="B126" s="28"/>
      <c r="C126" s="28"/>
      <c r="D126" s="48"/>
      <c r="E126" s="345"/>
      <c r="F126" s="303"/>
      <c r="G126" s="304"/>
      <c r="H126" s="14"/>
    </row>
    <row r="127" spans="1:8" x14ac:dyDescent="0.35">
      <c r="A127" s="34"/>
      <c r="B127" s="28"/>
      <c r="C127" s="28"/>
      <c r="D127" s="48"/>
      <c r="E127" s="2"/>
      <c r="F127" s="13"/>
      <c r="G127" s="26"/>
      <c r="H127" s="14"/>
    </row>
    <row r="128" spans="1:8" x14ac:dyDescent="0.35">
      <c r="A128" s="34"/>
      <c r="B128" s="28"/>
      <c r="C128" s="28"/>
      <c r="D128" s="48"/>
      <c r="E128" s="2"/>
      <c r="F128" s="13"/>
      <c r="G128" s="26"/>
      <c r="H128" s="14"/>
    </row>
    <row r="129" spans="1:8" x14ac:dyDescent="0.35">
      <c r="A129" s="34"/>
      <c r="B129" s="28"/>
      <c r="C129" s="28"/>
      <c r="D129" s="48"/>
      <c r="E129" s="2"/>
      <c r="F129" s="13"/>
      <c r="G129" s="26"/>
      <c r="H129" s="14"/>
    </row>
    <row r="130" spans="1:8" x14ac:dyDescent="0.35">
      <c r="A130" s="34"/>
      <c r="B130" s="28"/>
      <c r="C130" s="28"/>
      <c r="D130" s="48"/>
      <c r="E130" s="2"/>
      <c r="F130" s="13"/>
      <c r="G130" s="26"/>
      <c r="H130" s="14"/>
    </row>
    <row r="131" spans="1:8" x14ac:dyDescent="0.35">
      <c r="A131" s="34"/>
      <c r="B131" s="28"/>
      <c r="C131" s="28"/>
      <c r="D131" s="48"/>
      <c r="E131" s="2"/>
      <c r="F131" s="13"/>
      <c r="G131" s="26"/>
      <c r="H131" s="14"/>
    </row>
    <row r="132" spans="1:8" x14ac:dyDescent="0.35">
      <c r="A132" s="34"/>
      <c r="B132" s="28"/>
      <c r="C132" s="28"/>
      <c r="D132" s="48"/>
      <c r="E132" s="2"/>
      <c r="F132" s="13"/>
      <c r="G132" s="26"/>
      <c r="H132" s="14"/>
    </row>
    <row r="133" spans="1:8" x14ac:dyDescent="0.35">
      <c r="A133" s="34"/>
      <c r="B133" s="28"/>
      <c r="C133" s="28"/>
      <c r="D133" s="48"/>
      <c r="E133" s="2"/>
      <c r="F133" s="13"/>
      <c r="G133" s="26"/>
      <c r="H133" s="14"/>
    </row>
    <row r="134" spans="1:8" x14ac:dyDescent="0.35">
      <c r="A134" s="34"/>
      <c r="B134" s="28"/>
      <c r="C134" s="28"/>
      <c r="D134" s="48"/>
      <c r="E134" s="351"/>
      <c r="F134" s="13"/>
      <c r="G134" s="26"/>
      <c r="H134" s="14"/>
    </row>
    <row r="135" spans="1:8" x14ac:dyDescent="0.35">
      <c r="A135" s="34"/>
      <c r="B135" s="28"/>
      <c r="C135" s="28"/>
      <c r="D135" s="48"/>
      <c r="E135" s="351"/>
      <c r="F135" s="13"/>
      <c r="G135" s="26"/>
      <c r="H135" s="14"/>
    </row>
    <row r="136" spans="1:8" x14ac:dyDescent="0.35">
      <c r="A136" s="34"/>
      <c r="B136" s="28"/>
      <c r="C136" s="28"/>
      <c r="D136" s="48"/>
      <c r="E136" s="348"/>
      <c r="F136" s="349"/>
      <c r="G136" s="350"/>
      <c r="H136" s="14"/>
    </row>
    <row r="137" spans="1:8" x14ac:dyDescent="0.35">
      <c r="A137" s="34"/>
      <c r="B137" s="28"/>
      <c r="C137" s="28"/>
      <c r="D137" s="48"/>
      <c r="E137" s="345"/>
      <c r="F137" s="303"/>
      <c r="G137" s="304"/>
      <c r="H137" s="14"/>
    </row>
    <row r="138" spans="1:8" x14ac:dyDescent="0.35">
      <c r="A138" s="34"/>
      <c r="B138" s="28"/>
      <c r="C138" s="28"/>
      <c r="D138" s="48"/>
      <c r="E138" s="351"/>
      <c r="F138" s="13"/>
      <c r="G138" s="26"/>
      <c r="H138" s="14"/>
    </row>
    <row r="139" spans="1:8" x14ac:dyDescent="0.35">
      <c r="A139" s="34"/>
      <c r="B139" s="28"/>
      <c r="C139" s="28"/>
      <c r="D139" s="48"/>
      <c r="E139" s="351"/>
      <c r="F139" s="13"/>
      <c r="G139" s="26"/>
      <c r="H139" s="14"/>
    </row>
    <row r="140" spans="1:8" x14ac:dyDescent="0.35">
      <c r="A140" s="34"/>
      <c r="B140" s="28"/>
      <c r="C140" s="28"/>
      <c r="D140" s="48"/>
      <c r="E140" s="351"/>
      <c r="F140" s="13"/>
      <c r="G140" s="26"/>
      <c r="H140" s="14"/>
    </row>
    <row r="141" spans="1:8" x14ac:dyDescent="0.35">
      <c r="A141" s="34"/>
      <c r="B141" s="28"/>
      <c r="C141" s="28"/>
      <c r="D141" s="48"/>
      <c r="E141" s="345"/>
      <c r="F141" s="303"/>
      <c r="G141" s="304"/>
      <c r="H141" s="14"/>
    </row>
    <row r="142" spans="1:8" x14ac:dyDescent="0.35">
      <c r="A142" s="34"/>
      <c r="B142" s="28"/>
      <c r="C142" s="28"/>
      <c r="D142" s="48"/>
      <c r="E142" s="351"/>
      <c r="F142" s="13"/>
      <c r="G142" s="26"/>
      <c r="H142" s="14"/>
    </row>
    <row r="143" spans="1:8" x14ac:dyDescent="0.35">
      <c r="A143" s="34"/>
      <c r="B143" s="28"/>
      <c r="C143" s="28"/>
      <c r="D143" s="48"/>
      <c r="E143" s="351"/>
      <c r="F143" s="13"/>
      <c r="G143" s="26"/>
      <c r="H143" s="14"/>
    </row>
    <row r="144" spans="1:8" x14ac:dyDescent="0.35">
      <c r="A144" s="34"/>
      <c r="B144" s="28"/>
      <c r="C144" s="28"/>
      <c r="D144" s="48"/>
      <c r="E144" s="351"/>
      <c r="F144" s="13"/>
      <c r="G144" s="26"/>
      <c r="H144" s="14"/>
    </row>
    <row r="145" spans="1:8" x14ac:dyDescent="0.35">
      <c r="A145" s="34"/>
      <c r="B145" s="28"/>
      <c r="C145" s="28"/>
      <c r="D145" s="48"/>
      <c r="E145" s="348"/>
      <c r="F145" s="349"/>
      <c r="G145" s="350"/>
      <c r="H145" s="14"/>
    </row>
    <row r="146" spans="1:8" x14ac:dyDescent="0.35">
      <c r="A146" s="34"/>
      <c r="B146" s="28"/>
      <c r="C146" s="28"/>
      <c r="D146" s="48"/>
      <c r="E146" s="345"/>
      <c r="F146" s="303"/>
      <c r="G146" s="304"/>
      <c r="H146" s="14"/>
    </row>
    <row r="147" spans="1:8" x14ac:dyDescent="0.35">
      <c r="A147" s="34"/>
      <c r="B147" s="28"/>
      <c r="C147" s="28"/>
      <c r="D147" s="48"/>
      <c r="E147" s="2"/>
      <c r="F147" s="13"/>
      <c r="G147" s="26"/>
      <c r="H147" s="14"/>
    </row>
    <row r="148" spans="1:8" x14ac:dyDescent="0.35">
      <c r="A148" s="34"/>
      <c r="B148" s="28"/>
      <c r="C148" s="28"/>
      <c r="D148" s="48"/>
      <c r="E148" s="2"/>
      <c r="F148" s="13"/>
      <c r="G148" s="26"/>
      <c r="H148" s="14"/>
    </row>
    <row r="149" spans="1:8" x14ac:dyDescent="0.35">
      <c r="A149" s="34"/>
      <c r="B149" s="28"/>
      <c r="C149" s="28"/>
      <c r="D149" s="48"/>
      <c r="E149" s="345"/>
      <c r="F149" s="303"/>
      <c r="G149" s="304"/>
      <c r="H149" s="14"/>
    </row>
    <row r="150" spans="1:8" x14ac:dyDescent="0.35">
      <c r="A150" s="34"/>
      <c r="B150" s="28"/>
      <c r="C150" s="28"/>
      <c r="D150" s="48"/>
      <c r="E150" s="2"/>
      <c r="F150" s="13"/>
      <c r="G150" s="26"/>
      <c r="H150" s="14"/>
    </row>
    <row r="151" spans="1:8" x14ac:dyDescent="0.35">
      <c r="A151" s="34"/>
      <c r="B151" s="28"/>
      <c r="C151" s="28"/>
      <c r="D151" s="48"/>
      <c r="E151" s="2"/>
      <c r="F151" s="13"/>
      <c r="G151" s="26"/>
      <c r="H151" s="14"/>
    </row>
    <row r="152" spans="1:8" x14ac:dyDescent="0.35">
      <c r="A152" s="34"/>
      <c r="B152" s="28"/>
      <c r="C152" s="28"/>
      <c r="D152" s="48"/>
      <c r="E152" s="345"/>
      <c r="F152" s="303"/>
      <c r="G152" s="304"/>
      <c r="H152" s="14"/>
    </row>
    <row r="153" spans="1:8" x14ac:dyDescent="0.35">
      <c r="A153" s="34"/>
      <c r="B153" s="28"/>
      <c r="C153" s="28"/>
      <c r="D153" s="48"/>
      <c r="E153" s="2"/>
      <c r="F153" s="13"/>
      <c r="G153" s="26"/>
      <c r="H153" s="14"/>
    </row>
    <row r="154" spans="1:8" x14ac:dyDescent="0.35">
      <c r="A154" s="34"/>
      <c r="B154" s="28"/>
      <c r="C154" s="28"/>
      <c r="D154" s="48"/>
      <c r="E154" s="2"/>
      <c r="F154" s="13"/>
      <c r="G154" s="26"/>
      <c r="H154" s="14"/>
    </row>
    <row r="155" spans="1:8" s="19" customFormat="1" x14ac:dyDescent="0.35">
      <c r="A155" s="34"/>
      <c r="B155" s="28"/>
      <c r="C155" s="28"/>
      <c r="D155" s="48"/>
      <c r="E155" s="352"/>
      <c r="F155" s="353"/>
      <c r="G155" s="354"/>
      <c r="H155" s="18"/>
    </row>
    <row r="156" spans="1:8" x14ac:dyDescent="0.35">
      <c r="A156" s="34"/>
      <c r="B156" s="28"/>
      <c r="C156" s="28"/>
      <c r="D156" s="48"/>
      <c r="E156" s="345"/>
      <c r="F156" s="303"/>
      <c r="G156" s="304"/>
      <c r="H156" s="14"/>
    </row>
    <row r="157" spans="1:8" x14ac:dyDescent="0.35">
      <c r="A157" s="34"/>
      <c r="B157" s="28"/>
      <c r="C157" s="28"/>
      <c r="D157" s="48"/>
      <c r="E157" s="2"/>
      <c r="F157" s="13"/>
      <c r="G157" s="26"/>
      <c r="H157" s="14"/>
    </row>
    <row r="158" spans="1:8" x14ac:dyDescent="0.35">
      <c r="A158" s="34"/>
      <c r="B158" s="28"/>
      <c r="C158" s="28"/>
      <c r="D158" s="48"/>
      <c r="E158" s="2"/>
      <c r="F158" s="13"/>
      <c r="G158" s="26"/>
      <c r="H158" s="14"/>
    </row>
    <row r="159" spans="1:8" x14ac:dyDescent="0.35">
      <c r="A159" s="34"/>
      <c r="B159" s="28"/>
      <c r="C159" s="28"/>
      <c r="D159" s="48"/>
      <c r="E159" s="2"/>
      <c r="F159" s="13"/>
      <c r="G159" s="26"/>
      <c r="H159" s="14"/>
    </row>
    <row r="160" spans="1:8" x14ac:dyDescent="0.35">
      <c r="A160" s="34"/>
      <c r="B160" s="28"/>
      <c r="C160" s="28"/>
      <c r="D160" s="48"/>
      <c r="E160" s="345"/>
      <c r="F160" s="303"/>
      <c r="G160" s="304"/>
      <c r="H160" s="14"/>
    </row>
    <row r="161" spans="1:8" x14ac:dyDescent="0.35">
      <c r="A161" s="34"/>
      <c r="B161" s="28"/>
      <c r="C161" s="28"/>
      <c r="D161" s="48"/>
      <c r="E161" s="2"/>
      <c r="F161" s="13"/>
      <c r="G161" s="26"/>
      <c r="H161" s="14"/>
    </row>
    <row r="162" spans="1:8" x14ac:dyDescent="0.35">
      <c r="A162" s="34"/>
      <c r="B162" s="28"/>
      <c r="C162" s="28"/>
      <c r="D162" s="48"/>
      <c r="E162" s="2"/>
      <c r="F162" s="13"/>
      <c r="G162" s="26"/>
      <c r="H162" s="14"/>
    </row>
    <row r="163" spans="1:8" x14ac:dyDescent="0.35">
      <c r="A163" s="34"/>
      <c r="B163" s="28"/>
      <c r="C163" s="28"/>
      <c r="D163" s="48"/>
      <c r="E163" s="2"/>
      <c r="F163" s="13"/>
      <c r="G163" s="26"/>
      <c r="H163" s="14"/>
    </row>
    <row r="164" spans="1:8" x14ac:dyDescent="0.35">
      <c r="A164" s="34"/>
      <c r="B164" s="28"/>
      <c r="C164" s="28"/>
      <c r="D164" s="48"/>
      <c r="E164" s="2"/>
      <c r="F164" s="13"/>
      <c r="G164" s="26"/>
      <c r="H164" s="14"/>
    </row>
    <row r="165" spans="1:8" x14ac:dyDescent="0.35">
      <c r="A165" s="34"/>
      <c r="B165" s="28"/>
      <c r="C165" s="28"/>
      <c r="D165" s="48"/>
      <c r="E165" s="2"/>
      <c r="F165" s="13"/>
      <c r="G165" s="26"/>
      <c r="H165" s="14"/>
    </row>
    <row r="166" spans="1:8" x14ac:dyDescent="0.35">
      <c r="A166" s="34"/>
      <c r="B166" s="28"/>
      <c r="C166" s="28"/>
      <c r="D166" s="48"/>
      <c r="E166" s="2"/>
      <c r="F166" s="13"/>
      <c r="G166" s="26"/>
      <c r="H166" s="14"/>
    </row>
    <row r="167" spans="1:8" x14ac:dyDescent="0.35">
      <c r="A167" s="34"/>
      <c r="B167" s="28"/>
      <c r="C167" s="28"/>
      <c r="D167" s="48"/>
      <c r="E167" s="2"/>
      <c r="F167" s="13"/>
      <c r="G167" s="26"/>
      <c r="H167" s="14"/>
    </row>
    <row r="168" spans="1:8" x14ac:dyDescent="0.35">
      <c r="A168" s="34"/>
      <c r="B168" s="28"/>
      <c r="C168" s="28"/>
      <c r="D168" s="48"/>
      <c r="E168" s="2"/>
      <c r="F168" s="13"/>
      <c r="G168" s="26"/>
      <c r="H168" s="14"/>
    </row>
    <row r="169" spans="1:8" x14ac:dyDescent="0.35">
      <c r="A169" s="34"/>
      <c r="B169" s="28"/>
      <c r="C169" s="28"/>
      <c r="D169" s="48"/>
      <c r="E169" s="2"/>
      <c r="F169" s="13"/>
      <c r="G169" s="26"/>
      <c r="H169" s="14"/>
    </row>
    <row r="170" spans="1:8" x14ac:dyDescent="0.35">
      <c r="A170" s="34"/>
      <c r="B170" s="28"/>
      <c r="C170" s="28"/>
      <c r="D170" s="48"/>
      <c r="E170" s="2"/>
      <c r="F170" s="13"/>
      <c r="G170" s="26"/>
      <c r="H170" s="14"/>
    </row>
    <row r="171" spans="1:8" x14ac:dyDescent="0.35">
      <c r="A171" s="34"/>
      <c r="B171" s="28"/>
      <c r="C171" s="28"/>
      <c r="D171" s="48"/>
      <c r="E171" s="2"/>
      <c r="F171" s="13"/>
      <c r="G171" s="26"/>
      <c r="H171" s="14"/>
    </row>
    <row r="172" spans="1:8" x14ac:dyDescent="0.35">
      <c r="A172" s="34"/>
      <c r="B172" s="28"/>
      <c r="C172" s="28"/>
      <c r="D172" s="48"/>
      <c r="E172" s="345"/>
      <c r="F172" s="303"/>
      <c r="G172" s="304"/>
      <c r="H172" s="14"/>
    </row>
    <row r="173" spans="1:8" x14ac:dyDescent="0.35">
      <c r="A173" s="34"/>
      <c r="B173" s="28"/>
      <c r="C173" s="28"/>
      <c r="D173" s="48"/>
      <c r="E173" s="2"/>
      <c r="F173" s="13"/>
      <c r="G173" s="26"/>
      <c r="H173" s="14"/>
    </row>
    <row r="174" spans="1:8" x14ac:dyDescent="0.35">
      <c r="A174" s="34"/>
      <c r="B174" s="28"/>
      <c r="C174" s="28"/>
      <c r="D174" s="48"/>
      <c r="E174" s="2"/>
      <c r="F174" s="13"/>
      <c r="G174" s="26"/>
      <c r="H174" s="14"/>
    </row>
    <row r="175" spans="1:8" x14ac:dyDescent="0.35">
      <c r="A175" s="34"/>
      <c r="B175" s="28"/>
      <c r="C175" s="28"/>
      <c r="D175" s="48"/>
      <c r="E175" s="2"/>
      <c r="F175" s="13"/>
      <c r="G175" s="26"/>
      <c r="H175" s="14"/>
    </row>
    <row r="176" spans="1:8" x14ac:dyDescent="0.35">
      <c r="A176" s="34"/>
      <c r="B176" s="28"/>
      <c r="C176" s="28"/>
      <c r="D176" s="48"/>
      <c r="E176" s="2"/>
      <c r="F176" s="13"/>
      <c r="G176" s="26"/>
      <c r="H176" s="14"/>
    </row>
    <row r="177" spans="1:8" x14ac:dyDescent="0.35">
      <c r="A177" s="34"/>
      <c r="B177" s="28"/>
      <c r="C177" s="28"/>
      <c r="D177" s="48"/>
      <c r="E177" s="2"/>
      <c r="F177" s="13"/>
      <c r="G177" s="26"/>
      <c r="H177" s="14"/>
    </row>
    <row r="178" spans="1:8" x14ac:dyDescent="0.35">
      <c r="A178" s="34"/>
      <c r="B178" s="28"/>
      <c r="C178" s="28"/>
      <c r="D178" s="48"/>
      <c r="E178" s="2"/>
      <c r="F178" s="13"/>
      <c r="G178" s="26"/>
      <c r="H178" s="14"/>
    </row>
    <row r="179" spans="1:8" x14ac:dyDescent="0.35">
      <c r="A179" s="34"/>
      <c r="B179" s="28"/>
      <c r="C179" s="28"/>
      <c r="D179" s="48"/>
      <c r="E179" s="2"/>
      <c r="F179" s="13"/>
      <c r="G179" s="26"/>
      <c r="H179" s="14"/>
    </row>
    <row r="180" spans="1:8" x14ac:dyDescent="0.35">
      <c r="A180" s="34"/>
      <c r="B180" s="28"/>
      <c r="C180" s="28"/>
      <c r="D180" s="48"/>
      <c r="E180" s="2"/>
      <c r="F180" s="13"/>
      <c r="G180" s="26"/>
      <c r="H180" s="14"/>
    </row>
    <row r="181" spans="1:8" x14ac:dyDescent="0.35">
      <c r="A181" s="34"/>
      <c r="B181" s="28"/>
      <c r="C181" s="28"/>
      <c r="D181" s="48"/>
      <c r="E181" s="345"/>
      <c r="F181" s="303"/>
      <c r="G181" s="304"/>
      <c r="H181" s="14"/>
    </row>
    <row r="182" spans="1:8" x14ac:dyDescent="0.35">
      <c r="A182" s="34"/>
      <c r="B182" s="28"/>
      <c r="C182" s="28"/>
      <c r="D182" s="48"/>
      <c r="E182" s="2"/>
      <c r="F182" s="13"/>
      <c r="G182" s="26"/>
      <c r="H182" s="14"/>
    </row>
    <row r="183" spans="1:8" x14ac:dyDescent="0.35">
      <c r="A183" s="34"/>
      <c r="B183" s="28"/>
      <c r="C183" s="28"/>
      <c r="D183" s="48"/>
      <c r="E183" s="2"/>
      <c r="F183" s="13"/>
      <c r="G183" s="26"/>
      <c r="H183" s="14"/>
    </row>
    <row r="184" spans="1:8" x14ac:dyDescent="0.35">
      <c r="A184" s="34"/>
      <c r="B184" s="28"/>
      <c r="C184" s="28"/>
      <c r="D184" s="48"/>
      <c r="E184" s="2"/>
      <c r="F184" s="13"/>
      <c r="G184" s="26"/>
      <c r="H184" s="14"/>
    </row>
    <row r="185" spans="1:8" x14ac:dyDescent="0.35">
      <c r="A185" s="34"/>
      <c r="B185" s="28"/>
      <c r="C185" s="28"/>
      <c r="D185" s="48"/>
      <c r="E185" s="348"/>
      <c r="F185" s="349"/>
      <c r="G185" s="350"/>
      <c r="H185" s="14"/>
    </row>
    <row r="186" spans="1:8" x14ac:dyDescent="0.35">
      <c r="A186" s="34"/>
      <c r="B186" s="28"/>
      <c r="C186" s="28"/>
      <c r="D186" s="48"/>
      <c r="E186" s="2"/>
      <c r="F186" s="13"/>
      <c r="G186" s="26"/>
      <c r="H186" s="14"/>
    </row>
    <row r="187" spans="1:8" x14ac:dyDescent="0.35">
      <c r="A187" s="34"/>
      <c r="B187" s="28"/>
      <c r="C187" s="28"/>
      <c r="D187" s="48"/>
      <c r="E187" s="2"/>
      <c r="F187" s="13"/>
      <c r="G187" s="26"/>
      <c r="H187" s="14"/>
    </row>
    <row r="188" spans="1:8" x14ac:dyDescent="0.35">
      <c r="A188" s="34"/>
      <c r="B188" s="28"/>
      <c r="C188" s="28"/>
      <c r="D188" s="48"/>
      <c r="E188" s="2"/>
      <c r="F188" s="13"/>
      <c r="G188" s="26"/>
      <c r="H188" s="14"/>
    </row>
    <row r="189" spans="1:8" x14ac:dyDescent="0.35">
      <c r="A189" s="34"/>
      <c r="B189" s="28"/>
      <c r="C189" s="28"/>
      <c r="D189" s="48"/>
      <c r="E189" s="2"/>
      <c r="F189" s="13"/>
      <c r="G189" s="26"/>
      <c r="H189" s="14"/>
    </row>
    <row r="190" spans="1:8" x14ac:dyDescent="0.35">
      <c r="A190" s="34"/>
      <c r="B190" s="28"/>
      <c r="C190" s="28"/>
      <c r="D190" s="48"/>
      <c r="E190" s="2"/>
      <c r="F190" s="13"/>
      <c r="G190" s="26"/>
      <c r="H190" s="14"/>
    </row>
    <row r="191" spans="1:8" x14ac:dyDescent="0.35">
      <c r="A191" s="34"/>
      <c r="B191" s="28"/>
      <c r="C191" s="28"/>
      <c r="D191" s="48"/>
      <c r="E191" s="2"/>
      <c r="F191" s="13"/>
      <c r="G191" s="26"/>
      <c r="H191" s="14"/>
    </row>
    <row r="192" spans="1:8" x14ac:dyDescent="0.35">
      <c r="A192" s="34"/>
      <c r="B192" s="28"/>
      <c r="C192" s="28"/>
      <c r="D192" s="48"/>
      <c r="E192" s="2"/>
      <c r="F192" s="13"/>
      <c r="G192" s="26"/>
      <c r="H192" s="14"/>
    </row>
    <row r="193" spans="1:8" x14ac:dyDescent="0.35">
      <c r="A193" s="34"/>
      <c r="B193" s="28"/>
      <c r="C193" s="28"/>
      <c r="D193" s="48"/>
      <c r="E193" s="2"/>
      <c r="F193" s="13"/>
      <c r="G193" s="26"/>
      <c r="H193" s="14"/>
    </row>
    <row r="194" spans="1:8" x14ac:dyDescent="0.35">
      <c r="A194" s="34"/>
      <c r="B194" s="28"/>
      <c r="C194" s="28"/>
      <c r="D194" s="48"/>
      <c r="E194" s="2"/>
      <c r="F194" s="13"/>
      <c r="G194" s="26"/>
      <c r="H194" s="14"/>
    </row>
    <row r="195" spans="1:8" x14ac:dyDescent="0.35">
      <c r="A195" s="34"/>
      <c r="B195" s="28"/>
      <c r="C195" s="28"/>
      <c r="D195" s="48"/>
      <c r="E195" s="2"/>
      <c r="F195" s="13"/>
      <c r="G195" s="26"/>
      <c r="H195" s="14"/>
    </row>
    <row r="196" spans="1:8" x14ac:dyDescent="0.35">
      <c r="A196" s="34"/>
      <c r="B196" s="28"/>
      <c r="C196" s="28"/>
      <c r="D196" s="48"/>
      <c r="E196" s="348"/>
      <c r="F196" s="349"/>
      <c r="G196" s="350"/>
      <c r="H196" s="14"/>
    </row>
    <row r="197" spans="1:8" x14ac:dyDescent="0.35">
      <c r="A197" s="34"/>
      <c r="B197" s="28"/>
      <c r="C197" s="28"/>
      <c r="D197" s="48"/>
      <c r="E197" s="345"/>
      <c r="F197" s="303"/>
      <c r="G197" s="304"/>
      <c r="H197" s="14"/>
    </row>
    <row r="198" spans="1:8" x14ac:dyDescent="0.35">
      <c r="A198" s="34"/>
      <c r="B198" s="28"/>
      <c r="C198" s="28"/>
      <c r="D198" s="48"/>
      <c r="E198" s="2"/>
      <c r="F198" s="13"/>
      <c r="G198" s="26"/>
      <c r="H198" s="14"/>
    </row>
    <row r="199" spans="1:8" x14ac:dyDescent="0.35">
      <c r="A199" s="34"/>
      <c r="B199" s="28"/>
      <c r="C199" s="28"/>
      <c r="D199" s="48"/>
      <c r="E199" s="2"/>
      <c r="F199" s="13"/>
      <c r="G199" s="26"/>
      <c r="H199" s="14"/>
    </row>
    <row r="200" spans="1:8" x14ac:dyDescent="0.35">
      <c r="A200" s="34"/>
      <c r="B200" s="28"/>
      <c r="C200" s="28"/>
      <c r="D200" s="48"/>
      <c r="E200" s="2"/>
      <c r="F200" s="13"/>
      <c r="G200" s="26"/>
      <c r="H200" s="14"/>
    </row>
    <row r="201" spans="1:8" x14ac:dyDescent="0.35">
      <c r="A201" s="34"/>
      <c r="B201" s="28"/>
      <c r="C201" s="28"/>
      <c r="D201" s="48"/>
      <c r="E201" s="348"/>
      <c r="F201" s="349"/>
      <c r="G201" s="350"/>
      <c r="H201" s="14"/>
    </row>
    <row r="202" spans="1:8" x14ac:dyDescent="0.35">
      <c r="A202" s="34"/>
      <c r="B202" s="28"/>
      <c r="C202" s="28"/>
      <c r="D202" s="48"/>
      <c r="E202" s="2"/>
      <c r="F202" s="13"/>
      <c r="G202" s="26"/>
      <c r="H202" s="14"/>
    </row>
    <row r="203" spans="1:8" x14ac:dyDescent="0.35">
      <c r="A203" s="34"/>
      <c r="B203" s="28"/>
      <c r="C203" s="28"/>
      <c r="D203" s="48"/>
      <c r="E203" s="2"/>
      <c r="F203" s="13"/>
      <c r="G203" s="26"/>
      <c r="H203" s="14"/>
    </row>
    <row r="204" spans="1:8" x14ac:dyDescent="0.35">
      <c r="A204" s="34"/>
      <c r="B204" s="28"/>
      <c r="C204" s="28"/>
      <c r="D204" s="48"/>
      <c r="E204" s="2"/>
      <c r="F204" s="13"/>
      <c r="G204" s="26"/>
      <c r="H204" s="14"/>
    </row>
    <row r="205" spans="1:8" x14ac:dyDescent="0.35">
      <c r="A205" s="34"/>
      <c r="B205" s="28"/>
      <c r="C205" s="28"/>
      <c r="D205" s="48"/>
      <c r="E205" s="2"/>
      <c r="F205" s="13"/>
      <c r="G205" s="26"/>
      <c r="H205" s="14"/>
    </row>
    <row r="206" spans="1:8" x14ac:dyDescent="0.35">
      <c r="A206" s="34"/>
      <c r="B206" s="28"/>
      <c r="C206" s="28"/>
      <c r="D206" s="48"/>
      <c r="E206" s="2"/>
      <c r="F206" s="13"/>
      <c r="G206" s="26"/>
      <c r="H206" s="14"/>
    </row>
    <row r="207" spans="1:8" x14ac:dyDescent="0.35">
      <c r="A207" s="34"/>
      <c r="B207" s="28"/>
      <c r="C207" s="28"/>
      <c r="D207" s="48"/>
      <c r="E207" s="2"/>
      <c r="F207" s="13"/>
      <c r="G207" s="26"/>
      <c r="H207" s="14"/>
    </row>
    <row r="208" spans="1:8" x14ac:dyDescent="0.35">
      <c r="A208" s="34"/>
      <c r="B208" s="28"/>
      <c r="C208" s="28"/>
      <c r="D208" s="48"/>
      <c r="E208" s="2"/>
      <c r="F208" s="13"/>
      <c r="G208" s="26"/>
      <c r="H208" s="14"/>
    </row>
    <row r="209" spans="1:8" x14ac:dyDescent="0.35">
      <c r="A209" s="34"/>
      <c r="B209" s="28"/>
      <c r="C209" s="28"/>
      <c r="D209" s="48"/>
      <c r="E209" s="2"/>
      <c r="F209" s="13"/>
      <c r="G209" s="26"/>
      <c r="H209" s="14"/>
    </row>
    <row r="210" spans="1:8" x14ac:dyDescent="0.35">
      <c r="A210" s="34"/>
      <c r="B210" s="28"/>
      <c r="C210" s="28"/>
      <c r="D210" s="48"/>
      <c r="E210" s="2"/>
      <c r="F210" s="13"/>
      <c r="G210" s="26"/>
      <c r="H210" s="14"/>
    </row>
    <row r="211" spans="1:8" x14ac:dyDescent="0.35">
      <c r="A211" s="34"/>
      <c r="B211" s="28"/>
      <c r="C211" s="28"/>
      <c r="D211" s="48"/>
      <c r="E211" s="348"/>
      <c r="F211" s="349"/>
      <c r="G211" s="350"/>
      <c r="H211" s="14"/>
    </row>
    <row r="212" spans="1:8" x14ac:dyDescent="0.35">
      <c r="A212" s="34"/>
      <c r="B212" s="28"/>
      <c r="C212" s="28"/>
      <c r="D212" s="48"/>
      <c r="E212" s="2"/>
      <c r="F212" s="13"/>
      <c r="G212" s="26"/>
      <c r="H212" s="14"/>
    </row>
    <row r="213" spans="1:8" x14ac:dyDescent="0.35">
      <c r="A213" s="34"/>
      <c r="B213" s="28"/>
      <c r="C213" s="28"/>
      <c r="D213" s="48"/>
      <c r="E213" s="2"/>
      <c r="F213" s="13"/>
      <c r="G213" s="26"/>
      <c r="H213" s="14"/>
    </row>
    <row r="214" spans="1:8" x14ac:dyDescent="0.35">
      <c r="A214" s="34"/>
      <c r="B214" s="28"/>
      <c r="C214" s="28"/>
      <c r="D214" s="48"/>
      <c r="E214" s="2"/>
      <c r="F214" s="13"/>
      <c r="G214" s="26"/>
      <c r="H214" s="14"/>
    </row>
    <row r="215" spans="1:8" x14ac:dyDescent="0.35">
      <c r="A215" s="34"/>
      <c r="B215" s="28"/>
      <c r="C215" s="28"/>
      <c r="D215" s="48"/>
      <c r="E215" s="2"/>
      <c r="F215" s="13"/>
      <c r="G215" s="26"/>
      <c r="H215" s="14"/>
    </row>
    <row r="216" spans="1:8" x14ac:dyDescent="0.35">
      <c r="A216" s="34"/>
      <c r="B216" s="28"/>
      <c r="C216" s="28"/>
      <c r="D216" s="48"/>
      <c r="E216" s="2"/>
      <c r="F216" s="13"/>
      <c r="G216" s="26"/>
      <c r="H216" s="14"/>
    </row>
    <row r="217" spans="1:8" x14ac:dyDescent="0.35">
      <c r="A217" s="34"/>
      <c r="B217" s="28"/>
      <c r="C217" s="28"/>
      <c r="D217" s="48"/>
      <c r="E217" s="348"/>
      <c r="F217" s="349"/>
      <c r="G217" s="350"/>
      <c r="H217" s="14"/>
    </row>
    <row r="218" spans="1:8" x14ac:dyDescent="0.35">
      <c r="A218" s="34"/>
      <c r="B218" s="28"/>
      <c r="C218" s="28"/>
      <c r="D218" s="48"/>
      <c r="E218" s="2"/>
      <c r="F218" s="13"/>
      <c r="G218" s="26"/>
      <c r="H218" s="14"/>
    </row>
    <row r="219" spans="1:8" x14ac:dyDescent="0.35">
      <c r="A219" s="34"/>
      <c r="B219" s="28"/>
      <c r="C219" s="28"/>
      <c r="D219" s="48"/>
      <c r="E219" s="2"/>
      <c r="F219" s="13"/>
      <c r="G219" s="26"/>
      <c r="H219" s="14"/>
    </row>
    <row r="220" spans="1:8" x14ac:dyDescent="0.35">
      <c r="A220" s="34"/>
      <c r="B220" s="28"/>
      <c r="C220" s="28"/>
      <c r="D220" s="48"/>
      <c r="E220" s="2"/>
      <c r="F220" s="13"/>
      <c r="G220" s="26"/>
      <c r="H220" s="14"/>
    </row>
    <row r="221" spans="1:8" x14ac:dyDescent="0.35">
      <c r="A221" s="34"/>
      <c r="B221" s="28"/>
      <c r="C221" s="28"/>
      <c r="D221" s="48"/>
      <c r="E221" s="2"/>
      <c r="F221" s="13"/>
      <c r="G221" s="26"/>
      <c r="H221" s="14"/>
    </row>
    <row r="222" spans="1:8" x14ac:dyDescent="0.35">
      <c r="A222" s="34"/>
      <c r="B222" s="28"/>
      <c r="C222" s="28"/>
      <c r="D222" s="48"/>
      <c r="E222" s="2"/>
      <c r="F222" s="13"/>
      <c r="G222" s="26"/>
      <c r="H222" s="14"/>
    </row>
    <row r="223" spans="1:8" x14ac:dyDescent="0.35">
      <c r="A223" s="34"/>
      <c r="B223" s="28"/>
      <c r="C223" s="28"/>
      <c r="D223" s="48"/>
      <c r="E223" s="2"/>
      <c r="F223" s="13"/>
      <c r="G223" s="26"/>
      <c r="H223" s="14"/>
    </row>
    <row r="224" spans="1:8" x14ac:dyDescent="0.35">
      <c r="A224" s="34"/>
      <c r="B224" s="28"/>
      <c r="C224" s="28"/>
      <c r="D224" s="48"/>
      <c r="E224" s="2"/>
      <c r="F224" s="13"/>
      <c r="G224" s="26"/>
      <c r="H224" s="14"/>
    </row>
    <row r="225" spans="1:8" x14ac:dyDescent="0.35">
      <c r="A225" s="34"/>
      <c r="B225" s="28"/>
      <c r="C225" s="28"/>
      <c r="D225" s="48"/>
      <c r="E225" s="2"/>
      <c r="F225" s="13"/>
      <c r="G225" s="26"/>
      <c r="H225" s="14"/>
    </row>
    <row r="226" spans="1:8" x14ac:dyDescent="0.35">
      <c r="A226" s="34"/>
      <c r="B226" s="28"/>
      <c r="C226" s="28"/>
      <c r="D226" s="48"/>
      <c r="E226" s="2"/>
      <c r="F226" s="13"/>
      <c r="G226" s="26"/>
      <c r="H226" s="14"/>
    </row>
    <row r="227" spans="1:8" x14ac:dyDescent="0.35">
      <c r="A227" s="34"/>
      <c r="B227" s="28"/>
      <c r="C227" s="28"/>
      <c r="D227" s="48"/>
      <c r="E227" s="348"/>
      <c r="F227" s="349"/>
      <c r="G227" s="350"/>
      <c r="H227" s="14"/>
    </row>
    <row r="228" spans="1:8" x14ac:dyDescent="0.35">
      <c r="A228" s="34"/>
      <c r="B228" s="28"/>
      <c r="C228" s="28"/>
      <c r="D228" s="48"/>
      <c r="E228" s="2"/>
      <c r="F228" s="13"/>
      <c r="G228" s="26"/>
      <c r="H228" s="14"/>
    </row>
    <row r="229" spans="1:8" x14ac:dyDescent="0.35">
      <c r="A229" s="34"/>
      <c r="B229" s="28"/>
      <c r="C229" s="28"/>
      <c r="D229" s="48"/>
      <c r="E229" s="2"/>
      <c r="F229" s="13"/>
      <c r="G229" s="26"/>
      <c r="H229" s="14"/>
    </row>
    <row r="230" spans="1:8" x14ac:dyDescent="0.35">
      <c r="A230" s="34"/>
      <c r="B230" s="28"/>
      <c r="C230" s="28"/>
      <c r="D230" s="48"/>
      <c r="E230" s="2"/>
      <c r="F230" s="13"/>
      <c r="G230" s="26"/>
      <c r="H230" s="14"/>
    </row>
    <row r="231" spans="1:8" x14ac:dyDescent="0.35">
      <c r="A231" s="34"/>
      <c r="B231" s="28"/>
      <c r="C231" s="28"/>
      <c r="D231" s="48"/>
      <c r="E231" s="2"/>
      <c r="F231" s="13"/>
      <c r="G231" s="26"/>
      <c r="H231" s="14"/>
    </row>
    <row r="232" spans="1:8" x14ac:dyDescent="0.35">
      <c r="A232" s="34"/>
      <c r="B232" s="28"/>
      <c r="C232" s="28"/>
      <c r="D232" s="48"/>
      <c r="E232" s="2"/>
      <c r="F232" s="13"/>
      <c r="G232" s="26"/>
      <c r="H232" s="14"/>
    </row>
    <row r="233" spans="1:8" x14ac:dyDescent="0.35">
      <c r="A233" s="34"/>
      <c r="B233" s="28"/>
      <c r="C233" s="28"/>
      <c r="D233" s="48"/>
      <c r="E233" s="2"/>
      <c r="F233" s="13"/>
      <c r="G233" s="26"/>
      <c r="H233" s="14"/>
    </row>
    <row r="234" spans="1:8" x14ac:dyDescent="0.35">
      <c r="A234" s="34"/>
      <c r="B234" s="28"/>
      <c r="C234" s="28"/>
      <c r="D234" s="48"/>
      <c r="E234" s="2"/>
      <c r="F234" s="13"/>
      <c r="G234" s="26"/>
      <c r="H234" s="14"/>
    </row>
    <row r="235" spans="1:8" x14ac:dyDescent="0.35">
      <c r="A235" s="34"/>
      <c r="B235" s="28"/>
      <c r="C235" s="28"/>
      <c r="D235" s="48"/>
      <c r="E235" s="2"/>
      <c r="F235" s="13"/>
      <c r="G235" s="26"/>
      <c r="H235" s="14"/>
    </row>
    <row r="236" spans="1:8" x14ac:dyDescent="0.35">
      <c r="A236" s="34"/>
      <c r="B236" s="28"/>
      <c r="C236" s="28"/>
      <c r="D236" s="48"/>
      <c r="E236" s="348"/>
      <c r="F236" s="349"/>
      <c r="G236" s="350"/>
      <c r="H236" s="14"/>
    </row>
    <row r="237" spans="1:8" x14ac:dyDescent="0.35">
      <c r="A237" s="34"/>
      <c r="B237" s="28"/>
      <c r="C237" s="28"/>
      <c r="D237" s="48"/>
      <c r="E237" s="2"/>
      <c r="F237" s="13"/>
      <c r="G237" s="26"/>
      <c r="H237" s="14"/>
    </row>
    <row r="238" spans="1:8" x14ac:dyDescent="0.35">
      <c r="A238" s="34"/>
      <c r="B238" s="28"/>
      <c r="C238" s="28"/>
      <c r="D238" s="48"/>
      <c r="E238" s="2"/>
      <c r="F238" s="13"/>
      <c r="G238" s="26"/>
      <c r="H238" s="14"/>
    </row>
    <row r="239" spans="1:8" x14ac:dyDescent="0.35">
      <c r="A239" s="34"/>
      <c r="B239" s="28"/>
      <c r="C239" s="28"/>
      <c r="D239" s="48"/>
      <c r="E239" s="2"/>
      <c r="F239" s="13"/>
      <c r="G239" s="26"/>
      <c r="H239" s="14"/>
    </row>
    <row r="240" spans="1:8" x14ac:dyDescent="0.35">
      <c r="A240" s="34"/>
      <c r="B240" s="28"/>
      <c r="C240" s="28"/>
      <c r="D240" s="48"/>
      <c r="E240" s="2"/>
      <c r="F240" s="13"/>
      <c r="G240" s="26"/>
      <c r="H240" s="14"/>
    </row>
    <row r="241" spans="1:8" x14ac:dyDescent="0.35">
      <c r="A241" s="34"/>
      <c r="B241" s="28"/>
      <c r="C241" s="28"/>
      <c r="D241" s="48"/>
      <c r="E241" s="2"/>
      <c r="F241" s="13"/>
      <c r="G241" s="26"/>
      <c r="H241" s="14"/>
    </row>
    <row r="242" spans="1:8" x14ac:dyDescent="0.35">
      <c r="A242" s="34"/>
      <c r="B242" s="28"/>
      <c r="C242" s="28"/>
      <c r="D242" s="48"/>
      <c r="E242" s="348"/>
      <c r="F242" s="349"/>
      <c r="G242" s="350"/>
      <c r="H242" s="14"/>
    </row>
    <row r="243" spans="1:8" x14ac:dyDescent="0.35">
      <c r="A243" s="34"/>
      <c r="B243" s="28"/>
      <c r="C243" s="28"/>
      <c r="D243" s="48"/>
      <c r="E243" s="345"/>
      <c r="F243" s="303"/>
      <c r="G243" s="304"/>
      <c r="H243" s="14"/>
    </row>
    <row r="244" spans="1:8" x14ac:dyDescent="0.35">
      <c r="A244" s="34"/>
      <c r="B244" s="28"/>
      <c r="C244" s="28"/>
      <c r="D244" s="48"/>
      <c r="E244" s="2"/>
      <c r="F244" s="13"/>
      <c r="G244" s="26"/>
      <c r="H244" s="14"/>
    </row>
    <row r="245" spans="1:8" x14ac:dyDescent="0.35">
      <c r="A245" s="34"/>
      <c r="B245" s="28"/>
      <c r="C245" s="28"/>
      <c r="D245" s="48"/>
      <c r="E245" s="2"/>
      <c r="F245" s="13"/>
      <c r="G245" s="26"/>
      <c r="H245" s="14"/>
    </row>
    <row r="246" spans="1:8" x14ac:dyDescent="0.35">
      <c r="A246" s="34"/>
      <c r="B246" s="28"/>
      <c r="C246" s="28"/>
      <c r="D246" s="48"/>
      <c r="E246" s="2"/>
      <c r="F246" s="13"/>
      <c r="G246" s="26"/>
      <c r="H246" s="14"/>
    </row>
    <row r="247" spans="1:8" x14ac:dyDescent="0.35">
      <c r="A247" s="34"/>
      <c r="B247" s="28"/>
      <c r="C247" s="28"/>
      <c r="D247" s="48"/>
      <c r="E247" s="2"/>
      <c r="F247" s="13"/>
      <c r="G247" s="26"/>
      <c r="H247" s="14"/>
    </row>
    <row r="248" spans="1:8" x14ac:dyDescent="0.35">
      <c r="A248" s="34"/>
      <c r="B248" s="28"/>
      <c r="C248" s="28"/>
      <c r="D248" s="48"/>
      <c r="E248" s="345"/>
      <c r="F248" s="303"/>
      <c r="G248" s="304"/>
      <c r="H248" s="14"/>
    </row>
    <row r="249" spans="1:8" x14ac:dyDescent="0.35">
      <c r="A249" s="34"/>
      <c r="B249" s="28"/>
      <c r="C249" s="28"/>
      <c r="D249" s="48"/>
      <c r="E249" s="2"/>
      <c r="F249" s="13"/>
      <c r="G249" s="26"/>
      <c r="H249" s="14"/>
    </row>
    <row r="250" spans="1:8" x14ac:dyDescent="0.35">
      <c r="A250" s="34"/>
      <c r="B250" s="28"/>
      <c r="C250" s="28"/>
      <c r="D250" s="48"/>
      <c r="E250" s="2"/>
      <c r="F250" s="13"/>
      <c r="G250" s="26"/>
      <c r="H250" s="14"/>
    </row>
    <row r="251" spans="1:8" x14ac:dyDescent="0.35">
      <c r="A251" s="34"/>
      <c r="B251" s="28"/>
      <c r="C251" s="28"/>
      <c r="D251" s="48"/>
      <c r="E251" s="345"/>
      <c r="F251" s="303"/>
      <c r="G251" s="304"/>
      <c r="H251" s="14"/>
    </row>
    <row r="252" spans="1:8" x14ac:dyDescent="0.35">
      <c r="A252" s="34"/>
      <c r="B252" s="28"/>
      <c r="C252" s="28"/>
      <c r="D252" s="48"/>
      <c r="E252" s="2"/>
      <c r="F252" s="13"/>
      <c r="G252" s="26"/>
      <c r="H252" s="14"/>
    </row>
    <row r="253" spans="1:8" x14ac:dyDescent="0.35">
      <c r="A253" s="34"/>
      <c r="B253" s="28"/>
      <c r="C253" s="28"/>
      <c r="D253" s="48"/>
      <c r="E253" s="2"/>
      <c r="F253" s="13"/>
      <c r="G253" s="26"/>
      <c r="H253" s="14"/>
    </row>
    <row r="254" spans="1:8" x14ac:dyDescent="0.35">
      <c r="A254" s="34"/>
      <c r="B254" s="28"/>
      <c r="C254" s="28"/>
      <c r="D254" s="48"/>
      <c r="E254" s="2"/>
      <c r="F254" s="13"/>
      <c r="G254" s="26"/>
      <c r="H254" s="14"/>
    </row>
    <row r="255" spans="1:8" x14ac:dyDescent="0.35">
      <c r="A255" s="34"/>
      <c r="B255" s="28"/>
      <c r="C255" s="28"/>
      <c r="D255" s="48"/>
      <c r="E255" s="2"/>
      <c r="F255" s="13"/>
      <c r="G255" s="26"/>
      <c r="H255" s="14"/>
    </row>
    <row r="256" spans="1:8" x14ac:dyDescent="0.35">
      <c r="A256" s="34"/>
      <c r="B256" s="28"/>
      <c r="C256" s="28"/>
      <c r="D256" s="48"/>
      <c r="E256" s="345"/>
      <c r="F256" s="303"/>
      <c r="G256" s="304"/>
      <c r="H256" s="14"/>
    </row>
    <row r="257" spans="1:8" x14ac:dyDescent="0.35">
      <c r="A257" s="34"/>
      <c r="B257" s="28"/>
      <c r="C257" s="28"/>
      <c r="D257" s="48"/>
      <c r="E257" s="2"/>
      <c r="F257" s="13"/>
      <c r="G257" s="26"/>
      <c r="H257" s="14"/>
    </row>
    <row r="258" spans="1:8" x14ac:dyDescent="0.35">
      <c r="A258" s="34"/>
      <c r="B258" s="28"/>
      <c r="C258" s="28"/>
      <c r="D258" s="48"/>
      <c r="E258" s="2"/>
      <c r="F258" s="13"/>
      <c r="G258" s="26"/>
      <c r="H258" s="14"/>
    </row>
    <row r="259" spans="1:8" x14ac:dyDescent="0.35">
      <c r="A259" s="34"/>
      <c r="B259" s="28"/>
      <c r="C259" s="28"/>
      <c r="D259" s="48"/>
      <c r="E259" s="2"/>
      <c r="F259" s="13"/>
      <c r="G259" s="26"/>
      <c r="H259" s="14"/>
    </row>
    <row r="260" spans="1:8" x14ac:dyDescent="0.35">
      <c r="A260" s="34"/>
      <c r="B260" s="28"/>
      <c r="C260" s="28"/>
      <c r="D260" s="48"/>
      <c r="E260" s="2"/>
      <c r="F260" s="13"/>
      <c r="G260" s="26"/>
      <c r="H260" s="14"/>
    </row>
    <row r="261" spans="1:8" x14ac:dyDescent="0.35">
      <c r="A261" s="34"/>
      <c r="B261" s="28"/>
      <c r="C261" s="28"/>
      <c r="D261" s="48"/>
      <c r="E261" s="2"/>
      <c r="F261" s="13"/>
      <c r="G261" s="26"/>
      <c r="H261" s="14"/>
    </row>
    <row r="262" spans="1:8" x14ac:dyDescent="0.35">
      <c r="A262" s="34"/>
      <c r="B262" s="28"/>
      <c r="C262" s="28"/>
      <c r="D262" s="48"/>
      <c r="E262" s="2"/>
      <c r="F262" s="13"/>
      <c r="G262" s="26"/>
      <c r="H262" s="14"/>
    </row>
    <row r="263" spans="1:8" x14ac:dyDescent="0.35">
      <c r="A263" s="34"/>
      <c r="B263" s="28"/>
      <c r="C263" s="28"/>
      <c r="D263" s="48"/>
      <c r="E263" s="2"/>
      <c r="F263" s="13"/>
      <c r="G263" s="26"/>
      <c r="H263" s="14"/>
    </row>
    <row r="264" spans="1:8" x14ac:dyDescent="0.35">
      <c r="A264" s="34"/>
      <c r="B264" s="28"/>
      <c r="C264" s="28"/>
      <c r="D264" s="48"/>
      <c r="E264" s="2"/>
      <c r="F264" s="13"/>
      <c r="G264" s="26"/>
      <c r="H264" s="14"/>
    </row>
    <row r="265" spans="1:8" x14ac:dyDescent="0.35">
      <c r="A265" s="34"/>
      <c r="B265" s="28"/>
      <c r="C265" s="28"/>
      <c r="D265" s="48"/>
      <c r="E265" s="2"/>
      <c r="F265" s="13"/>
      <c r="G265" s="26"/>
      <c r="H265" s="14"/>
    </row>
    <row r="266" spans="1:8" x14ac:dyDescent="0.35">
      <c r="A266" s="34"/>
      <c r="B266" s="28"/>
      <c r="C266" s="28"/>
      <c r="D266" s="48"/>
      <c r="E266" s="2"/>
      <c r="F266" s="13"/>
      <c r="G266" s="26"/>
      <c r="H266" s="14"/>
    </row>
    <row r="267" spans="1:8" x14ac:dyDescent="0.35">
      <c r="A267" s="34"/>
      <c r="B267" s="28"/>
      <c r="C267" s="28"/>
      <c r="D267" s="48"/>
      <c r="E267" s="348"/>
      <c r="F267" s="349"/>
      <c r="G267" s="350"/>
      <c r="H267" s="22"/>
    </row>
    <row r="268" spans="1:8" x14ac:dyDescent="0.35">
      <c r="A268" s="34"/>
      <c r="B268" s="28"/>
      <c r="C268" s="28"/>
      <c r="D268" s="48"/>
      <c r="E268" s="2"/>
      <c r="F268" s="13"/>
      <c r="G268" s="26"/>
      <c r="H268" s="14"/>
    </row>
    <row r="269" spans="1:8" x14ac:dyDescent="0.35">
      <c r="A269" s="34"/>
      <c r="B269" s="28"/>
      <c r="C269" s="28"/>
      <c r="D269" s="48"/>
      <c r="E269" s="2"/>
      <c r="F269" s="13"/>
      <c r="G269" s="26"/>
      <c r="H269" s="14"/>
    </row>
    <row r="270" spans="1:8" ht="19.5" customHeight="1" x14ac:dyDescent="0.35">
      <c r="A270" s="34"/>
      <c r="B270" s="28"/>
      <c r="C270" s="28"/>
      <c r="D270" s="48"/>
      <c r="E270" s="2"/>
      <c r="F270" s="13"/>
      <c r="G270" s="26"/>
      <c r="H270" s="14"/>
    </row>
    <row r="271" spans="1:8" x14ac:dyDescent="0.35">
      <c r="A271" s="34"/>
      <c r="B271" s="28"/>
      <c r="C271" s="28"/>
      <c r="D271" s="48"/>
      <c r="E271" s="2"/>
      <c r="F271" s="13"/>
      <c r="G271" s="26"/>
      <c r="H271" s="14"/>
    </row>
    <row r="272" spans="1:8" x14ac:dyDescent="0.35">
      <c r="A272" s="34"/>
      <c r="B272" s="28"/>
      <c r="C272" s="28"/>
      <c r="D272" s="48"/>
      <c r="E272" s="348"/>
      <c r="F272" s="349"/>
      <c r="G272" s="350"/>
      <c r="H272" s="14"/>
    </row>
    <row r="273" spans="1:8" x14ac:dyDescent="0.35">
      <c r="A273" s="34"/>
      <c r="B273" s="28"/>
      <c r="C273" s="28"/>
      <c r="D273" s="48"/>
      <c r="E273" s="2"/>
      <c r="F273" s="13"/>
      <c r="G273" s="26"/>
      <c r="H273" s="14"/>
    </row>
    <row r="274" spans="1:8" x14ac:dyDescent="0.35">
      <c r="A274" s="34"/>
      <c r="B274" s="28"/>
      <c r="C274" s="28"/>
      <c r="D274" s="48"/>
      <c r="E274" s="2"/>
      <c r="F274" s="13"/>
      <c r="G274" s="26"/>
      <c r="H274" s="14"/>
    </row>
    <row r="275" spans="1:8" x14ac:dyDescent="0.35">
      <c r="A275" s="34"/>
      <c r="B275" s="28"/>
      <c r="C275" s="28"/>
      <c r="D275" s="48"/>
      <c r="E275" s="2"/>
      <c r="F275" s="13"/>
      <c r="G275" s="26"/>
      <c r="H275" s="14"/>
    </row>
    <row r="276" spans="1:8" x14ac:dyDescent="0.35">
      <c r="A276" s="34"/>
      <c r="B276" s="28"/>
      <c r="C276" s="28"/>
      <c r="D276" s="48"/>
      <c r="E276" s="348"/>
      <c r="F276" s="349"/>
      <c r="G276" s="350"/>
      <c r="H276" s="14"/>
    </row>
    <row r="277" spans="1:8" x14ac:dyDescent="0.35">
      <c r="A277" s="34"/>
      <c r="B277" s="28"/>
      <c r="C277" s="28"/>
      <c r="D277" s="48"/>
      <c r="E277" s="2"/>
      <c r="F277" s="13"/>
      <c r="G277" s="26"/>
      <c r="H277" s="14"/>
    </row>
    <row r="278" spans="1:8" x14ac:dyDescent="0.35">
      <c r="A278" s="34"/>
      <c r="B278" s="28"/>
      <c r="C278" s="28"/>
      <c r="D278" s="48"/>
      <c r="E278" s="2"/>
      <c r="F278" s="13"/>
      <c r="G278" s="26"/>
      <c r="H278" s="14"/>
    </row>
    <row r="279" spans="1:8" x14ac:dyDescent="0.35">
      <c r="A279" s="34"/>
      <c r="B279" s="28"/>
      <c r="C279" s="28"/>
      <c r="D279" s="48"/>
      <c r="E279" s="2"/>
      <c r="F279" s="13"/>
      <c r="G279" s="26"/>
      <c r="H279" s="14"/>
    </row>
    <row r="280" spans="1:8" x14ac:dyDescent="0.35">
      <c r="A280" s="34"/>
      <c r="B280" s="28"/>
      <c r="C280" s="28"/>
      <c r="D280" s="48"/>
      <c r="E280" s="2"/>
      <c r="F280" s="13"/>
      <c r="G280" s="26"/>
      <c r="H280" s="14"/>
    </row>
    <row r="281" spans="1:8" x14ac:dyDescent="0.35">
      <c r="A281" s="38"/>
      <c r="B281" s="38"/>
      <c r="C281" s="38"/>
      <c r="D281" s="44"/>
      <c r="E281" s="2"/>
      <c r="F281" s="13"/>
      <c r="G281" s="26"/>
      <c r="H281" s="14"/>
    </row>
    <row r="282" spans="1:8" x14ac:dyDescent="0.35">
      <c r="E282" s="14"/>
      <c r="F282" s="14"/>
    </row>
    <row r="283" spans="1:8" x14ac:dyDescent="0.35">
      <c r="E283" s="14"/>
      <c r="F283" s="14"/>
    </row>
    <row r="284" spans="1:8" x14ac:dyDescent="0.35">
      <c r="E284" s="14"/>
      <c r="F284" s="14"/>
    </row>
    <row r="285" spans="1:8" x14ac:dyDescent="0.35">
      <c r="E285" s="14"/>
      <c r="F285" s="14"/>
    </row>
    <row r="286" spans="1:8" x14ac:dyDescent="0.35">
      <c r="E286" s="14"/>
      <c r="F286" s="14"/>
    </row>
    <row r="287" spans="1:8" x14ac:dyDescent="0.35">
      <c r="E287" s="14"/>
      <c r="F287" s="14"/>
    </row>
    <row r="288" spans="1:8" x14ac:dyDescent="0.35">
      <c r="E288" s="14"/>
      <c r="F288" s="14"/>
    </row>
    <row r="289" spans="5:6" x14ac:dyDescent="0.35">
      <c r="E289" s="14"/>
      <c r="F289" s="14"/>
    </row>
    <row r="290" spans="5:6" x14ac:dyDescent="0.35">
      <c r="E290" s="14"/>
      <c r="F290" s="14"/>
    </row>
    <row r="291" spans="5:6" x14ac:dyDescent="0.35">
      <c r="E291" s="14"/>
      <c r="F291" s="14"/>
    </row>
    <row r="292" spans="5:6" x14ac:dyDescent="0.35">
      <c r="E292" s="14"/>
      <c r="F292" s="14"/>
    </row>
    <row r="293" spans="5:6" x14ac:dyDescent="0.35">
      <c r="E293" s="14"/>
      <c r="F293" s="14"/>
    </row>
    <row r="294" spans="5:6" x14ac:dyDescent="0.35">
      <c r="E294" s="14"/>
      <c r="F294" s="14"/>
    </row>
    <row r="295" spans="5:6" x14ac:dyDescent="0.35">
      <c r="E295" s="14"/>
      <c r="F295" s="14"/>
    </row>
    <row r="296" spans="5:6" x14ac:dyDescent="0.35">
      <c r="E296" s="14"/>
      <c r="F296" s="14"/>
    </row>
    <row r="297" spans="5:6" x14ac:dyDescent="0.35">
      <c r="E297" s="14"/>
      <c r="F297" s="14"/>
    </row>
    <row r="298" spans="5:6" x14ac:dyDescent="0.35">
      <c r="E298" s="14"/>
      <c r="F298" s="14"/>
    </row>
    <row r="299" spans="5:6" x14ac:dyDescent="0.35">
      <c r="E299" s="14"/>
      <c r="F299" s="14"/>
    </row>
    <row r="300" spans="5:6" x14ac:dyDescent="0.35">
      <c r="E300" s="14"/>
      <c r="F300" s="14"/>
    </row>
    <row r="301" spans="5:6" x14ac:dyDescent="0.35">
      <c r="E301" s="14"/>
      <c r="F301" s="14"/>
    </row>
    <row r="302" spans="5:6" x14ac:dyDescent="0.35">
      <c r="E302" s="14"/>
      <c r="F302" s="14"/>
    </row>
    <row r="303" spans="5:6" x14ac:dyDescent="0.35">
      <c r="E303" s="14"/>
      <c r="F303" s="14"/>
    </row>
    <row r="304" spans="5:6" x14ac:dyDescent="0.35">
      <c r="E304" s="14"/>
      <c r="F304" s="14"/>
    </row>
    <row r="305" spans="5:6" x14ac:dyDescent="0.35">
      <c r="E305" s="14"/>
      <c r="F305" s="14"/>
    </row>
    <row r="306" spans="5:6" x14ac:dyDescent="0.35">
      <c r="E306" s="14"/>
      <c r="F306" s="14"/>
    </row>
    <row r="307" spans="5:6" x14ac:dyDescent="0.35">
      <c r="E307" s="14"/>
      <c r="F307" s="14"/>
    </row>
    <row r="308" spans="5:6" x14ac:dyDescent="0.35">
      <c r="E308" s="14"/>
      <c r="F308" s="14"/>
    </row>
    <row r="309" spans="5:6" x14ac:dyDescent="0.35">
      <c r="E309" s="14"/>
      <c r="F309" s="14"/>
    </row>
    <row r="310" spans="5:6" x14ac:dyDescent="0.35">
      <c r="E310" s="14"/>
      <c r="F310" s="14"/>
    </row>
    <row r="311" spans="5:6" x14ac:dyDescent="0.35">
      <c r="E311" s="14"/>
      <c r="F311" s="14"/>
    </row>
    <row r="312" spans="5:6" x14ac:dyDescent="0.35">
      <c r="E312" s="14"/>
      <c r="F312" s="14"/>
    </row>
    <row r="313" spans="5:6" x14ac:dyDescent="0.35">
      <c r="E313" s="14"/>
      <c r="F313" s="14"/>
    </row>
    <row r="314" spans="5:6" x14ac:dyDescent="0.35">
      <c r="E314" s="14"/>
      <c r="F314" s="14"/>
    </row>
    <row r="315" spans="5:6" x14ac:dyDescent="0.35">
      <c r="E315" s="14"/>
      <c r="F315" s="14"/>
    </row>
    <row r="316" spans="5:6" x14ac:dyDescent="0.35">
      <c r="E316" s="14"/>
      <c r="F316" s="14"/>
    </row>
    <row r="317" spans="5:6" x14ac:dyDescent="0.35">
      <c r="E317" s="14"/>
      <c r="F317" s="14"/>
    </row>
    <row r="318" spans="5:6" x14ac:dyDescent="0.35">
      <c r="E318" s="14"/>
      <c r="F318" s="14"/>
    </row>
    <row r="319" spans="5:6" x14ac:dyDescent="0.35">
      <c r="E319" s="14"/>
      <c r="F319" s="14"/>
    </row>
    <row r="320" spans="5:6" x14ac:dyDescent="0.35">
      <c r="E320" s="14"/>
      <c r="F320" s="14"/>
    </row>
    <row r="321" spans="5:6" x14ac:dyDescent="0.35">
      <c r="E321" s="14"/>
      <c r="F321" s="14"/>
    </row>
    <row r="322" spans="5:6" x14ac:dyDescent="0.35">
      <c r="E322" s="14"/>
      <c r="F322" s="14"/>
    </row>
    <row r="323" spans="5:6" x14ac:dyDescent="0.35">
      <c r="E323" s="14"/>
      <c r="F323" s="14"/>
    </row>
    <row r="324" spans="5:6" x14ac:dyDescent="0.35">
      <c r="E324" s="14"/>
      <c r="F324" s="14"/>
    </row>
    <row r="325" spans="5:6" x14ac:dyDescent="0.35">
      <c r="E325" s="14"/>
      <c r="F325" s="14"/>
    </row>
    <row r="326" spans="5:6" x14ac:dyDescent="0.35">
      <c r="E326" s="14"/>
      <c r="F326" s="14"/>
    </row>
    <row r="327" spans="5:6" x14ac:dyDescent="0.35">
      <c r="E327" s="14"/>
      <c r="F327" s="14"/>
    </row>
    <row r="328" spans="5:6" x14ac:dyDescent="0.35">
      <c r="E328" s="14"/>
      <c r="F328" s="14"/>
    </row>
    <row r="329" spans="5:6" x14ac:dyDescent="0.35">
      <c r="E329" s="14"/>
      <c r="F329" s="14"/>
    </row>
    <row r="330" spans="5:6" x14ac:dyDescent="0.35">
      <c r="E330" s="14"/>
      <c r="F330" s="14"/>
    </row>
    <row r="331" spans="5:6" x14ac:dyDescent="0.35">
      <c r="E331" s="14"/>
      <c r="F331" s="14"/>
    </row>
    <row r="332" spans="5:6" x14ac:dyDescent="0.35">
      <c r="E332" s="14"/>
      <c r="F332" s="14"/>
    </row>
    <row r="333" spans="5:6" x14ac:dyDescent="0.35">
      <c r="E333" s="14"/>
      <c r="F333" s="14"/>
    </row>
    <row r="334" spans="5:6" x14ac:dyDescent="0.35">
      <c r="E334" s="14"/>
      <c r="F334" s="14"/>
    </row>
    <row r="335" spans="5:6" x14ac:dyDescent="0.35">
      <c r="E335" s="14"/>
      <c r="F335" s="14"/>
    </row>
    <row r="336" spans="5:6" x14ac:dyDescent="0.35">
      <c r="E336" s="14"/>
      <c r="F336" s="14"/>
    </row>
    <row r="337" spans="5:6" x14ac:dyDescent="0.35">
      <c r="E337" s="14"/>
      <c r="F337" s="14"/>
    </row>
    <row r="338" spans="5:6" x14ac:dyDescent="0.35">
      <c r="E338" s="14"/>
      <c r="F338" s="14"/>
    </row>
    <row r="339" spans="5:6" x14ac:dyDescent="0.35">
      <c r="E339" s="14"/>
      <c r="F339" s="14"/>
    </row>
    <row r="340" spans="5:6" x14ac:dyDescent="0.35">
      <c r="E340" s="14"/>
      <c r="F340" s="14"/>
    </row>
    <row r="341" spans="5:6" x14ac:dyDescent="0.35">
      <c r="E341" s="14"/>
      <c r="F341" s="14"/>
    </row>
    <row r="342" spans="5:6" x14ac:dyDescent="0.35">
      <c r="E342" s="14"/>
      <c r="F342" s="14"/>
    </row>
    <row r="343" spans="5:6" x14ac:dyDescent="0.35">
      <c r="E343" s="14"/>
      <c r="F343" s="14"/>
    </row>
    <row r="344" spans="5:6" x14ac:dyDescent="0.35">
      <c r="E344" s="14"/>
      <c r="F344" s="14"/>
    </row>
    <row r="345" spans="5:6" x14ac:dyDescent="0.35">
      <c r="E345" s="14"/>
      <c r="F345" s="14"/>
    </row>
    <row r="346" spans="5:6" x14ac:dyDescent="0.35">
      <c r="E346" s="14"/>
      <c r="F346" s="14"/>
    </row>
    <row r="347" spans="5:6" x14ac:dyDescent="0.35">
      <c r="E347" s="14"/>
      <c r="F347" s="14"/>
    </row>
    <row r="348" spans="5:6" x14ac:dyDescent="0.35">
      <c r="E348" s="14"/>
      <c r="F348" s="14"/>
    </row>
    <row r="349" spans="5:6" x14ac:dyDescent="0.35">
      <c r="E349" s="14"/>
      <c r="F349" s="14"/>
    </row>
    <row r="350" spans="5:6" x14ac:dyDescent="0.35">
      <c r="E350" s="14"/>
      <c r="F350" s="14"/>
    </row>
    <row r="351" spans="5:6" x14ac:dyDescent="0.35">
      <c r="E351" s="14"/>
      <c r="F351" s="14"/>
    </row>
    <row r="352" spans="5:6" x14ac:dyDescent="0.35">
      <c r="E352" s="14"/>
      <c r="F352" s="14"/>
    </row>
    <row r="353" spans="5:6" x14ac:dyDescent="0.35">
      <c r="E353" s="14"/>
      <c r="F353" s="14"/>
    </row>
    <row r="354" spans="5:6" x14ac:dyDescent="0.35">
      <c r="E354" s="14"/>
      <c r="F354" s="14"/>
    </row>
    <row r="355" spans="5:6" x14ac:dyDescent="0.35">
      <c r="E355" s="14"/>
      <c r="F355" s="14"/>
    </row>
    <row r="356" spans="5:6" x14ac:dyDescent="0.35">
      <c r="E356" s="14"/>
      <c r="F356" s="14"/>
    </row>
    <row r="357" spans="5:6" x14ac:dyDescent="0.35">
      <c r="E357" s="14"/>
      <c r="F357" s="14"/>
    </row>
    <row r="358" spans="5:6" x14ac:dyDescent="0.35">
      <c r="E358" s="14"/>
      <c r="F358" s="14"/>
    </row>
    <row r="359" spans="5:6" x14ac:dyDescent="0.35">
      <c r="E359" s="14"/>
      <c r="F359" s="14"/>
    </row>
    <row r="360" spans="5:6" x14ac:dyDescent="0.35">
      <c r="E360" s="14"/>
      <c r="F360" s="14"/>
    </row>
    <row r="361" spans="5:6" x14ac:dyDescent="0.35">
      <c r="E361" s="14"/>
      <c r="F361" s="14"/>
    </row>
    <row r="362" spans="5:6" x14ac:dyDescent="0.35">
      <c r="E362" s="14"/>
      <c r="F362" s="14"/>
    </row>
    <row r="363" spans="5:6" x14ac:dyDescent="0.35">
      <c r="E363" s="14"/>
      <c r="F363" s="14"/>
    </row>
    <row r="364" spans="5:6" x14ac:dyDescent="0.35">
      <c r="E364" s="14"/>
      <c r="F364" s="14"/>
    </row>
    <row r="365" spans="5:6" x14ac:dyDescent="0.35">
      <c r="E365" s="14"/>
      <c r="F365" s="14"/>
    </row>
    <row r="366" spans="5:6" x14ac:dyDescent="0.35">
      <c r="E366" s="14"/>
      <c r="F366" s="14"/>
    </row>
    <row r="367" spans="5:6" x14ac:dyDescent="0.35">
      <c r="E367" s="14"/>
      <c r="F367" s="14"/>
    </row>
    <row r="368" spans="5:6" x14ac:dyDescent="0.35">
      <c r="E368" s="14"/>
      <c r="F368" s="14"/>
    </row>
    <row r="369" spans="5:6" x14ac:dyDescent="0.35">
      <c r="E369" s="14"/>
      <c r="F369" s="14"/>
    </row>
    <row r="370" spans="5:6" x14ac:dyDescent="0.35">
      <c r="E370" s="14"/>
      <c r="F370" s="14"/>
    </row>
    <row r="371" spans="5:6" x14ac:dyDescent="0.35">
      <c r="E371" s="14"/>
      <c r="F371" s="14"/>
    </row>
    <row r="372" spans="5:6" x14ac:dyDescent="0.35">
      <c r="E372" s="14"/>
      <c r="F372" s="14"/>
    </row>
    <row r="373" spans="5:6" x14ac:dyDescent="0.35">
      <c r="E373" s="14"/>
      <c r="F373" s="14"/>
    </row>
    <row r="374" spans="5:6" x14ac:dyDescent="0.35">
      <c r="E374" s="14"/>
      <c r="F374" s="14"/>
    </row>
    <row r="375" spans="5:6" x14ac:dyDescent="0.35">
      <c r="E375" s="14"/>
      <c r="F375" s="14"/>
    </row>
    <row r="376" spans="5:6" x14ac:dyDescent="0.35">
      <c r="E376" s="14"/>
      <c r="F376" s="14"/>
    </row>
    <row r="377" spans="5:6" x14ac:dyDescent="0.35">
      <c r="E377" s="14"/>
      <c r="F377" s="14"/>
    </row>
    <row r="378" spans="5:6" x14ac:dyDescent="0.35">
      <c r="E378" s="14"/>
      <c r="F378" s="14"/>
    </row>
    <row r="379" spans="5:6" x14ac:dyDescent="0.35">
      <c r="E379" s="14"/>
      <c r="F379" s="14"/>
    </row>
    <row r="380" spans="5:6" x14ac:dyDescent="0.35">
      <c r="E380" s="14"/>
      <c r="F380" s="14"/>
    </row>
    <row r="381" spans="5:6" x14ac:dyDescent="0.35">
      <c r="E381" s="14"/>
      <c r="F381" s="14"/>
    </row>
    <row r="382" spans="5:6" x14ac:dyDescent="0.35">
      <c r="E382" s="14"/>
      <c r="F382" s="14"/>
    </row>
    <row r="383" spans="5:6" x14ac:dyDescent="0.35">
      <c r="E383" s="14"/>
      <c r="F383" s="14"/>
    </row>
    <row r="384" spans="5:6" x14ac:dyDescent="0.35">
      <c r="E384" s="14"/>
      <c r="F384" s="14"/>
    </row>
    <row r="385" spans="5:6" x14ac:dyDescent="0.35">
      <c r="E385" s="14"/>
      <c r="F385" s="14"/>
    </row>
    <row r="386" spans="5:6" x14ac:dyDescent="0.35">
      <c r="E386" s="14"/>
      <c r="F386" s="14"/>
    </row>
    <row r="387" spans="5:6" x14ac:dyDescent="0.35">
      <c r="E387" s="14"/>
      <c r="F387" s="14"/>
    </row>
    <row r="388" spans="5:6" x14ac:dyDescent="0.35">
      <c r="E388" s="14"/>
      <c r="F388" s="14"/>
    </row>
    <row r="389" spans="5:6" x14ac:dyDescent="0.35">
      <c r="E389" s="14"/>
      <c r="F389" s="14"/>
    </row>
    <row r="390" spans="5:6" x14ac:dyDescent="0.35">
      <c r="E390" s="14"/>
      <c r="F390" s="14"/>
    </row>
    <row r="391" spans="5:6" x14ac:dyDescent="0.35">
      <c r="E391" s="14"/>
      <c r="F391" s="14"/>
    </row>
    <row r="392" spans="5:6" x14ac:dyDescent="0.35">
      <c r="E392" s="14"/>
      <c r="F392" s="14"/>
    </row>
    <row r="393" spans="5:6" x14ac:dyDescent="0.35">
      <c r="E393" s="14"/>
      <c r="F393" s="14"/>
    </row>
    <row r="394" spans="5:6" x14ac:dyDescent="0.35">
      <c r="E394" s="14"/>
      <c r="F394" s="14"/>
    </row>
    <row r="395" spans="5:6" x14ac:dyDescent="0.35">
      <c r="E395" s="14"/>
      <c r="F395" s="14"/>
    </row>
    <row r="396" spans="5:6" x14ac:dyDescent="0.35">
      <c r="E396" s="14"/>
      <c r="F396" s="14"/>
    </row>
    <row r="397" spans="5:6" x14ac:dyDescent="0.35">
      <c r="E397" s="14"/>
      <c r="F397" s="14"/>
    </row>
    <row r="398" spans="5:6" x14ac:dyDescent="0.35">
      <c r="E398" s="14"/>
      <c r="F398" s="14"/>
    </row>
    <row r="399" spans="5:6" x14ac:dyDescent="0.35">
      <c r="E399" s="14"/>
      <c r="F399" s="14"/>
    </row>
    <row r="400" spans="5:6" x14ac:dyDescent="0.35">
      <c r="E400" s="14"/>
      <c r="F400" s="14"/>
    </row>
    <row r="401" spans="5:6" x14ac:dyDescent="0.35">
      <c r="E401" s="14"/>
      <c r="F401" s="14"/>
    </row>
    <row r="402" spans="5:6" x14ac:dyDescent="0.35">
      <c r="E402" s="14"/>
      <c r="F402" s="14"/>
    </row>
    <row r="403" spans="5:6" x14ac:dyDescent="0.35">
      <c r="E403" s="14"/>
      <c r="F403" s="14"/>
    </row>
    <row r="404" spans="5:6" x14ac:dyDescent="0.35">
      <c r="E404" s="14"/>
      <c r="F404" s="14"/>
    </row>
    <row r="405" spans="5:6" x14ac:dyDescent="0.35">
      <c r="E405" s="14"/>
      <c r="F405" s="14"/>
    </row>
    <row r="406" spans="5:6" x14ac:dyDescent="0.35">
      <c r="E406" s="14"/>
      <c r="F406" s="14"/>
    </row>
    <row r="407" spans="5:6" x14ac:dyDescent="0.35">
      <c r="E407" s="14"/>
      <c r="F407" s="14"/>
    </row>
    <row r="408" spans="5:6" x14ac:dyDescent="0.35">
      <c r="E408" s="14"/>
      <c r="F408" s="14"/>
    </row>
    <row r="409" spans="5:6" x14ac:dyDescent="0.35">
      <c r="E409" s="14"/>
      <c r="F409" s="14"/>
    </row>
    <row r="410" spans="5:6" x14ac:dyDescent="0.35">
      <c r="E410" s="14"/>
      <c r="F410" s="14"/>
    </row>
    <row r="411" spans="5:6" x14ac:dyDescent="0.35">
      <c r="E411" s="14"/>
      <c r="F411" s="14"/>
    </row>
    <row r="412" spans="5:6" x14ac:dyDescent="0.35">
      <c r="E412" s="14"/>
      <c r="F412" s="14"/>
    </row>
    <row r="413" spans="5:6" x14ac:dyDescent="0.35">
      <c r="E413" s="14"/>
      <c r="F413" s="14"/>
    </row>
    <row r="414" spans="5:6" x14ac:dyDescent="0.35">
      <c r="E414" s="14"/>
      <c r="F414" s="14"/>
    </row>
    <row r="415" spans="5:6" x14ac:dyDescent="0.35">
      <c r="E415" s="14"/>
      <c r="F415" s="14"/>
    </row>
    <row r="416" spans="5:6" x14ac:dyDescent="0.35">
      <c r="E416" s="14"/>
      <c r="F416" s="14"/>
    </row>
    <row r="417" spans="5:6" x14ac:dyDescent="0.35">
      <c r="E417" s="14"/>
      <c r="F417" s="14"/>
    </row>
    <row r="418" spans="5:6" x14ac:dyDescent="0.35">
      <c r="E418" s="14"/>
      <c r="F418" s="14"/>
    </row>
    <row r="419" spans="5:6" x14ac:dyDescent="0.35">
      <c r="E419" s="14"/>
      <c r="F419" s="14"/>
    </row>
    <row r="420" spans="5:6" x14ac:dyDescent="0.35">
      <c r="E420" s="14"/>
      <c r="F420" s="14"/>
    </row>
    <row r="421" spans="5:6" x14ac:dyDescent="0.35">
      <c r="E421" s="14"/>
      <c r="F421" s="14"/>
    </row>
    <row r="422" spans="5:6" x14ac:dyDescent="0.35">
      <c r="E422" s="14"/>
      <c r="F422" s="14"/>
    </row>
    <row r="423" spans="5:6" x14ac:dyDescent="0.35">
      <c r="E423" s="14"/>
      <c r="F423" s="14"/>
    </row>
    <row r="424" spans="5:6" x14ac:dyDescent="0.35">
      <c r="E424" s="14"/>
      <c r="F424" s="14"/>
    </row>
    <row r="425" spans="5:6" x14ac:dyDescent="0.35">
      <c r="E425" s="14"/>
      <c r="F425" s="14"/>
    </row>
    <row r="426" spans="5:6" x14ac:dyDescent="0.35">
      <c r="E426" s="14"/>
      <c r="F426" s="14"/>
    </row>
    <row r="427" spans="5:6" x14ac:dyDescent="0.35">
      <c r="E427" s="14"/>
      <c r="F427" s="14"/>
    </row>
    <row r="428" spans="5:6" x14ac:dyDescent="0.35">
      <c r="E428" s="14"/>
      <c r="F428" s="14"/>
    </row>
    <row r="429" spans="5:6" x14ac:dyDescent="0.35">
      <c r="E429" s="14"/>
      <c r="F429" s="14"/>
    </row>
    <row r="430" spans="5:6" x14ac:dyDescent="0.35">
      <c r="E430" s="14"/>
      <c r="F430" s="14"/>
    </row>
    <row r="431" spans="5:6" x14ac:dyDescent="0.35">
      <c r="E431" s="14"/>
      <c r="F431" s="14"/>
    </row>
    <row r="432" spans="5:6" x14ac:dyDescent="0.35">
      <c r="E432" s="14"/>
      <c r="F432" s="14"/>
    </row>
    <row r="433" spans="5:6" x14ac:dyDescent="0.35">
      <c r="E433" s="14"/>
      <c r="F433" s="14"/>
    </row>
    <row r="434" spans="5:6" x14ac:dyDescent="0.35">
      <c r="E434" s="14"/>
      <c r="F434" s="14"/>
    </row>
    <row r="435" spans="5:6" x14ac:dyDescent="0.35">
      <c r="E435" s="14"/>
      <c r="F435" s="14"/>
    </row>
    <row r="436" spans="5:6" x14ac:dyDescent="0.35">
      <c r="E436" s="14"/>
      <c r="F436" s="14"/>
    </row>
    <row r="437" spans="5:6" x14ac:dyDescent="0.35">
      <c r="E437" s="14"/>
      <c r="F437" s="14"/>
    </row>
    <row r="438" spans="5:6" x14ac:dyDescent="0.35">
      <c r="E438" s="14"/>
      <c r="F438" s="14"/>
    </row>
    <row r="439" spans="5:6" x14ac:dyDescent="0.35">
      <c r="E439" s="14"/>
      <c r="F439" s="14"/>
    </row>
    <row r="440" spans="5:6" x14ac:dyDescent="0.35">
      <c r="E440" s="14"/>
      <c r="F440" s="14"/>
    </row>
    <row r="441" spans="5:6" x14ac:dyDescent="0.35">
      <c r="E441" s="14"/>
      <c r="F441" s="14"/>
    </row>
    <row r="442" spans="5:6" x14ac:dyDescent="0.35">
      <c r="E442" s="14"/>
      <c r="F442" s="14"/>
    </row>
    <row r="443" spans="5:6" x14ac:dyDescent="0.35">
      <c r="E443" s="14"/>
      <c r="F443" s="14"/>
    </row>
    <row r="444" spans="5:6" x14ac:dyDescent="0.35">
      <c r="E444" s="14"/>
      <c r="F444" s="14"/>
    </row>
    <row r="445" spans="5:6" x14ac:dyDescent="0.35">
      <c r="E445" s="14"/>
      <c r="F445" s="14"/>
    </row>
    <row r="446" spans="5:6" x14ac:dyDescent="0.35">
      <c r="E446" s="14"/>
      <c r="F446" s="14"/>
    </row>
    <row r="447" spans="5:6" x14ac:dyDescent="0.35">
      <c r="E447" s="14"/>
      <c r="F447" s="14"/>
    </row>
    <row r="448" spans="5:6" x14ac:dyDescent="0.35">
      <c r="E448" s="14"/>
      <c r="F448" s="14"/>
    </row>
    <row r="449" spans="5:6" x14ac:dyDescent="0.35">
      <c r="E449" s="14"/>
      <c r="F449" s="14"/>
    </row>
    <row r="450" spans="5:6" x14ac:dyDescent="0.35">
      <c r="E450" s="14"/>
      <c r="F450" s="14"/>
    </row>
    <row r="451" spans="5:6" x14ac:dyDescent="0.35">
      <c r="E451" s="14"/>
      <c r="F451" s="14"/>
    </row>
    <row r="452" spans="5:6" x14ac:dyDescent="0.35">
      <c r="E452" s="14"/>
      <c r="F452" s="14"/>
    </row>
    <row r="453" spans="5:6" x14ac:dyDescent="0.35">
      <c r="E453" s="14"/>
      <c r="F453" s="14"/>
    </row>
    <row r="454" spans="5:6" x14ac:dyDescent="0.35">
      <c r="E454" s="14"/>
      <c r="F454" s="14"/>
    </row>
    <row r="455" spans="5:6" x14ac:dyDescent="0.35">
      <c r="E455" s="14"/>
      <c r="F455" s="14"/>
    </row>
    <row r="456" spans="5:6" x14ac:dyDescent="0.35">
      <c r="E456" s="14"/>
      <c r="F456" s="14"/>
    </row>
    <row r="457" spans="5:6" x14ac:dyDescent="0.35">
      <c r="E457" s="14"/>
      <c r="F457" s="14"/>
    </row>
    <row r="458" spans="5:6" x14ac:dyDescent="0.35">
      <c r="E458" s="14"/>
      <c r="F458" s="14"/>
    </row>
    <row r="459" spans="5:6" x14ac:dyDescent="0.35">
      <c r="E459" s="14"/>
      <c r="F459" s="14"/>
    </row>
    <row r="460" spans="5:6" x14ac:dyDescent="0.35">
      <c r="E460" s="14"/>
      <c r="F460" s="14"/>
    </row>
    <row r="461" spans="5:6" x14ac:dyDescent="0.35">
      <c r="E461" s="14"/>
      <c r="F461" s="14"/>
    </row>
    <row r="462" spans="5:6" x14ac:dyDescent="0.35">
      <c r="E462" s="14"/>
      <c r="F462" s="14"/>
    </row>
    <row r="463" spans="5:6" x14ac:dyDescent="0.35">
      <c r="E463" s="14"/>
      <c r="F463" s="14"/>
    </row>
    <row r="464" spans="5:6" x14ac:dyDescent="0.35">
      <c r="E464" s="14"/>
      <c r="F464" s="14"/>
    </row>
    <row r="465" spans="5:6" x14ac:dyDescent="0.35">
      <c r="E465" s="14"/>
      <c r="F465" s="14"/>
    </row>
    <row r="466" spans="5:6" x14ac:dyDescent="0.35">
      <c r="E466" s="14"/>
      <c r="F466" s="14"/>
    </row>
    <row r="467" spans="5:6" x14ac:dyDescent="0.35">
      <c r="E467" s="14"/>
      <c r="F467" s="14"/>
    </row>
    <row r="468" spans="5:6" x14ac:dyDescent="0.35">
      <c r="E468" s="14"/>
      <c r="F468" s="14"/>
    </row>
    <row r="469" spans="5:6" x14ac:dyDescent="0.35">
      <c r="E469" s="14"/>
      <c r="F469" s="14"/>
    </row>
    <row r="470" spans="5:6" x14ac:dyDescent="0.35">
      <c r="E470" s="14"/>
      <c r="F470" s="14"/>
    </row>
    <row r="471" spans="5:6" x14ac:dyDescent="0.35">
      <c r="E471" s="14"/>
      <c r="F471" s="14"/>
    </row>
    <row r="472" spans="5:6" x14ac:dyDescent="0.35">
      <c r="E472" s="14"/>
      <c r="F472" s="14"/>
    </row>
    <row r="473" spans="5:6" x14ac:dyDescent="0.35">
      <c r="E473" s="14"/>
      <c r="F473" s="14"/>
    </row>
    <row r="474" spans="5:6" x14ac:dyDescent="0.35">
      <c r="E474" s="14"/>
      <c r="F474" s="14"/>
    </row>
    <row r="475" spans="5:6" x14ac:dyDescent="0.35">
      <c r="E475" s="14"/>
      <c r="F475" s="14"/>
    </row>
    <row r="476" spans="5:6" x14ac:dyDescent="0.35">
      <c r="E476" s="14"/>
      <c r="F476" s="14"/>
    </row>
    <row r="477" spans="5:6" x14ac:dyDescent="0.35">
      <c r="E477" s="14"/>
      <c r="F477" s="14"/>
    </row>
    <row r="478" spans="5:6" x14ac:dyDescent="0.35">
      <c r="E478" s="14"/>
      <c r="F478" s="14"/>
    </row>
    <row r="479" spans="5:6" x14ac:dyDescent="0.35">
      <c r="E479" s="14"/>
      <c r="F479" s="14"/>
    </row>
    <row r="480" spans="5:6" x14ac:dyDescent="0.35">
      <c r="E480" s="14"/>
      <c r="F480" s="14"/>
    </row>
    <row r="481" spans="5:6" x14ac:dyDescent="0.35">
      <c r="E481" s="14"/>
      <c r="F481" s="14"/>
    </row>
    <row r="482" spans="5:6" x14ac:dyDescent="0.35">
      <c r="E482" s="14"/>
      <c r="F482" s="14"/>
    </row>
    <row r="483" spans="5:6" x14ac:dyDescent="0.35">
      <c r="E483" s="14"/>
      <c r="F483" s="14"/>
    </row>
    <row r="484" spans="5:6" x14ac:dyDescent="0.35">
      <c r="E484" s="14"/>
      <c r="F484" s="14"/>
    </row>
    <row r="485" spans="5:6" x14ac:dyDescent="0.35">
      <c r="E485" s="14"/>
      <c r="F485" s="14"/>
    </row>
    <row r="486" spans="5:6" x14ac:dyDescent="0.35">
      <c r="E486" s="14"/>
      <c r="F486" s="14"/>
    </row>
    <row r="487" spans="5:6" x14ac:dyDescent="0.35">
      <c r="E487" s="14"/>
      <c r="F487" s="14"/>
    </row>
    <row r="488" spans="5:6" x14ac:dyDescent="0.35">
      <c r="E488" s="14"/>
      <c r="F488" s="14"/>
    </row>
    <row r="489" spans="5:6" x14ac:dyDescent="0.35">
      <c r="E489" s="14"/>
      <c r="F489" s="14"/>
    </row>
    <row r="490" spans="5:6" x14ac:dyDescent="0.35">
      <c r="E490" s="14"/>
      <c r="F490" s="14"/>
    </row>
    <row r="491" spans="5:6" x14ac:dyDescent="0.35">
      <c r="E491" s="14"/>
      <c r="F491" s="14"/>
    </row>
    <row r="492" spans="5:6" x14ac:dyDescent="0.35">
      <c r="E492" s="14"/>
      <c r="F492" s="14"/>
    </row>
    <row r="493" spans="5:6" x14ac:dyDescent="0.35">
      <c r="E493" s="14"/>
      <c r="F493" s="14"/>
    </row>
    <row r="494" spans="5:6" x14ac:dyDescent="0.35">
      <c r="E494" s="14"/>
      <c r="F494" s="14"/>
    </row>
    <row r="495" spans="5:6" x14ac:dyDescent="0.35">
      <c r="E495" s="14"/>
      <c r="F495" s="14"/>
    </row>
    <row r="496" spans="5:6" x14ac:dyDescent="0.35">
      <c r="E496" s="14"/>
      <c r="F496" s="14"/>
    </row>
    <row r="497" spans="5:6" x14ac:dyDescent="0.35">
      <c r="E497" s="14"/>
      <c r="F497" s="14"/>
    </row>
    <row r="498" spans="5:6" x14ac:dyDescent="0.35">
      <c r="E498" s="14"/>
      <c r="F498" s="14"/>
    </row>
    <row r="499" spans="5:6" x14ac:dyDescent="0.35">
      <c r="E499" s="14"/>
      <c r="F499" s="14"/>
    </row>
    <row r="500" spans="5:6" x14ac:dyDescent="0.35">
      <c r="E500" s="14"/>
      <c r="F500" s="14"/>
    </row>
    <row r="501" spans="5:6" x14ac:dyDescent="0.35">
      <c r="E501" s="14"/>
      <c r="F501" s="14"/>
    </row>
    <row r="502" spans="5:6" x14ac:dyDescent="0.35">
      <c r="E502" s="14"/>
      <c r="F502" s="14"/>
    </row>
    <row r="503" spans="5:6" x14ac:dyDescent="0.35">
      <c r="E503" s="14"/>
      <c r="F503" s="14"/>
    </row>
    <row r="504" spans="5:6" x14ac:dyDescent="0.35">
      <c r="E504" s="14"/>
      <c r="F504" s="14"/>
    </row>
    <row r="505" spans="5:6" x14ac:dyDescent="0.35">
      <c r="E505" s="14"/>
      <c r="F505" s="14"/>
    </row>
    <row r="506" spans="5:6" x14ac:dyDescent="0.35">
      <c r="E506" s="14"/>
      <c r="F506" s="14"/>
    </row>
    <row r="507" spans="5:6" x14ac:dyDescent="0.35">
      <c r="E507" s="14"/>
      <c r="F507" s="14"/>
    </row>
    <row r="508" spans="5:6" x14ac:dyDescent="0.35">
      <c r="E508" s="14"/>
      <c r="F508" s="14"/>
    </row>
    <row r="509" spans="5:6" x14ac:dyDescent="0.35">
      <c r="E509" s="14"/>
      <c r="F509" s="14"/>
    </row>
    <row r="510" spans="5:6" x14ac:dyDescent="0.35">
      <c r="E510" s="14"/>
      <c r="F510" s="14"/>
    </row>
    <row r="511" spans="5:6" x14ac:dyDescent="0.35">
      <c r="E511" s="14"/>
      <c r="F511" s="14"/>
    </row>
    <row r="512" spans="5:6" x14ac:dyDescent="0.35">
      <c r="E512" s="14"/>
      <c r="F512" s="14"/>
    </row>
    <row r="513" spans="5:6" x14ac:dyDescent="0.35">
      <c r="E513" s="14"/>
      <c r="F513" s="14"/>
    </row>
    <row r="514" spans="5:6" x14ac:dyDescent="0.35">
      <c r="E514" s="14"/>
      <c r="F514" s="14"/>
    </row>
    <row r="515" spans="5:6" x14ac:dyDescent="0.35">
      <c r="E515" s="14"/>
      <c r="F515" s="14"/>
    </row>
    <row r="516" spans="5:6" x14ac:dyDescent="0.35">
      <c r="E516" s="14"/>
      <c r="F516" s="14"/>
    </row>
    <row r="517" spans="5:6" x14ac:dyDescent="0.35">
      <c r="E517" s="14"/>
      <c r="F517" s="14"/>
    </row>
    <row r="518" spans="5:6" x14ac:dyDescent="0.35">
      <c r="E518" s="14"/>
      <c r="F518" s="14"/>
    </row>
    <row r="519" spans="5:6" x14ac:dyDescent="0.35">
      <c r="E519" s="14"/>
      <c r="F519" s="14"/>
    </row>
    <row r="520" spans="5:6" x14ac:dyDescent="0.35">
      <c r="E520" s="14"/>
      <c r="F520" s="14"/>
    </row>
    <row r="521" spans="5:6" x14ac:dyDescent="0.35">
      <c r="E521" s="14"/>
      <c r="F521" s="14"/>
    </row>
    <row r="522" spans="5:6" x14ac:dyDescent="0.35">
      <c r="E522" s="14"/>
      <c r="F522" s="14"/>
    </row>
    <row r="523" spans="5:6" x14ac:dyDescent="0.35">
      <c r="E523" s="14"/>
      <c r="F523" s="14"/>
    </row>
    <row r="524" spans="5:6" x14ac:dyDescent="0.35">
      <c r="E524" s="14"/>
      <c r="F524" s="14"/>
    </row>
    <row r="525" spans="5:6" x14ac:dyDescent="0.35">
      <c r="E525" s="14"/>
      <c r="F525" s="14"/>
    </row>
    <row r="526" spans="5:6" x14ac:dyDescent="0.35">
      <c r="E526" s="14"/>
      <c r="F526" s="14"/>
    </row>
    <row r="527" spans="5:6" x14ac:dyDescent="0.35">
      <c r="E527" s="14"/>
      <c r="F527" s="14"/>
    </row>
    <row r="528" spans="5:6" x14ac:dyDescent="0.35">
      <c r="E528" s="14"/>
      <c r="F528" s="14"/>
    </row>
    <row r="529" spans="5:6" x14ac:dyDescent="0.35">
      <c r="E529" s="14"/>
      <c r="F529" s="14"/>
    </row>
    <row r="530" spans="5:6" x14ac:dyDescent="0.35">
      <c r="E530" s="14"/>
      <c r="F530" s="14"/>
    </row>
    <row r="531" spans="5:6" x14ac:dyDescent="0.35">
      <c r="E531" s="14"/>
      <c r="F531" s="14"/>
    </row>
    <row r="532" spans="5:6" x14ac:dyDescent="0.35">
      <c r="E532" s="14"/>
      <c r="F532" s="14"/>
    </row>
    <row r="533" spans="5:6" x14ac:dyDescent="0.35">
      <c r="E533" s="14"/>
      <c r="F533" s="14"/>
    </row>
    <row r="534" spans="5:6" x14ac:dyDescent="0.35">
      <c r="E534" s="14"/>
      <c r="F534" s="14"/>
    </row>
    <row r="535" spans="5:6" x14ac:dyDescent="0.35">
      <c r="E535" s="14"/>
      <c r="F535" s="14"/>
    </row>
    <row r="536" spans="5:6" x14ac:dyDescent="0.35">
      <c r="E536" s="14"/>
      <c r="F536" s="14"/>
    </row>
    <row r="537" spans="5:6" x14ac:dyDescent="0.35">
      <c r="E537" s="14"/>
      <c r="F537" s="14"/>
    </row>
    <row r="538" spans="5:6" x14ac:dyDescent="0.35">
      <c r="E538" s="14"/>
      <c r="F538" s="14"/>
    </row>
    <row r="539" spans="5:6" x14ac:dyDescent="0.35">
      <c r="E539" s="14"/>
      <c r="F539" s="14"/>
    </row>
    <row r="540" spans="5:6" x14ac:dyDescent="0.35">
      <c r="E540" s="14"/>
      <c r="F540" s="14"/>
    </row>
    <row r="541" spans="5:6" x14ac:dyDescent="0.35">
      <c r="E541" s="14"/>
      <c r="F541" s="14"/>
    </row>
    <row r="542" spans="5:6" x14ac:dyDescent="0.35">
      <c r="E542" s="14"/>
      <c r="F542" s="14"/>
    </row>
    <row r="543" spans="5:6" x14ac:dyDescent="0.35">
      <c r="E543" s="14"/>
      <c r="F543" s="14"/>
    </row>
    <row r="544" spans="5:6" x14ac:dyDescent="0.35">
      <c r="E544" s="14"/>
      <c r="F544" s="14"/>
    </row>
    <row r="545" spans="5:6" x14ac:dyDescent="0.35">
      <c r="E545" s="14"/>
      <c r="F545" s="14"/>
    </row>
    <row r="546" spans="5:6" x14ac:dyDescent="0.35">
      <c r="E546" s="14"/>
      <c r="F546" s="14"/>
    </row>
    <row r="547" spans="5:6" x14ac:dyDescent="0.35">
      <c r="E547" s="14"/>
      <c r="F547" s="14"/>
    </row>
    <row r="548" spans="5:6" x14ac:dyDescent="0.35">
      <c r="E548" s="14"/>
      <c r="F548" s="14"/>
    </row>
    <row r="549" spans="5:6" x14ac:dyDescent="0.35">
      <c r="E549" s="14"/>
      <c r="F549" s="14"/>
    </row>
    <row r="550" spans="5:6" x14ac:dyDescent="0.35">
      <c r="E550" s="14"/>
      <c r="F550" s="14"/>
    </row>
    <row r="551" spans="5:6" x14ac:dyDescent="0.35">
      <c r="E551" s="14"/>
      <c r="F551" s="14"/>
    </row>
    <row r="552" spans="5:6" x14ac:dyDescent="0.35">
      <c r="E552" s="14"/>
      <c r="F552" s="14"/>
    </row>
    <row r="553" spans="5:6" x14ac:dyDescent="0.35">
      <c r="E553" s="14"/>
      <c r="F553" s="14"/>
    </row>
    <row r="554" spans="5:6" x14ac:dyDescent="0.35">
      <c r="E554" s="14"/>
      <c r="F554" s="14"/>
    </row>
    <row r="555" spans="5:6" x14ac:dyDescent="0.35">
      <c r="E555" s="14"/>
      <c r="F555" s="14"/>
    </row>
    <row r="556" spans="5:6" x14ac:dyDescent="0.35">
      <c r="E556" s="14"/>
      <c r="F556" s="14"/>
    </row>
    <row r="557" spans="5:6" x14ac:dyDescent="0.35">
      <c r="E557" s="14"/>
      <c r="F557" s="14"/>
    </row>
    <row r="558" spans="5:6" x14ac:dyDescent="0.35">
      <c r="E558" s="14"/>
      <c r="F558" s="14"/>
    </row>
    <row r="559" spans="5:6" x14ac:dyDescent="0.35">
      <c r="E559" s="14"/>
      <c r="F559" s="14"/>
    </row>
    <row r="560" spans="5:6" x14ac:dyDescent="0.35">
      <c r="E560" s="14"/>
      <c r="F560" s="14"/>
    </row>
    <row r="561" spans="5:6" x14ac:dyDescent="0.35">
      <c r="E561" s="14"/>
      <c r="F561" s="14"/>
    </row>
    <row r="562" spans="5:6" x14ac:dyDescent="0.35">
      <c r="E562" s="14"/>
      <c r="F562" s="14"/>
    </row>
    <row r="563" spans="5:6" x14ac:dyDescent="0.35">
      <c r="E563" s="14"/>
      <c r="F563" s="14"/>
    </row>
    <row r="564" spans="5:6" x14ac:dyDescent="0.35">
      <c r="E564" s="14"/>
      <c r="F564" s="14"/>
    </row>
    <row r="565" spans="5:6" x14ac:dyDescent="0.35">
      <c r="E565" s="14"/>
      <c r="F565" s="14"/>
    </row>
    <row r="566" spans="5:6" x14ac:dyDescent="0.35">
      <c r="E566" s="14"/>
      <c r="F566" s="14"/>
    </row>
    <row r="567" spans="5:6" x14ac:dyDescent="0.35">
      <c r="E567" s="14"/>
      <c r="F567" s="14"/>
    </row>
    <row r="568" spans="5:6" x14ac:dyDescent="0.35">
      <c r="E568" s="14"/>
      <c r="F568" s="14"/>
    </row>
    <row r="569" spans="5:6" x14ac:dyDescent="0.35">
      <c r="E569" s="14"/>
      <c r="F569" s="14"/>
    </row>
    <row r="570" spans="5:6" x14ac:dyDescent="0.35">
      <c r="E570" s="14"/>
      <c r="F570" s="14"/>
    </row>
    <row r="571" spans="5:6" x14ac:dyDescent="0.35">
      <c r="E571" s="14"/>
      <c r="F571" s="14"/>
    </row>
    <row r="572" spans="5:6" x14ac:dyDescent="0.35">
      <c r="E572" s="14"/>
      <c r="F572" s="14"/>
    </row>
    <row r="573" spans="5:6" x14ac:dyDescent="0.35">
      <c r="E573" s="14"/>
      <c r="F573" s="14"/>
    </row>
    <row r="574" spans="5:6" x14ac:dyDescent="0.35">
      <c r="E574" s="14"/>
      <c r="F574" s="14"/>
    </row>
    <row r="575" spans="5:6" x14ac:dyDescent="0.35">
      <c r="E575" s="14"/>
      <c r="F575" s="14"/>
    </row>
    <row r="576" spans="5:6" x14ac:dyDescent="0.35">
      <c r="E576" s="14"/>
      <c r="F576" s="14"/>
    </row>
    <row r="577" spans="5:6" x14ac:dyDescent="0.35">
      <c r="E577" s="14"/>
      <c r="F577" s="14"/>
    </row>
    <row r="578" spans="5:6" x14ac:dyDescent="0.35">
      <c r="E578" s="14"/>
      <c r="F578" s="14"/>
    </row>
    <row r="579" spans="5:6" x14ac:dyDescent="0.35">
      <c r="E579" s="14"/>
      <c r="F579" s="14"/>
    </row>
    <row r="580" spans="5:6" x14ac:dyDescent="0.35">
      <c r="E580" s="14"/>
      <c r="F580" s="14"/>
    </row>
    <row r="581" spans="5:6" x14ac:dyDescent="0.35">
      <c r="E581" s="14"/>
      <c r="F581" s="14"/>
    </row>
    <row r="582" spans="5:6" x14ac:dyDescent="0.35">
      <c r="E582" s="14"/>
      <c r="F582" s="14"/>
    </row>
    <row r="583" spans="5:6" x14ac:dyDescent="0.35">
      <c r="E583" s="14"/>
      <c r="F583" s="14"/>
    </row>
    <row r="584" spans="5:6" x14ac:dyDescent="0.35">
      <c r="E584" s="14"/>
      <c r="F584" s="14"/>
    </row>
    <row r="585" spans="5:6" x14ac:dyDescent="0.35">
      <c r="E585" s="14"/>
      <c r="F585" s="14"/>
    </row>
    <row r="586" spans="5:6" x14ac:dyDescent="0.35">
      <c r="E586" s="14"/>
      <c r="F586" s="14"/>
    </row>
    <row r="587" spans="5:6" x14ac:dyDescent="0.35">
      <c r="E587" s="14"/>
      <c r="F587" s="14"/>
    </row>
    <row r="588" spans="5:6" x14ac:dyDescent="0.35">
      <c r="E588" s="14"/>
      <c r="F588" s="14"/>
    </row>
    <row r="589" spans="5:6" x14ac:dyDescent="0.35">
      <c r="E589" s="14"/>
      <c r="F589" s="14"/>
    </row>
    <row r="590" spans="5:6" x14ac:dyDescent="0.35">
      <c r="E590" s="14"/>
      <c r="F590" s="14"/>
    </row>
    <row r="591" spans="5:6" x14ac:dyDescent="0.35">
      <c r="E591" s="14"/>
      <c r="F591" s="14"/>
    </row>
    <row r="592" spans="5:6" x14ac:dyDescent="0.35">
      <c r="E592" s="14"/>
      <c r="F592" s="14"/>
    </row>
    <row r="593" spans="5:6" x14ac:dyDescent="0.35">
      <c r="E593" s="14"/>
      <c r="F593" s="14"/>
    </row>
    <row r="594" spans="5:6" x14ac:dyDescent="0.35">
      <c r="E594" s="14"/>
      <c r="F594" s="14"/>
    </row>
    <row r="595" spans="5:6" x14ac:dyDescent="0.35">
      <c r="E595" s="14"/>
      <c r="F595" s="14"/>
    </row>
    <row r="596" spans="5:6" x14ac:dyDescent="0.35">
      <c r="E596" s="14"/>
      <c r="F596" s="14"/>
    </row>
    <row r="597" spans="5:6" x14ac:dyDescent="0.35">
      <c r="E597" s="14"/>
      <c r="F597" s="14"/>
    </row>
    <row r="598" spans="5:6" x14ac:dyDescent="0.35">
      <c r="E598" s="14"/>
      <c r="F598" s="14"/>
    </row>
    <row r="599" spans="5:6" x14ac:dyDescent="0.35">
      <c r="E599" s="14"/>
      <c r="F599" s="14"/>
    </row>
    <row r="600" spans="5:6" x14ac:dyDescent="0.35">
      <c r="E600" s="14"/>
      <c r="F600" s="14"/>
    </row>
    <row r="601" spans="5:6" x14ac:dyDescent="0.35">
      <c r="E601" s="14"/>
      <c r="F601" s="14"/>
    </row>
    <row r="602" spans="5:6" x14ac:dyDescent="0.35">
      <c r="E602" s="14"/>
      <c r="F602" s="14"/>
    </row>
    <row r="603" spans="5:6" x14ac:dyDescent="0.35">
      <c r="E603" s="14"/>
      <c r="F603" s="14"/>
    </row>
    <row r="604" spans="5:6" x14ac:dyDescent="0.35">
      <c r="E604" s="14"/>
      <c r="F604" s="14"/>
    </row>
    <row r="605" spans="5:6" x14ac:dyDescent="0.35">
      <c r="E605" s="14"/>
      <c r="F605" s="14"/>
    </row>
    <row r="606" spans="5:6" x14ac:dyDescent="0.35">
      <c r="E606" s="14"/>
      <c r="F606" s="14"/>
    </row>
    <row r="607" spans="5:6" x14ac:dyDescent="0.35">
      <c r="E607" s="14"/>
      <c r="F607" s="14"/>
    </row>
    <row r="608" spans="5:6" x14ac:dyDescent="0.35">
      <c r="E608" s="14"/>
      <c r="F608" s="14"/>
    </row>
    <row r="609" spans="5:6" x14ac:dyDescent="0.35">
      <c r="E609" s="14"/>
      <c r="F609" s="14"/>
    </row>
    <row r="610" spans="5:6" x14ac:dyDescent="0.35">
      <c r="E610" s="14"/>
      <c r="F610" s="14"/>
    </row>
    <row r="611" spans="5:6" x14ac:dyDescent="0.35">
      <c r="E611" s="14"/>
      <c r="F611" s="14"/>
    </row>
    <row r="612" spans="5:6" x14ac:dyDescent="0.35">
      <c r="E612" s="14"/>
      <c r="F612" s="14"/>
    </row>
    <row r="613" spans="5:6" x14ac:dyDescent="0.35">
      <c r="E613" s="14"/>
      <c r="F613" s="14"/>
    </row>
    <row r="614" spans="5:6" x14ac:dyDescent="0.35">
      <c r="E614" s="14"/>
      <c r="F614" s="14"/>
    </row>
    <row r="615" spans="5:6" x14ac:dyDescent="0.35">
      <c r="E615" s="14"/>
      <c r="F615" s="14"/>
    </row>
    <row r="616" spans="5:6" x14ac:dyDescent="0.35">
      <c r="E616" s="14"/>
      <c r="F616" s="14"/>
    </row>
    <row r="617" spans="5:6" x14ac:dyDescent="0.35">
      <c r="E617" s="14"/>
      <c r="F617" s="14"/>
    </row>
    <row r="618" spans="5:6" x14ac:dyDescent="0.35">
      <c r="E618" s="14"/>
      <c r="F618" s="14"/>
    </row>
    <row r="619" spans="5:6" x14ac:dyDescent="0.35">
      <c r="E619" s="14"/>
      <c r="F619" s="14"/>
    </row>
    <row r="620" spans="5:6" x14ac:dyDescent="0.35">
      <c r="E620" s="14"/>
      <c r="F620" s="14"/>
    </row>
    <row r="621" spans="5:6" x14ac:dyDescent="0.35">
      <c r="E621" s="14"/>
      <c r="F621" s="14"/>
    </row>
    <row r="622" spans="5:6" x14ac:dyDescent="0.35">
      <c r="E622" s="14"/>
      <c r="F622" s="14"/>
    </row>
    <row r="623" spans="5:6" x14ac:dyDescent="0.35">
      <c r="E623" s="14"/>
      <c r="F623" s="14"/>
    </row>
    <row r="624" spans="5:6" x14ac:dyDescent="0.35">
      <c r="E624" s="14"/>
      <c r="F624" s="14"/>
    </row>
    <row r="625" spans="5:6" x14ac:dyDescent="0.35">
      <c r="E625" s="14"/>
      <c r="F625" s="14"/>
    </row>
    <row r="626" spans="5:6" x14ac:dyDescent="0.35">
      <c r="E626" s="14"/>
      <c r="F626" s="14"/>
    </row>
    <row r="627" spans="5:6" x14ac:dyDescent="0.35">
      <c r="E627" s="14"/>
      <c r="F627" s="14"/>
    </row>
    <row r="628" spans="5:6" x14ac:dyDescent="0.35">
      <c r="E628" s="14"/>
      <c r="F628" s="14"/>
    </row>
    <row r="629" spans="5:6" x14ac:dyDescent="0.35">
      <c r="E629" s="14"/>
      <c r="F629" s="14"/>
    </row>
    <row r="630" spans="5:6" x14ac:dyDescent="0.35">
      <c r="E630" s="14"/>
      <c r="F630" s="14"/>
    </row>
    <row r="631" spans="5:6" x14ac:dyDescent="0.35">
      <c r="E631" s="14"/>
      <c r="F631" s="14"/>
    </row>
    <row r="632" spans="5:6" x14ac:dyDescent="0.35">
      <c r="E632" s="14"/>
      <c r="F632" s="14"/>
    </row>
    <row r="633" spans="5:6" x14ac:dyDescent="0.35">
      <c r="E633" s="14"/>
      <c r="F633" s="14"/>
    </row>
    <row r="634" spans="5:6" x14ac:dyDescent="0.35">
      <c r="E634" s="14"/>
      <c r="F634" s="14"/>
    </row>
    <row r="635" spans="5:6" x14ac:dyDescent="0.35">
      <c r="E635" s="14"/>
      <c r="F635" s="14"/>
    </row>
    <row r="636" spans="5:6" x14ac:dyDescent="0.35">
      <c r="E636" s="14"/>
      <c r="F636" s="14"/>
    </row>
    <row r="637" spans="5:6" x14ac:dyDescent="0.35">
      <c r="E637" s="14"/>
      <c r="F637" s="14"/>
    </row>
    <row r="638" spans="5:6" x14ac:dyDescent="0.35">
      <c r="E638" s="14"/>
      <c r="F638" s="14"/>
    </row>
    <row r="639" spans="5:6" x14ac:dyDescent="0.35">
      <c r="E639" s="14"/>
      <c r="F639" s="14"/>
    </row>
    <row r="640" spans="5:6" x14ac:dyDescent="0.35">
      <c r="E640" s="14"/>
      <c r="F640" s="14"/>
    </row>
    <row r="641" spans="5:6" x14ac:dyDescent="0.35">
      <c r="E641" s="14"/>
      <c r="F641" s="14"/>
    </row>
    <row r="642" spans="5:6" x14ac:dyDescent="0.35">
      <c r="E642" s="14"/>
      <c r="F642" s="14"/>
    </row>
    <row r="643" spans="5:6" x14ac:dyDescent="0.35">
      <c r="E643" s="14"/>
      <c r="F643" s="14"/>
    </row>
    <row r="644" spans="5:6" x14ac:dyDescent="0.35">
      <c r="E644" s="14"/>
      <c r="F644" s="14"/>
    </row>
    <row r="645" spans="5:6" x14ac:dyDescent="0.35">
      <c r="E645" s="14"/>
      <c r="F645" s="14"/>
    </row>
    <row r="646" spans="5:6" x14ac:dyDescent="0.35">
      <c r="E646" s="14"/>
      <c r="F646" s="14"/>
    </row>
    <row r="647" spans="5:6" x14ac:dyDescent="0.35">
      <c r="E647" s="14"/>
      <c r="F647" s="14"/>
    </row>
    <row r="648" spans="5:6" x14ac:dyDescent="0.35">
      <c r="E648" s="14"/>
      <c r="F648" s="14"/>
    </row>
    <row r="649" spans="5:6" x14ac:dyDescent="0.35">
      <c r="E649" s="14"/>
      <c r="F649" s="14"/>
    </row>
    <row r="650" spans="5:6" x14ac:dyDescent="0.35">
      <c r="E650" s="14"/>
      <c r="F650" s="14"/>
    </row>
    <row r="651" spans="5:6" x14ac:dyDescent="0.35">
      <c r="E651" s="14"/>
      <c r="F651" s="14"/>
    </row>
    <row r="652" spans="5:6" x14ac:dyDescent="0.35">
      <c r="E652" s="14"/>
      <c r="F652" s="14"/>
    </row>
    <row r="653" spans="5:6" x14ac:dyDescent="0.35">
      <c r="E653" s="14"/>
      <c r="F653" s="14"/>
    </row>
    <row r="654" spans="5:6" x14ac:dyDescent="0.35">
      <c r="E654" s="14"/>
      <c r="F654" s="14"/>
    </row>
    <row r="655" spans="5:6" x14ac:dyDescent="0.35">
      <c r="E655" s="14"/>
      <c r="F655" s="14"/>
    </row>
    <row r="656" spans="5:6" x14ac:dyDescent="0.35">
      <c r="E656" s="14"/>
      <c r="F656" s="14"/>
    </row>
    <row r="657" spans="5:6" x14ac:dyDescent="0.35">
      <c r="E657" s="14"/>
      <c r="F657" s="14"/>
    </row>
    <row r="658" spans="5:6" x14ac:dyDescent="0.35">
      <c r="E658" s="14"/>
      <c r="F658" s="14"/>
    </row>
    <row r="659" spans="5:6" x14ac:dyDescent="0.35">
      <c r="E659" s="14"/>
      <c r="F659" s="14"/>
    </row>
    <row r="660" spans="5:6" x14ac:dyDescent="0.35">
      <c r="E660" s="14"/>
      <c r="F660" s="14"/>
    </row>
    <row r="661" spans="5:6" x14ac:dyDescent="0.35">
      <c r="E661" s="14"/>
      <c r="F661" s="14"/>
    </row>
    <row r="662" spans="5:6" x14ac:dyDescent="0.35">
      <c r="E662" s="14"/>
      <c r="F662" s="14"/>
    </row>
    <row r="663" spans="5:6" x14ac:dyDescent="0.35">
      <c r="E663" s="14"/>
      <c r="F663" s="14"/>
    </row>
    <row r="664" spans="5:6" x14ac:dyDescent="0.35">
      <c r="E664" s="14"/>
      <c r="F664" s="14"/>
    </row>
    <row r="665" spans="5:6" x14ac:dyDescent="0.35">
      <c r="E665" s="14"/>
      <c r="F665" s="14"/>
    </row>
    <row r="666" spans="5:6" x14ac:dyDescent="0.35">
      <c r="E666" s="14"/>
      <c r="F666" s="14"/>
    </row>
    <row r="667" spans="5:6" x14ac:dyDescent="0.35">
      <c r="E667" s="14"/>
      <c r="F667" s="14"/>
    </row>
    <row r="668" spans="5:6" x14ac:dyDescent="0.35">
      <c r="E668" s="14"/>
      <c r="F668" s="14"/>
    </row>
    <row r="669" spans="5:6" x14ac:dyDescent="0.35">
      <c r="E669" s="14"/>
      <c r="F669" s="14"/>
    </row>
    <row r="670" spans="5:6" x14ac:dyDescent="0.35">
      <c r="E670" s="14"/>
      <c r="F670" s="14"/>
    </row>
    <row r="671" spans="5:6" x14ac:dyDescent="0.35">
      <c r="E671" s="14"/>
      <c r="F671" s="14"/>
    </row>
    <row r="672" spans="5:6" x14ac:dyDescent="0.35">
      <c r="E672" s="14"/>
      <c r="F672" s="14"/>
    </row>
    <row r="673" spans="5:6" x14ac:dyDescent="0.35">
      <c r="E673" s="14"/>
      <c r="F673" s="14"/>
    </row>
    <row r="674" spans="5:6" x14ac:dyDescent="0.35">
      <c r="E674" s="14"/>
      <c r="F674" s="14"/>
    </row>
    <row r="675" spans="5:6" x14ac:dyDescent="0.35">
      <c r="E675" s="14"/>
      <c r="F675" s="14"/>
    </row>
    <row r="676" spans="5:6" x14ac:dyDescent="0.35">
      <c r="E676" s="14"/>
      <c r="F676" s="14"/>
    </row>
    <row r="677" spans="5:6" x14ac:dyDescent="0.35">
      <c r="E677" s="14"/>
      <c r="F677" s="14"/>
    </row>
    <row r="678" spans="5:6" x14ac:dyDescent="0.35">
      <c r="E678" s="14"/>
      <c r="F678" s="14"/>
    </row>
    <row r="679" spans="5:6" x14ac:dyDescent="0.35">
      <c r="E679" s="14"/>
      <c r="F679" s="14"/>
    </row>
    <row r="680" spans="5:6" x14ac:dyDescent="0.35">
      <c r="E680" s="14"/>
      <c r="F680" s="14"/>
    </row>
    <row r="681" spans="5:6" x14ac:dyDescent="0.35">
      <c r="E681" s="14"/>
      <c r="F681" s="14"/>
    </row>
    <row r="682" spans="5:6" x14ac:dyDescent="0.35">
      <c r="E682" s="14"/>
      <c r="F682" s="14"/>
    </row>
    <row r="683" spans="5:6" x14ac:dyDescent="0.35">
      <c r="E683" s="14"/>
      <c r="F683" s="14"/>
    </row>
    <row r="684" spans="5:6" x14ac:dyDescent="0.35">
      <c r="E684" s="14"/>
      <c r="F684" s="14"/>
    </row>
    <row r="685" spans="5:6" x14ac:dyDescent="0.35">
      <c r="E685" s="14"/>
      <c r="F685" s="14"/>
    </row>
    <row r="686" spans="5:6" x14ac:dyDescent="0.35">
      <c r="E686" s="14"/>
      <c r="F686" s="14"/>
    </row>
    <row r="687" spans="5:6" x14ac:dyDescent="0.35">
      <c r="E687" s="14"/>
      <c r="F687" s="14"/>
    </row>
    <row r="688" spans="5:6" x14ac:dyDescent="0.35">
      <c r="E688" s="14"/>
      <c r="F688" s="14"/>
    </row>
    <row r="689" spans="5:6" x14ac:dyDescent="0.35">
      <c r="E689" s="14"/>
      <c r="F689" s="14"/>
    </row>
    <row r="690" spans="5:6" x14ac:dyDescent="0.35">
      <c r="E690" s="14"/>
      <c r="F690" s="14"/>
    </row>
    <row r="691" spans="5:6" x14ac:dyDescent="0.35">
      <c r="E691" s="14"/>
      <c r="F691" s="14"/>
    </row>
    <row r="692" spans="5:6" x14ac:dyDescent="0.35">
      <c r="E692" s="14"/>
      <c r="F692" s="14"/>
    </row>
    <row r="693" spans="5:6" x14ac:dyDescent="0.35">
      <c r="E693" s="14"/>
      <c r="F693" s="14"/>
    </row>
    <row r="694" spans="5:6" x14ac:dyDescent="0.35">
      <c r="E694" s="14"/>
      <c r="F694" s="14"/>
    </row>
    <row r="695" spans="5:6" x14ac:dyDescent="0.35">
      <c r="E695" s="14"/>
      <c r="F695" s="14"/>
    </row>
    <row r="696" spans="5:6" x14ac:dyDescent="0.35">
      <c r="E696" s="14"/>
      <c r="F696" s="14"/>
    </row>
    <row r="697" spans="5:6" x14ac:dyDescent="0.35">
      <c r="E697" s="14"/>
      <c r="F697" s="14"/>
    </row>
    <row r="698" spans="5:6" x14ac:dyDescent="0.35">
      <c r="E698" s="14"/>
      <c r="F698" s="14"/>
    </row>
    <row r="699" spans="5:6" x14ac:dyDescent="0.35">
      <c r="E699" s="14"/>
      <c r="F699" s="14"/>
    </row>
    <row r="700" spans="5:6" x14ac:dyDescent="0.35">
      <c r="E700" s="14"/>
      <c r="F700" s="14"/>
    </row>
    <row r="701" spans="5:6" x14ac:dyDescent="0.35">
      <c r="E701" s="14"/>
      <c r="F701" s="14"/>
    </row>
    <row r="702" spans="5:6" x14ac:dyDescent="0.35">
      <c r="E702" s="14"/>
      <c r="F702" s="14"/>
    </row>
    <row r="703" spans="5:6" x14ac:dyDescent="0.35">
      <c r="E703" s="14"/>
      <c r="F703" s="14"/>
    </row>
    <row r="704" spans="5:6" x14ac:dyDescent="0.35">
      <c r="E704" s="14"/>
      <c r="F704" s="14"/>
    </row>
    <row r="705" spans="5:6" x14ac:dyDescent="0.35">
      <c r="E705" s="14"/>
      <c r="F705" s="14"/>
    </row>
    <row r="706" spans="5:6" x14ac:dyDescent="0.35">
      <c r="E706" s="14"/>
      <c r="F706" s="14"/>
    </row>
    <row r="707" spans="5:6" x14ac:dyDescent="0.35">
      <c r="E707" s="14"/>
      <c r="F707" s="14"/>
    </row>
    <row r="708" spans="5:6" x14ac:dyDescent="0.35">
      <c r="E708" s="14"/>
      <c r="F708" s="14"/>
    </row>
    <row r="709" spans="5:6" x14ac:dyDescent="0.35">
      <c r="E709" s="14"/>
      <c r="F709" s="14"/>
    </row>
    <row r="710" spans="5:6" x14ac:dyDescent="0.35">
      <c r="E710" s="14"/>
      <c r="F710" s="14"/>
    </row>
    <row r="711" spans="5:6" x14ac:dyDescent="0.35">
      <c r="E711" s="14"/>
      <c r="F711" s="14"/>
    </row>
    <row r="712" spans="5:6" x14ac:dyDescent="0.35">
      <c r="E712" s="14"/>
      <c r="F712" s="14"/>
    </row>
    <row r="713" spans="5:6" x14ac:dyDescent="0.35">
      <c r="E713" s="14"/>
      <c r="F713" s="14"/>
    </row>
    <row r="714" spans="5:6" x14ac:dyDescent="0.35">
      <c r="E714" s="14"/>
      <c r="F714" s="14"/>
    </row>
    <row r="715" spans="5:6" x14ac:dyDescent="0.35">
      <c r="E715" s="14"/>
      <c r="F715" s="14"/>
    </row>
    <row r="716" spans="5:6" x14ac:dyDescent="0.35">
      <c r="E716" s="14"/>
      <c r="F716" s="14"/>
    </row>
    <row r="717" spans="5:6" x14ac:dyDescent="0.35">
      <c r="E717" s="14"/>
      <c r="F717" s="14"/>
    </row>
    <row r="718" spans="5:6" x14ac:dyDescent="0.35">
      <c r="E718" s="14"/>
      <c r="F718" s="14"/>
    </row>
    <row r="719" spans="5:6" x14ac:dyDescent="0.35">
      <c r="E719" s="14"/>
      <c r="F719" s="14"/>
    </row>
    <row r="720" spans="5:6" x14ac:dyDescent="0.35">
      <c r="E720" s="14"/>
      <c r="F720" s="14"/>
    </row>
    <row r="721" spans="5:6" x14ac:dyDescent="0.35">
      <c r="E721" s="14"/>
      <c r="F721" s="14"/>
    </row>
    <row r="722" spans="5:6" x14ac:dyDescent="0.35">
      <c r="E722" s="14"/>
      <c r="F722" s="14"/>
    </row>
    <row r="723" spans="5:6" x14ac:dyDescent="0.35">
      <c r="E723" s="14"/>
      <c r="F723" s="14"/>
    </row>
    <row r="724" spans="5:6" x14ac:dyDescent="0.35">
      <c r="E724" s="14"/>
      <c r="F724" s="14"/>
    </row>
    <row r="725" spans="5:6" x14ac:dyDescent="0.35">
      <c r="E725" s="14"/>
      <c r="F725" s="14"/>
    </row>
    <row r="726" spans="5:6" x14ac:dyDescent="0.35">
      <c r="E726" s="14"/>
      <c r="F726" s="14"/>
    </row>
    <row r="727" spans="5:6" x14ac:dyDescent="0.35">
      <c r="E727" s="14"/>
      <c r="F727" s="14"/>
    </row>
    <row r="728" spans="5:6" x14ac:dyDescent="0.35">
      <c r="E728" s="14"/>
      <c r="F728" s="14"/>
    </row>
    <row r="729" spans="5:6" x14ac:dyDescent="0.35">
      <c r="E729" s="14"/>
      <c r="F729" s="14"/>
    </row>
    <row r="730" spans="5:6" x14ac:dyDescent="0.35">
      <c r="E730" s="14"/>
      <c r="F730" s="14"/>
    </row>
    <row r="731" spans="5:6" x14ac:dyDescent="0.35">
      <c r="E731" s="14"/>
      <c r="F731" s="14"/>
    </row>
    <row r="732" spans="5:6" x14ac:dyDescent="0.35">
      <c r="E732" s="14"/>
      <c r="F732" s="14"/>
    </row>
    <row r="733" spans="5:6" x14ac:dyDescent="0.35">
      <c r="E733" s="14"/>
      <c r="F733" s="14"/>
    </row>
    <row r="734" spans="5:6" x14ac:dyDescent="0.35">
      <c r="E734" s="14"/>
      <c r="F734" s="14"/>
    </row>
    <row r="735" spans="5:6" x14ac:dyDescent="0.35">
      <c r="E735" s="14"/>
      <c r="F735" s="14"/>
    </row>
    <row r="736" spans="5:6" x14ac:dyDescent="0.35">
      <c r="E736" s="14"/>
      <c r="F736" s="14"/>
    </row>
    <row r="737" spans="5:6" x14ac:dyDescent="0.35">
      <c r="E737" s="14"/>
      <c r="F737" s="14"/>
    </row>
    <row r="738" spans="5:6" x14ac:dyDescent="0.35">
      <c r="E738" s="14"/>
      <c r="F738" s="14"/>
    </row>
    <row r="739" spans="5:6" x14ac:dyDescent="0.35">
      <c r="E739" s="14"/>
      <c r="F739" s="14"/>
    </row>
    <row r="740" spans="5:6" x14ac:dyDescent="0.35">
      <c r="E740" s="14"/>
      <c r="F740" s="14"/>
    </row>
    <row r="741" spans="5:6" x14ac:dyDescent="0.35">
      <c r="E741" s="14"/>
      <c r="F741" s="14"/>
    </row>
    <row r="742" spans="5:6" x14ac:dyDescent="0.35">
      <c r="E742" s="14"/>
      <c r="F742" s="14"/>
    </row>
    <row r="743" spans="5:6" x14ac:dyDescent="0.35">
      <c r="E743" s="14"/>
      <c r="F743" s="14"/>
    </row>
    <row r="744" spans="5:6" x14ac:dyDescent="0.35">
      <c r="E744" s="14"/>
      <c r="F744" s="14"/>
    </row>
    <row r="745" spans="5:6" x14ac:dyDescent="0.35">
      <c r="E745" s="14"/>
      <c r="F745" s="14"/>
    </row>
  </sheetData>
  <mergeCells count="8">
    <mergeCell ref="A69:G69"/>
    <mergeCell ref="E55:F55"/>
    <mergeCell ref="E59:F59"/>
    <mergeCell ref="A7:G8"/>
    <mergeCell ref="A10:D10"/>
    <mergeCell ref="E37:F37"/>
    <mergeCell ref="E47:F47"/>
    <mergeCell ref="E51:F51"/>
  </mergeCells>
  <conditionalFormatting sqref="E37">
    <cfRule type="expression" dxfId="289" priority="16" stopIfTrue="1">
      <formula>(#REF!=5)</formula>
    </cfRule>
    <cfRule type="expression" dxfId="288" priority="17" stopIfTrue="1">
      <formula>(#REF!=2)</formula>
    </cfRule>
    <cfRule type="expression" dxfId="287" priority="18" stopIfTrue="1">
      <formula>(#REF!=3)</formula>
    </cfRule>
  </conditionalFormatting>
  <conditionalFormatting sqref="E47">
    <cfRule type="expression" dxfId="286" priority="10" stopIfTrue="1">
      <formula>(#REF!=5)</formula>
    </cfRule>
    <cfRule type="expression" dxfId="285" priority="11" stopIfTrue="1">
      <formula>(#REF!=2)</formula>
    </cfRule>
    <cfRule type="expression" dxfId="284" priority="12" stopIfTrue="1">
      <formula>(#REF!=3)</formula>
    </cfRule>
  </conditionalFormatting>
  <conditionalFormatting sqref="E51">
    <cfRule type="expression" dxfId="283" priority="7" stopIfTrue="1">
      <formula>(#REF!=5)</formula>
    </cfRule>
    <cfRule type="expression" dxfId="282" priority="8" stopIfTrue="1">
      <formula>(#REF!=2)</formula>
    </cfRule>
    <cfRule type="expression" dxfId="281" priority="9" stopIfTrue="1">
      <formula>(#REF!=3)</formula>
    </cfRule>
  </conditionalFormatting>
  <conditionalFormatting sqref="E55">
    <cfRule type="expression" dxfId="280" priority="4" stopIfTrue="1">
      <formula>(#REF!=5)</formula>
    </cfRule>
    <cfRule type="expression" dxfId="279" priority="5" stopIfTrue="1">
      <formula>(#REF!=2)</formula>
    </cfRule>
    <cfRule type="expression" dxfId="278" priority="6" stopIfTrue="1">
      <formula>(#REF!=3)</formula>
    </cfRule>
  </conditionalFormatting>
  <conditionalFormatting sqref="E59">
    <cfRule type="expression" dxfId="277" priority="1" stopIfTrue="1">
      <formula>(#REF!=5)</formula>
    </cfRule>
    <cfRule type="expression" dxfId="276" priority="2" stopIfTrue="1">
      <formula>(#REF!=2)</formula>
    </cfRule>
    <cfRule type="expression" dxfId="275" priority="3" stopIfTrue="1">
      <formula>(#REF!=3)</formula>
    </cfRule>
  </conditionalFormatting>
  <printOptions horizontalCentered="1"/>
  <pageMargins left="0.70866141732283472" right="0.70866141732283472" top="0.74803149606299213" bottom="0.74803149606299213" header="0.31496062992125984" footer="0.31496062992125984"/>
  <pageSetup paperSize="9" scale="50" orientation="portrait" r:id="rId1"/>
  <headerFooter>
    <oddHeader>&amp;CB.P.U. Lot N°2
Projet 24038</oddHeader>
  </headerFooter>
  <rowBreaks count="4" manualBreakCount="4">
    <brk id="103" max="16383" man="1"/>
    <brk id="155" max="6" man="1"/>
    <brk id="195" max="6" man="1"/>
    <brk id="255" max="16383" man="1"/>
  </rowBreaks>
  <ignoredErrors>
    <ignoredError sqref="B13:C13" numberStoredAsText="1"/>
  </ignoredError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5">
    <tabColor rgb="FF92D050"/>
  </sheetPr>
  <dimension ref="A7:H744"/>
  <sheetViews>
    <sheetView view="pageBreakPreview" topLeftCell="A8" zoomScaleNormal="100" zoomScaleSheetLayoutView="100" workbookViewId="0">
      <selection activeCell="E89" sqref="E89"/>
    </sheetView>
  </sheetViews>
  <sheetFormatPr baseColWidth="10" defaultRowHeight="14.5" x14ac:dyDescent="0.35"/>
  <cols>
    <col min="1" max="1" width="5.7265625" style="37" customWidth="1"/>
    <col min="2" max="3" width="5.1796875" style="37" customWidth="1"/>
    <col min="4" max="4" width="5.1796875" style="12" customWidth="1"/>
    <col min="5" max="5" width="91.7265625" customWidth="1"/>
    <col min="6" max="6" width="5.7265625" customWidth="1"/>
    <col min="7" max="7" width="9" bestFit="1" customWidth="1"/>
  </cols>
  <sheetData>
    <row r="7" spans="1:8" ht="78.75" customHeight="1" x14ac:dyDescent="0.35">
      <c r="A7" s="537" t="s">
        <v>50</v>
      </c>
      <c r="B7" s="538"/>
      <c r="C7" s="538"/>
      <c r="D7" s="538"/>
      <c r="E7" s="538"/>
      <c r="F7" s="538"/>
      <c r="G7" s="538"/>
    </row>
    <row r="8" spans="1:8" ht="159" customHeight="1" x14ac:dyDescent="0.35">
      <c r="A8" s="538"/>
      <c r="B8" s="538"/>
      <c r="C8" s="538"/>
      <c r="D8" s="538"/>
      <c r="E8" s="538"/>
      <c r="F8" s="538"/>
      <c r="G8" s="538"/>
    </row>
    <row r="9" spans="1:8" ht="15" thickBot="1" x14ac:dyDescent="0.4"/>
    <row r="10" spans="1:8" ht="47" thickBot="1" x14ac:dyDescent="0.4">
      <c r="A10" s="529" t="s">
        <v>6</v>
      </c>
      <c r="B10" s="530"/>
      <c r="C10" s="530"/>
      <c r="D10" s="530"/>
      <c r="E10" s="158" t="s">
        <v>44</v>
      </c>
      <c r="F10" s="51" t="s">
        <v>5</v>
      </c>
      <c r="G10" s="52" t="s">
        <v>43</v>
      </c>
    </row>
    <row r="11" spans="1:8" s="4" customFormat="1" ht="59.25" customHeight="1" x14ac:dyDescent="0.3">
      <c r="A11" s="53"/>
      <c r="B11" s="35"/>
      <c r="C11" s="35"/>
      <c r="D11" s="47"/>
      <c r="E11" s="452" t="s">
        <v>90</v>
      </c>
      <c r="F11" s="453"/>
      <c r="G11" s="454"/>
      <c r="H11" s="41"/>
    </row>
    <row r="12" spans="1:8" s="4" customFormat="1" ht="14" x14ac:dyDescent="0.3">
      <c r="A12" s="96"/>
      <c r="B12" s="32"/>
      <c r="C12" s="32"/>
      <c r="D12" s="149"/>
      <c r="E12" s="455" t="s">
        <v>91</v>
      </c>
      <c r="F12" s="456"/>
      <c r="G12" s="457"/>
    </row>
    <row r="13" spans="1:8" s="4" customFormat="1" ht="14" x14ac:dyDescent="0.3">
      <c r="A13" s="208" t="s">
        <v>414</v>
      </c>
      <c r="B13" s="205" t="s">
        <v>417</v>
      </c>
      <c r="C13" s="205" t="s">
        <v>416</v>
      </c>
      <c r="D13" s="48"/>
      <c r="E13" s="458" t="s">
        <v>91</v>
      </c>
      <c r="F13" s="459"/>
      <c r="G13" s="460"/>
    </row>
    <row r="14" spans="1:8" s="4" customFormat="1" ht="14" x14ac:dyDescent="0.3">
      <c r="A14" s="208" t="s">
        <v>414</v>
      </c>
      <c r="B14" s="205" t="s">
        <v>417</v>
      </c>
      <c r="C14" s="205" t="s">
        <v>415</v>
      </c>
      <c r="D14" s="48"/>
      <c r="E14" s="458" t="s">
        <v>92</v>
      </c>
      <c r="F14" s="459" t="s">
        <v>93</v>
      </c>
      <c r="G14" s="460"/>
    </row>
    <row r="15" spans="1:8" s="4" customFormat="1" ht="14" x14ac:dyDescent="0.3">
      <c r="A15" s="208" t="s">
        <v>414</v>
      </c>
      <c r="B15" s="205" t="s">
        <v>417</v>
      </c>
      <c r="C15" s="205" t="s">
        <v>417</v>
      </c>
      <c r="D15" s="48"/>
      <c r="E15" s="458" t="s">
        <v>94</v>
      </c>
      <c r="F15" s="459" t="s">
        <v>93</v>
      </c>
      <c r="G15" s="460"/>
    </row>
    <row r="16" spans="1:8" s="4" customFormat="1" ht="14" x14ac:dyDescent="0.3">
      <c r="A16" s="208" t="s">
        <v>414</v>
      </c>
      <c r="B16" s="205" t="s">
        <v>417</v>
      </c>
      <c r="C16" s="205" t="s">
        <v>418</v>
      </c>
      <c r="D16" s="48"/>
      <c r="E16" s="458" t="s">
        <v>95</v>
      </c>
      <c r="F16" s="459" t="s">
        <v>93</v>
      </c>
      <c r="G16" s="460"/>
    </row>
    <row r="17" spans="1:8" s="4" customFormat="1" ht="14" x14ac:dyDescent="0.3">
      <c r="A17" s="208" t="s">
        <v>414</v>
      </c>
      <c r="B17" s="205" t="s">
        <v>417</v>
      </c>
      <c r="C17" s="205" t="s">
        <v>419</v>
      </c>
      <c r="D17" s="48"/>
      <c r="E17" s="458" t="s">
        <v>96</v>
      </c>
      <c r="F17" s="459" t="s">
        <v>93</v>
      </c>
      <c r="G17" s="460"/>
    </row>
    <row r="18" spans="1:8" s="4" customFormat="1" ht="14" x14ac:dyDescent="0.3">
      <c r="A18" s="208" t="s">
        <v>414</v>
      </c>
      <c r="B18" s="205" t="s">
        <v>417</v>
      </c>
      <c r="C18" s="205" t="s">
        <v>420</v>
      </c>
      <c r="D18" s="48"/>
      <c r="E18" s="458" t="s">
        <v>97</v>
      </c>
      <c r="F18" s="459" t="s">
        <v>93</v>
      </c>
      <c r="G18" s="460"/>
    </row>
    <row r="19" spans="1:8" s="4" customFormat="1" ht="14" x14ac:dyDescent="0.3">
      <c r="A19" s="208" t="s">
        <v>414</v>
      </c>
      <c r="B19" s="205" t="s">
        <v>417</v>
      </c>
      <c r="C19" s="205" t="s">
        <v>421</v>
      </c>
      <c r="D19" s="48"/>
      <c r="E19" s="458" t="s">
        <v>98</v>
      </c>
      <c r="F19" s="459" t="s">
        <v>93</v>
      </c>
      <c r="G19" s="460"/>
    </row>
    <row r="20" spans="1:8" s="4" customFormat="1" ht="14" x14ac:dyDescent="0.3">
      <c r="A20" s="206"/>
      <c r="B20" s="207"/>
      <c r="C20" s="207"/>
      <c r="D20" s="48"/>
      <c r="E20" s="455" t="s">
        <v>99</v>
      </c>
      <c r="F20" s="456"/>
      <c r="G20" s="457"/>
    </row>
    <row r="21" spans="1:8" s="4" customFormat="1" ht="14" x14ac:dyDescent="0.3">
      <c r="A21" s="208" t="s">
        <v>414</v>
      </c>
      <c r="B21" s="205" t="s">
        <v>417</v>
      </c>
      <c r="C21" s="205" t="s">
        <v>422</v>
      </c>
      <c r="D21" s="48"/>
      <c r="E21" s="458" t="s">
        <v>100</v>
      </c>
      <c r="F21" s="459" t="s">
        <v>93</v>
      </c>
      <c r="G21" s="460"/>
    </row>
    <row r="22" spans="1:8" s="4" customFormat="1" ht="14" x14ac:dyDescent="0.3">
      <c r="A22" s="208" t="s">
        <v>414</v>
      </c>
      <c r="B22" s="205" t="s">
        <v>417</v>
      </c>
      <c r="C22" s="205" t="s">
        <v>423</v>
      </c>
      <c r="D22" s="149"/>
      <c r="E22" s="458" t="s">
        <v>101</v>
      </c>
      <c r="F22" s="459" t="s">
        <v>93</v>
      </c>
      <c r="G22" s="460"/>
    </row>
    <row r="23" spans="1:8" s="4" customFormat="1" ht="14" x14ac:dyDescent="0.3">
      <c r="A23" s="208" t="s">
        <v>414</v>
      </c>
      <c r="B23" s="205" t="s">
        <v>417</v>
      </c>
      <c r="C23" s="205" t="s">
        <v>424</v>
      </c>
      <c r="D23" s="48"/>
      <c r="E23" s="458" t="s">
        <v>102</v>
      </c>
      <c r="F23" s="459" t="s">
        <v>93</v>
      </c>
      <c r="G23" s="460"/>
    </row>
    <row r="24" spans="1:8" s="4" customFormat="1" ht="14" x14ac:dyDescent="0.3">
      <c r="A24" s="208" t="s">
        <v>414</v>
      </c>
      <c r="B24" s="205" t="s">
        <v>417</v>
      </c>
      <c r="C24" s="205" t="s">
        <v>425</v>
      </c>
      <c r="D24" s="48"/>
      <c r="E24" s="458" t="s">
        <v>103</v>
      </c>
      <c r="F24" s="459" t="s">
        <v>93</v>
      </c>
      <c r="G24" s="460"/>
    </row>
    <row r="25" spans="1:8" s="4" customFormat="1" ht="14" x14ac:dyDescent="0.3">
      <c r="A25" s="208" t="s">
        <v>414</v>
      </c>
      <c r="B25" s="205" t="s">
        <v>417</v>
      </c>
      <c r="C25" s="205" t="s">
        <v>426</v>
      </c>
      <c r="D25" s="149"/>
      <c r="E25" s="458" t="s">
        <v>104</v>
      </c>
      <c r="F25" s="459" t="s">
        <v>93</v>
      </c>
      <c r="G25" s="460"/>
    </row>
    <row r="26" spans="1:8" s="4" customFormat="1" ht="14" x14ac:dyDescent="0.3">
      <c r="A26" s="208" t="s">
        <v>414</v>
      </c>
      <c r="B26" s="205" t="s">
        <v>417</v>
      </c>
      <c r="C26" s="205" t="s">
        <v>427</v>
      </c>
      <c r="D26" s="48"/>
      <c r="E26" s="458" t="s">
        <v>105</v>
      </c>
      <c r="F26" s="459" t="s">
        <v>93</v>
      </c>
      <c r="G26" s="460"/>
    </row>
    <row r="27" spans="1:8" s="4" customFormat="1" ht="28" x14ac:dyDescent="0.3">
      <c r="A27" s="206"/>
      <c r="B27" s="207"/>
      <c r="C27" s="207"/>
      <c r="D27" s="149"/>
      <c r="E27" s="455" t="s">
        <v>106</v>
      </c>
      <c r="F27" s="456"/>
      <c r="G27" s="457"/>
    </row>
    <row r="28" spans="1:8" s="4" customFormat="1" ht="14" x14ac:dyDescent="0.3">
      <c r="A28" s="208" t="s">
        <v>414</v>
      </c>
      <c r="B28" s="205" t="s">
        <v>417</v>
      </c>
      <c r="C28" s="205" t="s">
        <v>428</v>
      </c>
      <c r="D28" s="149"/>
      <c r="E28" s="458" t="s">
        <v>92</v>
      </c>
      <c r="F28" s="459" t="s">
        <v>93</v>
      </c>
      <c r="G28" s="460"/>
    </row>
    <row r="29" spans="1:8" s="4" customFormat="1" ht="14" x14ac:dyDescent="0.3">
      <c r="A29" s="208" t="s">
        <v>414</v>
      </c>
      <c r="B29" s="205" t="s">
        <v>417</v>
      </c>
      <c r="C29" s="205" t="s">
        <v>429</v>
      </c>
      <c r="D29" s="149"/>
      <c r="E29" s="458" t="s">
        <v>94</v>
      </c>
      <c r="F29" s="459" t="s">
        <v>93</v>
      </c>
      <c r="G29" s="460"/>
    </row>
    <row r="30" spans="1:8" s="4" customFormat="1" ht="14" x14ac:dyDescent="0.3">
      <c r="A30" s="208" t="s">
        <v>414</v>
      </c>
      <c r="B30" s="205" t="s">
        <v>417</v>
      </c>
      <c r="C30" s="205" t="s">
        <v>430</v>
      </c>
      <c r="D30" s="149"/>
      <c r="E30" s="458" t="s">
        <v>95</v>
      </c>
      <c r="F30" s="459" t="s">
        <v>93</v>
      </c>
      <c r="G30" s="460"/>
    </row>
    <row r="31" spans="1:8" s="4" customFormat="1" ht="14" x14ac:dyDescent="0.3">
      <c r="A31" s="208" t="s">
        <v>414</v>
      </c>
      <c r="B31" s="205" t="s">
        <v>417</v>
      </c>
      <c r="C31" s="205" t="s">
        <v>431</v>
      </c>
      <c r="D31" s="149"/>
      <c r="E31" s="458" t="s">
        <v>96</v>
      </c>
      <c r="F31" s="459" t="s">
        <v>93</v>
      </c>
      <c r="G31" s="460"/>
    </row>
    <row r="32" spans="1:8" s="20" customFormat="1" ht="14" x14ac:dyDescent="0.3">
      <c r="A32" s="208" t="s">
        <v>414</v>
      </c>
      <c r="B32" s="205" t="s">
        <v>417</v>
      </c>
      <c r="C32" s="205" t="s">
        <v>432</v>
      </c>
      <c r="D32" s="149"/>
      <c r="E32" s="458" t="s">
        <v>97</v>
      </c>
      <c r="F32" s="459" t="s">
        <v>93</v>
      </c>
      <c r="G32" s="460"/>
      <c r="H32" s="41"/>
    </row>
    <row r="33" spans="1:7" s="20" customFormat="1" ht="14" x14ac:dyDescent="0.3">
      <c r="A33" s="208" t="s">
        <v>414</v>
      </c>
      <c r="B33" s="205" t="s">
        <v>417</v>
      </c>
      <c r="C33" s="205" t="s">
        <v>433</v>
      </c>
      <c r="D33" s="149"/>
      <c r="E33" s="458" t="s">
        <v>98</v>
      </c>
      <c r="F33" s="459" t="s">
        <v>93</v>
      </c>
      <c r="G33" s="460"/>
    </row>
    <row r="34" spans="1:7" s="20" customFormat="1" ht="14" x14ac:dyDescent="0.3">
      <c r="A34" s="206"/>
      <c r="B34" s="207"/>
      <c r="C34" s="207"/>
      <c r="D34" s="149"/>
      <c r="E34" s="455" t="s">
        <v>107</v>
      </c>
      <c r="F34" s="456"/>
      <c r="G34" s="457"/>
    </row>
    <row r="35" spans="1:7" s="20" customFormat="1" ht="14" x14ac:dyDescent="0.3">
      <c r="A35" s="208" t="s">
        <v>414</v>
      </c>
      <c r="B35" s="205" t="s">
        <v>417</v>
      </c>
      <c r="C35" s="205" t="s">
        <v>434</v>
      </c>
      <c r="D35" s="149"/>
      <c r="E35" s="458" t="s">
        <v>2287</v>
      </c>
      <c r="F35" s="459" t="s">
        <v>1</v>
      </c>
      <c r="G35" s="460"/>
    </row>
    <row r="36" spans="1:7" s="20" customFormat="1" ht="14" x14ac:dyDescent="0.3">
      <c r="A36" s="208" t="s">
        <v>414</v>
      </c>
      <c r="B36" s="205" t="s">
        <v>417</v>
      </c>
      <c r="C36" s="205" t="s">
        <v>435</v>
      </c>
      <c r="D36" s="149"/>
      <c r="E36" s="458" t="s">
        <v>108</v>
      </c>
      <c r="F36" s="459" t="s">
        <v>109</v>
      </c>
      <c r="G36" s="460"/>
    </row>
    <row r="37" spans="1:7" s="20" customFormat="1" ht="14" x14ac:dyDescent="0.3">
      <c r="A37" s="208" t="s">
        <v>414</v>
      </c>
      <c r="B37" s="205" t="s">
        <v>417</v>
      </c>
      <c r="C37" s="205" t="s">
        <v>436</v>
      </c>
      <c r="D37" s="149"/>
      <c r="E37" s="458" t="s">
        <v>110</v>
      </c>
      <c r="F37" s="459" t="s">
        <v>93</v>
      </c>
      <c r="G37" s="460"/>
    </row>
    <row r="38" spans="1:7" s="20" customFormat="1" ht="14" x14ac:dyDescent="0.3">
      <c r="A38" s="208" t="s">
        <v>414</v>
      </c>
      <c r="B38" s="205" t="s">
        <v>417</v>
      </c>
      <c r="C38" s="205" t="s">
        <v>437</v>
      </c>
      <c r="D38" s="149"/>
      <c r="E38" s="458" t="s">
        <v>111</v>
      </c>
      <c r="F38" s="459" t="s">
        <v>93</v>
      </c>
      <c r="G38" s="460"/>
    </row>
    <row r="39" spans="1:7" s="20" customFormat="1" ht="14" x14ac:dyDescent="0.3">
      <c r="A39" s="208" t="s">
        <v>414</v>
      </c>
      <c r="B39" s="205" t="s">
        <v>417</v>
      </c>
      <c r="C39" s="205" t="s">
        <v>438</v>
      </c>
      <c r="D39" s="149"/>
      <c r="E39" s="458" t="s">
        <v>112</v>
      </c>
      <c r="F39" s="459" t="s">
        <v>93</v>
      </c>
      <c r="G39" s="460"/>
    </row>
    <row r="40" spans="1:7" s="20" customFormat="1" ht="14" x14ac:dyDescent="0.3">
      <c r="A40" s="208" t="s">
        <v>414</v>
      </c>
      <c r="B40" s="205" t="s">
        <v>417</v>
      </c>
      <c r="C40" s="205" t="s">
        <v>439</v>
      </c>
      <c r="D40" s="149"/>
      <c r="E40" s="458" t="s">
        <v>113</v>
      </c>
      <c r="F40" s="459" t="s">
        <v>93</v>
      </c>
      <c r="G40" s="460"/>
    </row>
    <row r="41" spans="1:7" s="20" customFormat="1" ht="14" x14ac:dyDescent="0.3">
      <c r="A41" s="208" t="s">
        <v>414</v>
      </c>
      <c r="B41" s="205" t="s">
        <v>417</v>
      </c>
      <c r="C41" s="205" t="s">
        <v>440</v>
      </c>
      <c r="D41" s="149"/>
      <c r="E41" s="458" t="s">
        <v>114</v>
      </c>
      <c r="F41" s="459" t="s">
        <v>93</v>
      </c>
      <c r="G41" s="460"/>
    </row>
    <row r="42" spans="1:7" s="20" customFormat="1" ht="14" x14ac:dyDescent="0.3">
      <c r="A42" s="208" t="s">
        <v>414</v>
      </c>
      <c r="B42" s="205" t="s">
        <v>417</v>
      </c>
      <c r="C42" s="205" t="s">
        <v>441</v>
      </c>
      <c r="D42" s="149"/>
      <c r="E42" s="458" t="s">
        <v>115</v>
      </c>
      <c r="F42" s="459" t="s">
        <v>93</v>
      </c>
      <c r="G42" s="460"/>
    </row>
    <row r="43" spans="1:7" s="20" customFormat="1" ht="28" x14ac:dyDescent="0.3">
      <c r="A43" s="206"/>
      <c r="B43" s="207"/>
      <c r="C43" s="207"/>
      <c r="D43" s="149"/>
      <c r="E43" s="455" t="s">
        <v>116</v>
      </c>
      <c r="F43" s="456"/>
      <c r="G43" s="457"/>
    </row>
    <row r="44" spans="1:7" s="20" customFormat="1" ht="14" x14ac:dyDescent="0.3">
      <c r="A44" s="208" t="s">
        <v>414</v>
      </c>
      <c r="B44" s="205" t="s">
        <v>417</v>
      </c>
      <c r="C44" s="205" t="s">
        <v>442</v>
      </c>
      <c r="D44" s="149"/>
      <c r="E44" s="458" t="s">
        <v>117</v>
      </c>
      <c r="F44" s="459" t="s">
        <v>2</v>
      </c>
      <c r="G44" s="460"/>
    </row>
    <row r="45" spans="1:7" s="20" customFormat="1" ht="14" x14ac:dyDescent="0.3">
      <c r="A45" s="208" t="s">
        <v>414</v>
      </c>
      <c r="B45" s="205" t="s">
        <v>417</v>
      </c>
      <c r="C45" s="205" t="s">
        <v>443</v>
      </c>
      <c r="D45" s="149"/>
      <c r="E45" s="458" t="s">
        <v>118</v>
      </c>
      <c r="F45" s="459" t="s">
        <v>2</v>
      </c>
      <c r="G45" s="460"/>
    </row>
    <row r="46" spans="1:7" s="20" customFormat="1" ht="14" x14ac:dyDescent="0.3">
      <c r="A46" s="208" t="s">
        <v>414</v>
      </c>
      <c r="B46" s="205" t="s">
        <v>417</v>
      </c>
      <c r="C46" s="205" t="s">
        <v>444</v>
      </c>
      <c r="D46" s="149"/>
      <c r="E46" s="458" t="s">
        <v>119</v>
      </c>
      <c r="F46" s="459" t="s">
        <v>2</v>
      </c>
      <c r="G46" s="460"/>
    </row>
    <row r="47" spans="1:7" s="20" customFormat="1" ht="28" x14ac:dyDescent="0.3">
      <c r="A47" s="206"/>
      <c r="B47" s="207"/>
      <c r="C47" s="207"/>
      <c r="D47" s="149"/>
      <c r="E47" s="455" t="s">
        <v>120</v>
      </c>
      <c r="F47" s="456"/>
      <c r="G47" s="457"/>
    </row>
    <row r="48" spans="1:7" s="20" customFormat="1" ht="14" x14ac:dyDescent="0.3">
      <c r="A48" s="208" t="s">
        <v>414</v>
      </c>
      <c r="B48" s="205" t="s">
        <v>417</v>
      </c>
      <c r="C48" s="205" t="s">
        <v>445</v>
      </c>
      <c r="D48" s="149"/>
      <c r="E48" s="458" t="s">
        <v>117</v>
      </c>
      <c r="F48" s="459" t="s">
        <v>2</v>
      </c>
      <c r="G48" s="460"/>
    </row>
    <row r="49" spans="1:7" s="4" customFormat="1" ht="14" x14ac:dyDescent="0.3">
      <c r="A49" s="208" t="s">
        <v>414</v>
      </c>
      <c r="B49" s="205" t="s">
        <v>417</v>
      </c>
      <c r="C49" s="205" t="s">
        <v>446</v>
      </c>
      <c r="D49" s="149"/>
      <c r="E49" s="458" t="s">
        <v>118</v>
      </c>
      <c r="F49" s="459" t="s">
        <v>2</v>
      </c>
      <c r="G49" s="460"/>
    </row>
    <row r="50" spans="1:7" s="4" customFormat="1" ht="14" x14ac:dyDescent="0.3">
      <c r="A50" s="208" t="s">
        <v>414</v>
      </c>
      <c r="B50" s="205" t="s">
        <v>417</v>
      </c>
      <c r="C50" s="205" t="s">
        <v>447</v>
      </c>
      <c r="D50" s="149"/>
      <c r="E50" s="458" t="s">
        <v>119</v>
      </c>
      <c r="F50" s="459" t="s">
        <v>2</v>
      </c>
      <c r="G50" s="460"/>
    </row>
    <row r="51" spans="1:7" s="109" customFormat="1" ht="28" x14ac:dyDescent="0.3">
      <c r="A51" s="206"/>
      <c r="B51" s="207"/>
      <c r="C51" s="207"/>
      <c r="D51" s="149"/>
      <c r="E51" s="455" t="s">
        <v>121</v>
      </c>
      <c r="F51" s="456"/>
      <c r="G51" s="457"/>
    </row>
    <row r="52" spans="1:7" s="4" customFormat="1" ht="14" x14ac:dyDescent="0.3">
      <c r="A52" s="208" t="s">
        <v>414</v>
      </c>
      <c r="B52" s="205" t="s">
        <v>417</v>
      </c>
      <c r="C52" s="205" t="s">
        <v>448</v>
      </c>
      <c r="D52" s="149"/>
      <c r="E52" s="458" t="s">
        <v>117</v>
      </c>
      <c r="F52" s="459" t="s">
        <v>2</v>
      </c>
      <c r="G52" s="460"/>
    </row>
    <row r="53" spans="1:7" ht="15.75" customHeight="1" x14ac:dyDescent="0.35">
      <c r="A53" s="208" t="s">
        <v>414</v>
      </c>
      <c r="B53" s="205" t="s">
        <v>417</v>
      </c>
      <c r="C53" s="205" t="s">
        <v>449</v>
      </c>
      <c r="D53" s="149"/>
      <c r="E53" s="458" t="s">
        <v>118</v>
      </c>
      <c r="F53" s="459" t="s">
        <v>2</v>
      </c>
      <c r="G53" s="460"/>
    </row>
    <row r="54" spans="1:7" x14ac:dyDescent="0.35">
      <c r="A54" s="208" t="s">
        <v>414</v>
      </c>
      <c r="B54" s="205" t="s">
        <v>417</v>
      </c>
      <c r="C54" s="205" t="s">
        <v>450</v>
      </c>
      <c r="D54" s="149"/>
      <c r="E54" s="458" t="s">
        <v>119</v>
      </c>
      <c r="F54" s="459" t="s">
        <v>2</v>
      </c>
      <c r="G54" s="460"/>
    </row>
    <row r="55" spans="1:7" s="92" customFormat="1" ht="28" x14ac:dyDescent="0.35">
      <c r="A55" s="206"/>
      <c r="B55" s="207"/>
      <c r="C55" s="207"/>
      <c r="D55" s="149"/>
      <c r="E55" s="455" t="s">
        <v>122</v>
      </c>
      <c r="F55" s="456"/>
      <c r="G55" s="457"/>
    </row>
    <row r="56" spans="1:7" x14ac:dyDescent="0.35">
      <c r="A56" s="208" t="s">
        <v>414</v>
      </c>
      <c r="B56" s="205" t="s">
        <v>417</v>
      </c>
      <c r="C56" s="205" t="s">
        <v>451</v>
      </c>
      <c r="D56" s="149"/>
      <c r="E56" s="458" t="s">
        <v>117</v>
      </c>
      <c r="F56" s="459" t="s">
        <v>2</v>
      </c>
      <c r="G56" s="460"/>
    </row>
    <row r="57" spans="1:7" x14ac:dyDescent="0.35">
      <c r="A57" s="208" t="s">
        <v>414</v>
      </c>
      <c r="B57" s="205" t="s">
        <v>417</v>
      </c>
      <c r="C57" s="205" t="s">
        <v>452</v>
      </c>
      <c r="D57" s="149"/>
      <c r="E57" s="458" t="s">
        <v>118</v>
      </c>
      <c r="F57" s="459" t="s">
        <v>2</v>
      </c>
      <c r="G57" s="460"/>
    </row>
    <row r="58" spans="1:7" x14ac:dyDescent="0.35">
      <c r="A58" s="208" t="s">
        <v>414</v>
      </c>
      <c r="B58" s="205" t="s">
        <v>417</v>
      </c>
      <c r="C58" s="205" t="s">
        <v>453</v>
      </c>
      <c r="D58" s="149"/>
      <c r="E58" s="458" t="s">
        <v>119</v>
      </c>
      <c r="F58" s="459" t="s">
        <v>2</v>
      </c>
      <c r="G58" s="460"/>
    </row>
    <row r="59" spans="1:7" s="92" customFormat="1" ht="28" x14ac:dyDescent="0.35">
      <c r="A59" s="206"/>
      <c r="B59" s="207"/>
      <c r="C59" s="207"/>
      <c r="D59" s="149"/>
      <c r="E59" s="455" t="s">
        <v>116</v>
      </c>
      <c r="F59" s="456"/>
      <c r="G59" s="457"/>
    </row>
    <row r="60" spans="1:7" x14ac:dyDescent="0.35">
      <c r="A60" s="208" t="s">
        <v>414</v>
      </c>
      <c r="B60" s="205" t="s">
        <v>417</v>
      </c>
      <c r="C60" s="205" t="s">
        <v>454</v>
      </c>
      <c r="D60" s="149"/>
      <c r="E60" s="458" t="s">
        <v>123</v>
      </c>
      <c r="F60" s="459" t="s">
        <v>2</v>
      </c>
      <c r="G60" s="460"/>
    </row>
    <row r="61" spans="1:7" x14ac:dyDescent="0.35">
      <c r="A61" s="208" t="s">
        <v>414</v>
      </c>
      <c r="B61" s="205" t="s">
        <v>417</v>
      </c>
      <c r="C61" s="205" t="s">
        <v>455</v>
      </c>
      <c r="D61" s="149"/>
      <c r="E61" s="458" t="s">
        <v>124</v>
      </c>
      <c r="F61" s="459" t="s">
        <v>2</v>
      </c>
      <c r="G61" s="460"/>
    </row>
    <row r="62" spans="1:7" x14ac:dyDescent="0.35">
      <c r="A62" s="208" t="s">
        <v>414</v>
      </c>
      <c r="B62" s="205" t="s">
        <v>417</v>
      </c>
      <c r="C62" s="205" t="s">
        <v>456</v>
      </c>
      <c r="D62" s="149"/>
      <c r="E62" s="458" t="s">
        <v>125</v>
      </c>
      <c r="F62" s="459" t="s">
        <v>2</v>
      </c>
      <c r="G62" s="460"/>
    </row>
    <row r="63" spans="1:7" s="92" customFormat="1" ht="28" x14ac:dyDescent="0.35">
      <c r="A63" s="206"/>
      <c r="B63" s="207"/>
      <c r="C63" s="207"/>
      <c r="D63" s="149"/>
      <c r="E63" s="455" t="s">
        <v>120</v>
      </c>
      <c r="F63" s="456"/>
      <c r="G63" s="457"/>
    </row>
    <row r="64" spans="1:7" x14ac:dyDescent="0.35">
      <c r="A64" s="208" t="s">
        <v>414</v>
      </c>
      <c r="B64" s="205" t="s">
        <v>417</v>
      </c>
      <c r="C64" s="205" t="s">
        <v>457</v>
      </c>
      <c r="D64" s="149"/>
      <c r="E64" s="458" t="s">
        <v>123</v>
      </c>
      <c r="F64" s="459" t="s">
        <v>2</v>
      </c>
      <c r="G64" s="460"/>
    </row>
    <row r="65" spans="1:8" x14ac:dyDescent="0.35">
      <c r="A65" s="208" t="s">
        <v>414</v>
      </c>
      <c r="B65" s="205" t="s">
        <v>417</v>
      </c>
      <c r="C65" s="205" t="s">
        <v>458</v>
      </c>
      <c r="D65" s="149"/>
      <c r="E65" s="458" t="s">
        <v>124</v>
      </c>
      <c r="F65" s="459" t="s">
        <v>2</v>
      </c>
      <c r="G65" s="460"/>
    </row>
    <row r="66" spans="1:8" x14ac:dyDescent="0.35">
      <c r="A66" s="208" t="s">
        <v>414</v>
      </c>
      <c r="B66" s="205" t="s">
        <v>417</v>
      </c>
      <c r="C66" s="205" t="s">
        <v>459</v>
      </c>
      <c r="D66" s="149"/>
      <c r="E66" s="458" t="s">
        <v>125</v>
      </c>
      <c r="F66" s="459" t="s">
        <v>2</v>
      </c>
      <c r="G66" s="460"/>
    </row>
    <row r="67" spans="1:8" s="92" customFormat="1" ht="28" x14ac:dyDescent="0.35">
      <c r="A67" s="206"/>
      <c r="B67" s="207"/>
      <c r="C67" s="207"/>
      <c r="D67" s="149"/>
      <c r="E67" s="455" t="s">
        <v>121</v>
      </c>
      <c r="F67" s="456"/>
      <c r="G67" s="457"/>
    </row>
    <row r="68" spans="1:8" x14ac:dyDescent="0.35">
      <c r="A68" s="208" t="s">
        <v>414</v>
      </c>
      <c r="B68" s="205" t="s">
        <v>417</v>
      </c>
      <c r="C68" s="205" t="s">
        <v>460</v>
      </c>
      <c r="D68" s="149"/>
      <c r="E68" s="458" t="s">
        <v>123</v>
      </c>
      <c r="F68" s="459" t="s">
        <v>2</v>
      </c>
      <c r="G68" s="460"/>
    </row>
    <row r="69" spans="1:8" ht="15.75" customHeight="1" x14ac:dyDescent="0.35">
      <c r="A69" s="208" t="s">
        <v>414</v>
      </c>
      <c r="B69" s="205" t="s">
        <v>417</v>
      </c>
      <c r="C69" s="205" t="s">
        <v>461</v>
      </c>
      <c r="D69" s="149"/>
      <c r="E69" s="458" t="s">
        <v>124</v>
      </c>
      <c r="F69" s="459" t="s">
        <v>2</v>
      </c>
      <c r="G69" s="460"/>
    </row>
    <row r="70" spans="1:8" x14ac:dyDescent="0.35">
      <c r="A70" s="208" t="s">
        <v>414</v>
      </c>
      <c r="B70" s="205" t="s">
        <v>417</v>
      </c>
      <c r="C70" s="205" t="s">
        <v>462</v>
      </c>
      <c r="D70" s="149"/>
      <c r="E70" s="458" t="s">
        <v>125</v>
      </c>
      <c r="F70" s="459" t="s">
        <v>2</v>
      </c>
      <c r="G70" s="460"/>
    </row>
    <row r="71" spans="1:8" s="92" customFormat="1" ht="28" x14ac:dyDescent="0.35">
      <c r="A71" s="206"/>
      <c r="B71" s="207"/>
      <c r="C71" s="207"/>
      <c r="D71" s="149"/>
      <c r="E71" s="455" t="s">
        <v>122</v>
      </c>
      <c r="F71" s="456"/>
      <c r="G71" s="457"/>
    </row>
    <row r="72" spans="1:8" x14ac:dyDescent="0.35">
      <c r="A72" s="208" t="s">
        <v>414</v>
      </c>
      <c r="B72" s="205" t="s">
        <v>417</v>
      </c>
      <c r="C72" s="205" t="s">
        <v>463</v>
      </c>
      <c r="D72" s="149"/>
      <c r="E72" s="458" t="s">
        <v>123</v>
      </c>
      <c r="F72" s="459" t="s">
        <v>2</v>
      </c>
      <c r="G72" s="460"/>
    </row>
    <row r="73" spans="1:8" x14ac:dyDescent="0.35">
      <c r="A73" s="208" t="s">
        <v>414</v>
      </c>
      <c r="B73" s="205" t="s">
        <v>417</v>
      </c>
      <c r="C73" s="205" t="s">
        <v>464</v>
      </c>
      <c r="D73" s="149"/>
      <c r="E73" s="458" t="s">
        <v>124</v>
      </c>
      <c r="F73" s="459" t="s">
        <v>2</v>
      </c>
      <c r="G73" s="460"/>
    </row>
    <row r="74" spans="1:8" s="21" customFormat="1" x14ac:dyDescent="0.35">
      <c r="A74" s="270"/>
      <c r="B74" s="209"/>
      <c r="C74" s="209"/>
      <c r="D74" s="150"/>
      <c r="E74" s="533" t="s">
        <v>519</v>
      </c>
      <c r="F74" s="534"/>
      <c r="G74" s="535"/>
    </row>
    <row r="75" spans="1:8" x14ac:dyDescent="0.35">
      <c r="A75" s="208" t="s">
        <v>414</v>
      </c>
      <c r="B75" s="205" t="s">
        <v>417</v>
      </c>
      <c r="C75" s="205" t="s">
        <v>465</v>
      </c>
      <c r="D75" s="149"/>
      <c r="E75" s="74" t="s">
        <v>482</v>
      </c>
      <c r="F75" s="75" t="s">
        <v>129</v>
      </c>
      <c r="G75" s="76"/>
    </row>
    <row r="76" spans="1:8" x14ac:dyDescent="0.35">
      <c r="A76" s="208" t="s">
        <v>414</v>
      </c>
      <c r="B76" s="205" t="s">
        <v>417</v>
      </c>
      <c r="C76" s="205" t="s">
        <v>466</v>
      </c>
      <c r="D76" s="149"/>
      <c r="E76" s="74" t="s">
        <v>483</v>
      </c>
      <c r="F76" s="75" t="s">
        <v>129</v>
      </c>
      <c r="G76" s="76"/>
    </row>
    <row r="77" spans="1:8" x14ac:dyDescent="0.35">
      <c r="A77" s="208" t="s">
        <v>414</v>
      </c>
      <c r="B77" s="205" t="s">
        <v>417</v>
      </c>
      <c r="C77" s="205" t="s">
        <v>467</v>
      </c>
      <c r="D77" s="149"/>
      <c r="E77" s="74" t="s">
        <v>484</v>
      </c>
      <c r="F77" s="75" t="s">
        <v>129</v>
      </c>
      <c r="G77" s="76"/>
    </row>
    <row r="78" spans="1:8" x14ac:dyDescent="0.35">
      <c r="A78" s="208" t="s">
        <v>414</v>
      </c>
      <c r="B78" s="205" t="s">
        <v>417</v>
      </c>
      <c r="C78" s="205" t="s">
        <v>468</v>
      </c>
      <c r="D78" s="149"/>
      <c r="E78" s="74" t="s">
        <v>485</v>
      </c>
      <c r="F78" s="75" t="s">
        <v>129</v>
      </c>
      <c r="G78" s="76"/>
      <c r="H78" s="14"/>
    </row>
    <row r="79" spans="1:8" x14ac:dyDescent="0.35">
      <c r="A79" s="208" t="s">
        <v>414</v>
      </c>
      <c r="B79" s="205" t="s">
        <v>417</v>
      </c>
      <c r="C79" s="205" t="s">
        <v>469</v>
      </c>
      <c r="D79" s="149"/>
      <c r="E79" s="74" t="s">
        <v>486</v>
      </c>
      <c r="F79" s="75" t="s">
        <v>129</v>
      </c>
      <c r="G79" s="76"/>
      <c r="H79" s="14"/>
    </row>
    <row r="80" spans="1:8" x14ac:dyDescent="0.35">
      <c r="A80" s="208" t="s">
        <v>414</v>
      </c>
      <c r="B80" s="205" t="s">
        <v>417</v>
      </c>
      <c r="C80" s="205" t="s">
        <v>470</v>
      </c>
      <c r="D80" s="149"/>
      <c r="E80" s="74" t="s">
        <v>487</v>
      </c>
      <c r="F80" s="75" t="s">
        <v>129</v>
      </c>
      <c r="G80" s="76"/>
      <c r="H80" s="14"/>
    </row>
    <row r="81" spans="1:8" x14ac:dyDescent="0.35">
      <c r="A81" s="208" t="s">
        <v>414</v>
      </c>
      <c r="B81" s="205" t="s">
        <v>417</v>
      </c>
      <c r="C81" s="205" t="s">
        <v>521</v>
      </c>
      <c r="D81" s="149"/>
      <c r="E81" s="74" t="s">
        <v>488</v>
      </c>
      <c r="F81" s="75" t="s">
        <v>129</v>
      </c>
      <c r="G81" s="76"/>
      <c r="H81" s="14"/>
    </row>
    <row r="82" spans="1:8" x14ac:dyDescent="0.35">
      <c r="A82" s="208" t="s">
        <v>414</v>
      </c>
      <c r="B82" s="205" t="s">
        <v>417</v>
      </c>
      <c r="C82" s="205" t="s">
        <v>522</v>
      </c>
      <c r="D82" s="149"/>
      <c r="E82" s="74" t="s">
        <v>489</v>
      </c>
      <c r="F82" s="75" t="s">
        <v>129</v>
      </c>
      <c r="G82" s="76"/>
      <c r="H82" s="14"/>
    </row>
    <row r="83" spans="1:8" x14ac:dyDescent="0.35">
      <c r="A83" s="208" t="s">
        <v>414</v>
      </c>
      <c r="B83" s="205" t="s">
        <v>417</v>
      </c>
      <c r="C83" s="205" t="s">
        <v>523</v>
      </c>
      <c r="D83" s="149"/>
      <c r="E83" s="74" t="s">
        <v>490</v>
      </c>
      <c r="F83" s="75" t="s">
        <v>129</v>
      </c>
      <c r="G83" s="76"/>
      <c r="H83" s="14"/>
    </row>
    <row r="84" spans="1:8" x14ac:dyDescent="0.35">
      <c r="A84" s="208" t="s">
        <v>414</v>
      </c>
      <c r="B84" s="205" t="s">
        <v>417</v>
      </c>
      <c r="C84" s="205" t="s">
        <v>524</v>
      </c>
      <c r="D84" s="149"/>
      <c r="E84" s="74" t="s">
        <v>491</v>
      </c>
      <c r="F84" s="75" t="s">
        <v>129</v>
      </c>
      <c r="G84" s="76"/>
      <c r="H84" s="14"/>
    </row>
    <row r="85" spans="1:8" x14ac:dyDescent="0.35">
      <c r="A85" s="208" t="s">
        <v>414</v>
      </c>
      <c r="B85" s="205" t="s">
        <v>417</v>
      </c>
      <c r="C85" s="205" t="s">
        <v>525</v>
      </c>
      <c r="D85" s="149"/>
      <c r="E85" s="74" t="s">
        <v>492</v>
      </c>
      <c r="F85" s="75" t="s">
        <v>129</v>
      </c>
      <c r="G85" s="76"/>
      <c r="H85" s="14"/>
    </row>
    <row r="86" spans="1:8" x14ac:dyDescent="0.35">
      <c r="A86" s="208" t="s">
        <v>414</v>
      </c>
      <c r="B86" s="205" t="s">
        <v>417</v>
      </c>
      <c r="C86" s="205" t="s">
        <v>526</v>
      </c>
      <c r="D86" s="149"/>
      <c r="E86" s="74" t="s">
        <v>493</v>
      </c>
      <c r="F86" s="75" t="s">
        <v>129</v>
      </c>
      <c r="G86" s="76"/>
      <c r="H86" s="14"/>
    </row>
    <row r="87" spans="1:8" x14ac:dyDescent="0.35">
      <c r="A87" s="270"/>
      <c r="B87" s="209"/>
      <c r="C87" s="209"/>
      <c r="D87" s="150"/>
      <c r="E87" s="533" t="s">
        <v>520</v>
      </c>
      <c r="F87" s="534"/>
      <c r="G87" s="535"/>
      <c r="H87" s="14"/>
    </row>
    <row r="88" spans="1:8" x14ac:dyDescent="0.35">
      <c r="A88" s="206"/>
      <c r="B88" s="207"/>
      <c r="C88" s="207"/>
      <c r="D88" s="149"/>
      <c r="E88" s="173" t="s">
        <v>500</v>
      </c>
      <c r="F88" s="99"/>
      <c r="G88" s="100"/>
      <c r="H88" s="14"/>
    </row>
    <row r="89" spans="1:8" x14ac:dyDescent="0.35">
      <c r="A89" s="208" t="s">
        <v>414</v>
      </c>
      <c r="B89" s="205" t="s">
        <v>417</v>
      </c>
      <c r="C89" s="205" t="s">
        <v>527</v>
      </c>
      <c r="D89" s="149"/>
      <c r="E89" s="74" t="s">
        <v>495</v>
      </c>
      <c r="F89" s="75" t="s">
        <v>129</v>
      </c>
      <c r="G89" s="76"/>
      <c r="H89" s="14"/>
    </row>
    <row r="90" spans="1:8" x14ac:dyDescent="0.35">
      <c r="A90" s="208" t="s">
        <v>414</v>
      </c>
      <c r="B90" s="205" t="s">
        <v>417</v>
      </c>
      <c r="C90" s="205" t="s">
        <v>528</v>
      </c>
      <c r="D90" s="149"/>
      <c r="E90" s="74" t="s">
        <v>496</v>
      </c>
      <c r="F90" s="75" t="s">
        <v>129</v>
      </c>
      <c r="G90" s="76"/>
      <c r="H90" s="14"/>
    </row>
    <row r="91" spans="1:8" x14ac:dyDescent="0.35">
      <c r="A91" s="208" t="s">
        <v>414</v>
      </c>
      <c r="B91" s="205" t="s">
        <v>417</v>
      </c>
      <c r="C91" s="205" t="s">
        <v>529</v>
      </c>
      <c r="D91" s="149"/>
      <c r="E91" s="74" t="s">
        <v>497</v>
      </c>
      <c r="F91" s="75" t="s">
        <v>129</v>
      </c>
      <c r="G91" s="76"/>
      <c r="H91" s="14"/>
    </row>
    <row r="92" spans="1:8" x14ac:dyDescent="0.35">
      <c r="A92" s="208" t="s">
        <v>414</v>
      </c>
      <c r="B92" s="205" t="s">
        <v>417</v>
      </c>
      <c r="C92" s="205" t="s">
        <v>530</v>
      </c>
      <c r="D92" s="149"/>
      <c r="E92" s="74" t="s">
        <v>498</v>
      </c>
      <c r="F92" s="75" t="s">
        <v>129</v>
      </c>
      <c r="G92" s="76"/>
      <c r="H92" s="14"/>
    </row>
    <row r="93" spans="1:8" ht="15" customHeight="1" x14ac:dyDescent="0.35">
      <c r="A93" s="208" t="s">
        <v>414</v>
      </c>
      <c r="B93" s="205" t="s">
        <v>417</v>
      </c>
      <c r="C93" s="205" t="s">
        <v>531</v>
      </c>
      <c r="D93" s="149"/>
      <c r="E93" s="74" t="s">
        <v>499</v>
      </c>
      <c r="F93" s="75" t="s">
        <v>129</v>
      </c>
      <c r="G93" s="76"/>
      <c r="H93" s="14"/>
    </row>
    <row r="94" spans="1:8" x14ac:dyDescent="0.35">
      <c r="A94" s="206"/>
      <c r="B94" s="207"/>
      <c r="C94" s="207"/>
      <c r="D94" s="149"/>
      <c r="E94" s="173" t="s">
        <v>494</v>
      </c>
      <c r="F94" s="99"/>
      <c r="G94" s="100"/>
      <c r="H94" s="14"/>
    </row>
    <row r="95" spans="1:8" x14ac:dyDescent="0.35">
      <c r="A95" s="208" t="s">
        <v>414</v>
      </c>
      <c r="B95" s="205" t="s">
        <v>417</v>
      </c>
      <c r="C95" s="205" t="s">
        <v>532</v>
      </c>
      <c r="D95" s="149"/>
      <c r="E95" s="74" t="s">
        <v>495</v>
      </c>
      <c r="F95" s="75" t="s">
        <v>129</v>
      </c>
      <c r="G95" s="76"/>
      <c r="H95" s="14"/>
    </row>
    <row r="96" spans="1:8" x14ac:dyDescent="0.35">
      <c r="A96" s="208" t="s">
        <v>414</v>
      </c>
      <c r="B96" s="205" t="s">
        <v>417</v>
      </c>
      <c r="C96" s="205" t="s">
        <v>533</v>
      </c>
      <c r="D96" s="149"/>
      <c r="E96" s="74" t="s">
        <v>496</v>
      </c>
      <c r="F96" s="75" t="s">
        <v>129</v>
      </c>
      <c r="G96" s="76"/>
      <c r="H96" s="14"/>
    </row>
    <row r="97" spans="1:8" x14ac:dyDescent="0.35">
      <c r="A97" s="208" t="s">
        <v>414</v>
      </c>
      <c r="B97" s="205" t="s">
        <v>417</v>
      </c>
      <c r="C97" s="205" t="s">
        <v>534</v>
      </c>
      <c r="D97" s="149"/>
      <c r="E97" s="74" t="s">
        <v>497</v>
      </c>
      <c r="F97" s="75" t="s">
        <v>129</v>
      </c>
      <c r="G97" s="76"/>
      <c r="H97" s="14"/>
    </row>
    <row r="98" spans="1:8" x14ac:dyDescent="0.35">
      <c r="A98" s="208" t="s">
        <v>414</v>
      </c>
      <c r="B98" s="205" t="s">
        <v>417</v>
      </c>
      <c r="C98" s="205" t="s">
        <v>535</v>
      </c>
      <c r="D98" s="149"/>
      <c r="E98" s="74" t="s">
        <v>498</v>
      </c>
      <c r="F98" s="75" t="s">
        <v>129</v>
      </c>
      <c r="G98" s="76"/>
      <c r="H98" s="14"/>
    </row>
    <row r="99" spans="1:8" x14ac:dyDescent="0.35">
      <c r="A99" s="208" t="s">
        <v>414</v>
      </c>
      <c r="B99" s="205" t="s">
        <v>417</v>
      </c>
      <c r="C99" s="205" t="s">
        <v>536</v>
      </c>
      <c r="D99" s="149"/>
      <c r="E99" s="74" t="s">
        <v>499</v>
      </c>
      <c r="F99" s="75" t="s">
        <v>129</v>
      </c>
      <c r="G99" s="76"/>
      <c r="H99" s="14"/>
    </row>
    <row r="100" spans="1:8" x14ac:dyDescent="0.35">
      <c r="A100" s="206"/>
      <c r="B100" s="207"/>
      <c r="C100" s="207"/>
      <c r="D100" s="149"/>
      <c r="E100" s="173" t="s">
        <v>501</v>
      </c>
      <c r="F100" s="99"/>
      <c r="G100" s="100"/>
      <c r="H100" s="14"/>
    </row>
    <row r="101" spans="1:8" x14ac:dyDescent="0.35">
      <c r="A101" s="208" t="s">
        <v>414</v>
      </c>
      <c r="B101" s="205" t="s">
        <v>417</v>
      </c>
      <c r="C101" s="205" t="s">
        <v>537</v>
      </c>
      <c r="D101" s="149"/>
      <c r="E101" s="74" t="s">
        <v>502</v>
      </c>
      <c r="F101" s="75" t="s">
        <v>129</v>
      </c>
      <c r="G101" s="76"/>
      <c r="H101" s="14"/>
    </row>
    <row r="102" spans="1:8" x14ac:dyDescent="0.35">
      <c r="A102" s="208" t="s">
        <v>414</v>
      </c>
      <c r="B102" s="205" t="s">
        <v>417</v>
      </c>
      <c r="C102" s="205" t="s">
        <v>538</v>
      </c>
      <c r="D102" s="149"/>
      <c r="E102" s="74" t="s">
        <v>503</v>
      </c>
      <c r="F102" s="75" t="s">
        <v>129</v>
      </c>
      <c r="G102" s="76"/>
      <c r="H102" s="14"/>
    </row>
    <row r="103" spans="1:8" x14ac:dyDescent="0.35">
      <c r="A103" s="208" t="s">
        <v>414</v>
      </c>
      <c r="B103" s="205" t="s">
        <v>417</v>
      </c>
      <c r="C103" s="205" t="s">
        <v>539</v>
      </c>
      <c r="D103" s="149"/>
      <c r="E103" s="74" t="s">
        <v>504</v>
      </c>
      <c r="F103" s="75" t="s">
        <v>129</v>
      </c>
      <c r="G103" s="76"/>
      <c r="H103" s="14"/>
    </row>
    <row r="104" spans="1:8" x14ac:dyDescent="0.35">
      <c r="A104" s="208" t="s">
        <v>414</v>
      </c>
      <c r="B104" s="205" t="s">
        <v>417</v>
      </c>
      <c r="C104" s="205" t="s">
        <v>540</v>
      </c>
      <c r="D104" s="149"/>
      <c r="E104" s="74" t="s">
        <v>505</v>
      </c>
      <c r="F104" s="75" t="s">
        <v>129</v>
      </c>
      <c r="G104" s="76"/>
      <c r="H104" s="14"/>
    </row>
    <row r="105" spans="1:8" x14ac:dyDescent="0.35">
      <c r="A105" s="208" t="s">
        <v>414</v>
      </c>
      <c r="B105" s="205" t="s">
        <v>417</v>
      </c>
      <c r="C105" s="205" t="s">
        <v>541</v>
      </c>
      <c r="D105" s="149"/>
      <c r="E105" s="74" t="s">
        <v>498</v>
      </c>
      <c r="F105" s="75" t="s">
        <v>129</v>
      </c>
      <c r="G105" s="76"/>
      <c r="H105" s="14"/>
    </row>
    <row r="106" spans="1:8" x14ac:dyDescent="0.35">
      <c r="A106" s="208" t="s">
        <v>414</v>
      </c>
      <c r="B106" s="205" t="s">
        <v>417</v>
      </c>
      <c r="C106" s="205" t="s">
        <v>542</v>
      </c>
      <c r="D106" s="149"/>
      <c r="E106" s="74" t="s">
        <v>499</v>
      </c>
      <c r="F106" s="75" t="s">
        <v>129</v>
      </c>
      <c r="G106" s="76"/>
      <c r="H106" s="14"/>
    </row>
    <row r="107" spans="1:8" x14ac:dyDescent="0.35">
      <c r="A107" s="206"/>
      <c r="B107" s="207"/>
      <c r="C107" s="207"/>
      <c r="D107" s="149"/>
      <c r="E107" s="173" t="s">
        <v>506</v>
      </c>
      <c r="F107" s="99"/>
      <c r="G107" s="100"/>
      <c r="H107" s="14"/>
    </row>
    <row r="108" spans="1:8" x14ac:dyDescent="0.35">
      <c r="A108" s="208" t="s">
        <v>414</v>
      </c>
      <c r="B108" s="205" t="s">
        <v>417</v>
      </c>
      <c r="C108" s="205" t="s">
        <v>543</v>
      </c>
      <c r="D108" s="149"/>
      <c r="E108" s="74" t="s">
        <v>507</v>
      </c>
      <c r="F108" s="75" t="s">
        <v>129</v>
      </c>
      <c r="G108" s="76"/>
      <c r="H108" s="14"/>
    </row>
    <row r="109" spans="1:8" x14ac:dyDescent="0.35">
      <c r="A109" s="208" t="s">
        <v>414</v>
      </c>
      <c r="B109" s="205" t="s">
        <v>417</v>
      </c>
      <c r="C109" s="205" t="s">
        <v>544</v>
      </c>
      <c r="D109" s="149"/>
      <c r="E109" s="74" t="s">
        <v>508</v>
      </c>
      <c r="F109" s="75" t="s">
        <v>129</v>
      </c>
      <c r="G109" s="76"/>
      <c r="H109" s="14"/>
    </row>
    <row r="110" spans="1:8" x14ac:dyDescent="0.35">
      <c r="A110" s="208" t="s">
        <v>414</v>
      </c>
      <c r="B110" s="205" t="s">
        <v>417</v>
      </c>
      <c r="C110" s="205" t="s">
        <v>545</v>
      </c>
      <c r="D110" s="149"/>
      <c r="E110" s="74" t="s">
        <v>509</v>
      </c>
      <c r="F110" s="75" t="s">
        <v>129</v>
      </c>
      <c r="G110" s="76"/>
      <c r="H110" s="14"/>
    </row>
    <row r="111" spans="1:8" x14ac:dyDescent="0.35">
      <c r="A111" s="208" t="s">
        <v>414</v>
      </c>
      <c r="B111" s="205" t="s">
        <v>417</v>
      </c>
      <c r="C111" s="205" t="s">
        <v>546</v>
      </c>
      <c r="D111" s="149"/>
      <c r="E111" s="74" t="s">
        <v>510</v>
      </c>
      <c r="F111" s="75" t="s">
        <v>129</v>
      </c>
      <c r="G111" s="76"/>
      <c r="H111" s="14"/>
    </row>
    <row r="112" spans="1:8" x14ac:dyDescent="0.35">
      <c r="A112" s="208" t="s">
        <v>414</v>
      </c>
      <c r="B112" s="205" t="s">
        <v>417</v>
      </c>
      <c r="C112" s="205" t="s">
        <v>547</v>
      </c>
      <c r="D112" s="149"/>
      <c r="E112" s="74" t="s">
        <v>511</v>
      </c>
      <c r="F112" s="75" t="s">
        <v>129</v>
      </c>
      <c r="G112" s="76"/>
      <c r="H112" s="14"/>
    </row>
    <row r="113" spans="1:8" s="21" customFormat="1" x14ac:dyDescent="0.35">
      <c r="A113" s="208" t="s">
        <v>414</v>
      </c>
      <c r="B113" s="205" t="s">
        <v>417</v>
      </c>
      <c r="C113" s="205" t="s">
        <v>548</v>
      </c>
      <c r="D113" s="149"/>
      <c r="E113" s="74" t="s">
        <v>512</v>
      </c>
      <c r="F113" s="75" t="s">
        <v>129</v>
      </c>
      <c r="G113" s="76"/>
      <c r="H113" s="22"/>
    </row>
    <row r="114" spans="1:8" s="21" customFormat="1" x14ac:dyDescent="0.35">
      <c r="A114" s="208" t="s">
        <v>414</v>
      </c>
      <c r="B114" s="205" t="s">
        <v>417</v>
      </c>
      <c r="C114" s="205" t="s">
        <v>549</v>
      </c>
      <c r="D114" s="149"/>
      <c r="E114" s="74" t="s">
        <v>513</v>
      </c>
      <c r="F114" s="75" t="s">
        <v>129</v>
      </c>
      <c r="G114" s="76"/>
      <c r="H114" s="22"/>
    </row>
    <row r="115" spans="1:8" s="21" customFormat="1" x14ac:dyDescent="0.35">
      <c r="A115" s="206"/>
      <c r="B115" s="207"/>
      <c r="C115" s="207"/>
      <c r="D115" s="149"/>
      <c r="E115" s="173" t="s">
        <v>514</v>
      </c>
      <c r="F115" s="108"/>
      <c r="G115" s="100"/>
      <c r="H115" s="22"/>
    </row>
    <row r="116" spans="1:8" s="21" customFormat="1" x14ac:dyDescent="0.35">
      <c r="A116" s="208" t="s">
        <v>414</v>
      </c>
      <c r="B116" s="205" t="s">
        <v>417</v>
      </c>
      <c r="C116" s="205" t="s">
        <v>550</v>
      </c>
      <c r="D116" s="149"/>
      <c r="E116" s="74" t="s">
        <v>515</v>
      </c>
      <c r="F116" s="75" t="s">
        <v>129</v>
      </c>
      <c r="G116" s="76"/>
      <c r="H116" s="22"/>
    </row>
    <row r="117" spans="1:8" x14ac:dyDescent="0.35">
      <c r="A117" s="208" t="s">
        <v>414</v>
      </c>
      <c r="B117" s="205" t="s">
        <v>417</v>
      </c>
      <c r="C117" s="205" t="s">
        <v>551</v>
      </c>
      <c r="D117" s="149"/>
      <c r="E117" s="74" t="s">
        <v>516</v>
      </c>
      <c r="F117" s="75" t="s">
        <v>129</v>
      </c>
      <c r="G117" s="76"/>
      <c r="H117" s="14"/>
    </row>
    <row r="118" spans="1:8" x14ac:dyDescent="0.35">
      <c r="A118" s="208" t="s">
        <v>414</v>
      </c>
      <c r="B118" s="205" t="s">
        <v>417</v>
      </c>
      <c r="C118" s="205" t="s">
        <v>552</v>
      </c>
      <c r="D118" s="149"/>
      <c r="E118" s="74" t="s">
        <v>517</v>
      </c>
      <c r="F118" s="75" t="s">
        <v>129</v>
      </c>
      <c r="G118" s="76"/>
      <c r="H118" s="14"/>
    </row>
    <row r="119" spans="1:8" ht="15" thickBot="1" x14ac:dyDescent="0.4">
      <c r="A119" s="208" t="s">
        <v>414</v>
      </c>
      <c r="B119" s="205" t="s">
        <v>417</v>
      </c>
      <c r="C119" s="205" t="s">
        <v>630</v>
      </c>
      <c r="D119" s="149"/>
      <c r="E119" s="451" t="s">
        <v>518</v>
      </c>
      <c r="F119" s="449" t="s">
        <v>129</v>
      </c>
      <c r="G119" s="121"/>
      <c r="H119" s="14"/>
    </row>
    <row r="120" spans="1:8" ht="15" thickBot="1" x14ac:dyDescent="0.4">
      <c r="A120" s="539"/>
      <c r="B120" s="540"/>
      <c r="C120" s="540"/>
      <c r="D120" s="540"/>
      <c r="E120" s="540"/>
      <c r="F120" s="540"/>
      <c r="G120" s="541"/>
      <c r="H120" s="14"/>
    </row>
    <row r="121" spans="1:8" x14ac:dyDescent="0.35">
      <c r="A121" s="329"/>
      <c r="B121" s="330"/>
      <c r="C121" s="330"/>
      <c r="D121" s="355"/>
      <c r="E121" s="356"/>
      <c r="F121" s="357"/>
      <c r="G121" s="358"/>
      <c r="H121" s="14"/>
    </row>
    <row r="122" spans="1:8" x14ac:dyDescent="0.35">
      <c r="A122" s="34"/>
      <c r="B122" s="28"/>
      <c r="C122" s="28"/>
      <c r="D122" s="149"/>
      <c r="E122" s="359"/>
      <c r="F122" s="360"/>
      <c r="G122" s="361"/>
      <c r="H122" s="14"/>
    </row>
    <row r="123" spans="1:8" x14ac:dyDescent="0.35">
      <c r="A123" s="34"/>
      <c r="B123" s="28"/>
      <c r="C123" s="28"/>
      <c r="D123" s="149"/>
      <c r="E123" s="359"/>
      <c r="F123" s="360"/>
      <c r="G123" s="361"/>
      <c r="H123" s="14"/>
    </row>
    <row r="124" spans="1:8" x14ac:dyDescent="0.35">
      <c r="A124" s="34"/>
      <c r="B124" s="28"/>
      <c r="C124" s="28"/>
      <c r="D124" s="149"/>
      <c r="E124" s="359"/>
      <c r="F124" s="360"/>
      <c r="G124" s="361"/>
      <c r="H124" s="14"/>
    </row>
    <row r="125" spans="1:8" x14ac:dyDescent="0.35">
      <c r="A125" s="34"/>
      <c r="B125" s="28"/>
      <c r="C125" s="28"/>
      <c r="D125" s="149"/>
      <c r="E125" s="359"/>
      <c r="F125" s="360"/>
      <c r="G125" s="361"/>
      <c r="H125" s="14"/>
    </row>
    <row r="126" spans="1:8" x14ac:dyDescent="0.35">
      <c r="A126" s="34"/>
      <c r="B126" s="28"/>
      <c r="C126" s="28"/>
      <c r="D126" s="149"/>
      <c r="E126" s="359"/>
      <c r="F126" s="360"/>
      <c r="G126" s="361"/>
      <c r="H126" s="14"/>
    </row>
    <row r="127" spans="1:8" x14ac:dyDescent="0.35">
      <c r="A127" s="34"/>
      <c r="B127" s="28"/>
      <c r="C127" s="28"/>
      <c r="D127" s="149"/>
      <c r="E127" s="359"/>
      <c r="F127" s="360"/>
      <c r="G127" s="361"/>
      <c r="H127" s="14"/>
    </row>
    <row r="128" spans="1:8" x14ac:dyDescent="0.35">
      <c r="A128" s="34"/>
      <c r="B128" s="28"/>
      <c r="C128" s="28"/>
      <c r="D128" s="149"/>
      <c r="E128" s="359"/>
      <c r="F128" s="360"/>
      <c r="G128" s="361"/>
      <c r="H128" s="14"/>
    </row>
    <row r="129" spans="1:8" x14ac:dyDescent="0.35">
      <c r="A129" s="34"/>
      <c r="B129" s="28"/>
      <c r="C129" s="28"/>
      <c r="D129" s="149"/>
      <c r="E129" s="359"/>
      <c r="F129" s="360"/>
      <c r="G129" s="361"/>
      <c r="H129" s="14"/>
    </row>
    <row r="130" spans="1:8" x14ac:dyDescent="0.35">
      <c r="A130" s="34"/>
      <c r="B130" s="28"/>
      <c r="C130" s="28"/>
      <c r="D130" s="149"/>
      <c r="E130" s="359"/>
      <c r="F130" s="360"/>
      <c r="G130" s="361"/>
      <c r="H130" s="14"/>
    </row>
    <row r="131" spans="1:8" x14ac:dyDescent="0.35">
      <c r="A131" s="34"/>
      <c r="B131" s="28"/>
      <c r="C131" s="28"/>
      <c r="D131" s="149"/>
      <c r="E131" s="359"/>
      <c r="F131" s="360"/>
      <c r="G131" s="361"/>
      <c r="H131" s="14"/>
    </row>
    <row r="132" spans="1:8" x14ac:dyDescent="0.35">
      <c r="A132" s="34"/>
      <c r="B132" s="28"/>
      <c r="C132" s="28"/>
      <c r="D132" s="149"/>
      <c r="E132" s="359"/>
      <c r="F132" s="360"/>
      <c r="G132" s="361"/>
      <c r="H132" s="14"/>
    </row>
    <row r="133" spans="1:8" x14ac:dyDescent="0.35">
      <c r="A133" s="34"/>
      <c r="B133" s="28"/>
      <c r="C133" s="28"/>
      <c r="D133" s="149"/>
      <c r="E133" s="359"/>
      <c r="F133" s="360"/>
      <c r="G133" s="361"/>
      <c r="H133" s="14"/>
    </row>
    <row r="134" spans="1:8" x14ac:dyDescent="0.35">
      <c r="A134" s="34"/>
      <c r="B134" s="28"/>
      <c r="C134" s="28"/>
      <c r="D134" s="149"/>
      <c r="E134" s="359"/>
      <c r="F134" s="360"/>
      <c r="G134" s="361"/>
      <c r="H134" s="14"/>
    </row>
    <row r="135" spans="1:8" x14ac:dyDescent="0.35">
      <c r="A135" s="34"/>
      <c r="B135" s="28"/>
      <c r="C135" s="28"/>
      <c r="D135" s="149"/>
      <c r="E135" s="359"/>
      <c r="F135" s="360"/>
      <c r="G135" s="361"/>
      <c r="H135" s="14"/>
    </row>
    <row r="136" spans="1:8" x14ac:dyDescent="0.35">
      <c r="A136" s="34"/>
      <c r="B136" s="28"/>
      <c r="C136" s="28"/>
      <c r="D136" s="149"/>
      <c r="E136" s="359"/>
      <c r="F136" s="360"/>
      <c r="G136" s="361"/>
      <c r="H136" s="14"/>
    </row>
    <row r="137" spans="1:8" x14ac:dyDescent="0.35">
      <c r="A137" s="34"/>
      <c r="B137" s="28"/>
      <c r="C137" s="28"/>
      <c r="D137" s="149"/>
      <c r="E137" s="359"/>
      <c r="F137" s="360"/>
      <c r="G137" s="361"/>
      <c r="H137" s="14"/>
    </row>
    <row r="138" spans="1:8" x14ac:dyDescent="0.35">
      <c r="A138" s="34"/>
      <c r="B138" s="28"/>
      <c r="C138" s="28"/>
      <c r="D138" s="149"/>
      <c r="E138" s="359"/>
      <c r="F138" s="360"/>
      <c r="G138" s="361"/>
      <c r="H138" s="14"/>
    </row>
    <row r="139" spans="1:8" x14ac:dyDescent="0.35">
      <c r="A139" s="34"/>
      <c r="B139" s="28"/>
      <c r="C139" s="28"/>
      <c r="D139" s="149"/>
      <c r="E139" s="359"/>
      <c r="F139" s="360"/>
      <c r="G139" s="361"/>
      <c r="H139" s="14"/>
    </row>
    <row r="140" spans="1:8" x14ac:dyDescent="0.35">
      <c r="A140" s="34"/>
      <c r="B140" s="28"/>
      <c r="C140" s="28"/>
      <c r="D140" s="149"/>
      <c r="E140" s="359"/>
      <c r="F140" s="360"/>
      <c r="G140" s="361"/>
      <c r="H140" s="14"/>
    </row>
    <row r="141" spans="1:8" x14ac:dyDescent="0.35">
      <c r="A141" s="34"/>
      <c r="B141" s="28"/>
      <c r="C141" s="28"/>
      <c r="D141" s="149"/>
      <c r="E141" s="359"/>
      <c r="F141" s="360"/>
      <c r="G141" s="361"/>
      <c r="H141" s="14"/>
    </row>
    <row r="142" spans="1:8" x14ac:dyDescent="0.35">
      <c r="A142" s="34"/>
      <c r="B142" s="28"/>
      <c r="C142" s="28"/>
      <c r="D142" s="149"/>
      <c r="E142" s="359"/>
      <c r="F142" s="360"/>
      <c r="G142" s="361"/>
      <c r="H142" s="14"/>
    </row>
    <row r="143" spans="1:8" x14ac:dyDescent="0.35">
      <c r="A143" s="34"/>
      <c r="B143" s="28"/>
      <c r="C143" s="28"/>
      <c r="D143" s="149"/>
      <c r="E143" s="359"/>
      <c r="F143" s="360"/>
      <c r="G143" s="361"/>
      <c r="H143" s="14"/>
    </row>
    <row r="144" spans="1:8" x14ac:dyDescent="0.35">
      <c r="A144" s="34"/>
      <c r="B144" s="28"/>
      <c r="C144" s="28"/>
      <c r="D144" s="149"/>
      <c r="E144" s="359"/>
      <c r="F144" s="360"/>
      <c r="G144" s="361"/>
      <c r="H144" s="14"/>
    </row>
    <row r="145" spans="1:8" x14ac:dyDescent="0.35">
      <c r="A145" s="34"/>
      <c r="B145" s="28"/>
      <c r="C145" s="28"/>
      <c r="D145" s="149"/>
      <c r="E145" s="359"/>
      <c r="F145" s="360"/>
      <c r="G145" s="361"/>
      <c r="H145" s="14"/>
    </row>
    <row r="146" spans="1:8" x14ac:dyDescent="0.35">
      <c r="A146" s="34"/>
      <c r="B146" s="28"/>
      <c r="C146" s="28"/>
      <c r="D146" s="149"/>
      <c r="E146" s="359"/>
      <c r="F146" s="360"/>
      <c r="G146" s="361"/>
      <c r="H146" s="14"/>
    </row>
    <row r="147" spans="1:8" x14ac:dyDescent="0.35">
      <c r="A147" s="34"/>
      <c r="B147" s="28"/>
      <c r="C147" s="28"/>
      <c r="D147" s="149"/>
      <c r="E147" s="359"/>
      <c r="F147" s="360"/>
      <c r="G147" s="361"/>
      <c r="H147" s="14"/>
    </row>
    <row r="148" spans="1:8" x14ac:dyDescent="0.35">
      <c r="A148" s="34"/>
      <c r="B148" s="28"/>
      <c r="C148" s="28"/>
      <c r="D148" s="149"/>
      <c r="E148" s="359"/>
      <c r="F148" s="360"/>
      <c r="G148" s="361"/>
      <c r="H148" s="14"/>
    </row>
    <row r="149" spans="1:8" x14ac:dyDescent="0.35">
      <c r="A149" s="34"/>
      <c r="B149" s="28"/>
      <c r="C149" s="28"/>
      <c r="D149" s="149"/>
      <c r="E149" s="359"/>
      <c r="F149" s="360"/>
      <c r="G149" s="361"/>
      <c r="H149" s="14"/>
    </row>
    <row r="150" spans="1:8" x14ac:dyDescent="0.35">
      <c r="A150" s="34"/>
      <c r="B150" s="28"/>
      <c r="C150" s="28"/>
      <c r="D150" s="149"/>
      <c r="E150" s="359"/>
      <c r="F150" s="360"/>
      <c r="G150" s="361"/>
      <c r="H150" s="14"/>
    </row>
    <row r="151" spans="1:8" x14ac:dyDescent="0.35">
      <c r="A151" s="34"/>
      <c r="B151" s="28"/>
      <c r="C151" s="28"/>
      <c r="D151" s="149"/>
      <c r="E151" s="359"/>
      <c r="F151" s="360"/>
      <c r="G151" s="361"/>
      <c r="H151" s="14"/>
    </row>
    <row r="152" spans="1:8" x14ac:dyDescent="0.35">
      <c r="A152" s="34"/>
      <c r="B152" s="28"/>
      <c r="C152" s="28"/>
      <c r="D152" s="149"/>
      <c r="E152" s="359"/>
      <c r="F152" s="360"/>
      <c r="G152" s="361"/>
      <c r="H152" s="14"/>
    </row>
    <row r="153" spans="1:8" x14ac:dyDescent="0.35">
      <c r="A153" s="34"/>
      <c r="B153" s="28"/>
      <c r="C153" s="28"/>
      <c r="D153" s="149"/>
      <c r="E153" s="359"/>
      <c r="F153" s="360"/>
      <c r="G153" s="361"/>
      <c r="H153" s="14"/>
    </row>
    <row r="154" spans="1:8" s="19" customFormat="1" x14ac:dyDescent="0.35">
      <c r="A154" s="34"/>
      <c r="B154" s="28"/>
      <c r="C154" s="28"/>
      <c r="D154" s="149"/>
      <c r="E154" s="359"/>
      <c r="F154" s="360"/>
      <c r="G154" s="361"/>
      <c r="H154" s="18"/>
    </row>
    <row r="155" spans="1:8" x14ac:dyDescent="0.35">
      <c r="A155" s="34"/>
      <c r="B155" s="28"/>
      <c r="C155" s="28"/>
      <c r="D155" s="149"/>
      <c r="E155" s="359"/>
      <c r="F155" s="360"/>
      <c r="G155" s="361"/>
      <c r="H155" s="14"/>
    </row>
    <row r="156" spans="1:8" x14ac:dyDescent="0.35">
      <c r="A156" s="34"/>
      <c r="B156" s="28"/>
      <c r="C156" s="28"/>
      <c r="D156" s="149"/>
      <c r="E156" s="359"/>
      <c r="F156" s="360"/>
      <c r="G156" s="361"/>
      <c r="H156" s="14"/>
    </row>
    <row r="157" spans="1:8" x14ac:dyDescent="0.35">
      <c r="A157" s="34"/>
      <c r="B157" s="28"/>
      <c r="C157" s="28"/>
      <c r="D157" s="149"/>
      <c r="E157" s="359"/>
      <c r="F157" s="360"/>
      <c r="G157" s="361"/>
      <c r="H157" s="14"/>
    </row>
    <row r="158" spans="1:8" x14ac:dyDescent="0.35">
      <c r="A158" s="34"/>
      <c r="B158" s="28"/>
      <c r="C158" s="28"/>
      <c r="D158" s="149"/>
      <c r="E158" s="359"/>
      <c r="F158" s="360"/>
      <c r="G158" s="361"/>
      <c r="H158" s="14"/>
    </row>
    <row r="159" spans="1:8" x14ac:dyDescent="0.35">
      <c r="A159" s="34"/>
      <c r="B159" s="28"/>
      <c r="C159" s="28"/>
      <c r="D159" s="149"/>
      <c r="E159" s="359"/>
      <c r="F159" s="360"/>
      <c r="G159" s="361"/>
      <c r="H159" s="14"/>
    </row>
    <row r="160" spans="1:8" x14ac:dyDescent="0.35">
      <c r="A160" s="34"/>
      <c r="B160" s="28"/>
      <c r="C160" s="28"/>
      <c r="D160" s="149"/>
      <c r="E160" s="359"/>
      <c r="F160" s="360"/>
      <c r="G160" s="361"/>
      <c r="H160" s="14"/>
    </row>
    <row r="161" spans="1:8" x14ac:dyDescent="0.35">
      <c r="A161" s="34"/>
      <c r="B161" s="28"/>
      <c r="C161" s="28"/>
      <c r="D161" s="149"/>
      <c r="E161" s="359"/>
      <c r="F161" s="360"/>
      <c r="G161" s="361"/>
      <c r="H161" s="14"/>
    </row>
    <row r="162" spans="1:8" x14ac:dyDescent="0.35">
      <c r="A162" s="34"/>
      <c r="B162" s="28"/>
      <c r="C162" s="28"/>
      <c r="D162" s="149"/>
      <c r="E162" s="359"/>
      <c r="F162" s="360"/>
      <c r="G162" s="361"/>
      <c r="H162" s="14"/>
    </row>
    <row r="163" spans="1:8" x14ac:dyDescent="0.35">
      <c r="A163" s="34"/>
      <c r="B163" s="28"/>
      <c r="C163" s="28"/>
      <c r="D163" s="149"/>
      <c r="E163" s="359"/>
      <c r="F163" s="360"/>
      <c r="G163" s="361"/>
      <c r="H163" s="14"/>
    </row>
    <row r="164" spans="1:8" x14ac:dyDescent="0.35">
      <c r="A164" s="34"/>
      <c r="B164" s="28"/>
      <c r="C164" s="28"/>
      <c r="D164" s="149"/>
      <c r="E164" s="359"/>
      <c r="F164" s="360"/>
      <c r="G164" s="361"/>
      <c r="H164" s="14"/>
    </row>
    <row r="165" spans="1:8" x14ac:dyDescent="0.35">
      <c r="A165" s="34"/>
      <c r="B165" s="28"/>
      <c r="C165" s="28"/>
      <c r="D165" s="149"/>
      <c r="E165" s="359"/>
      <c r="F165" s="360"/>
      <c r="G165" s="361"/>
      <c r="H165" s="14"/>
    </row>
    <row r="166" spans="1:8" x14ac:dyDescent="0.35">
      <c r="A166" s="34"/>
      <c r="B166" s="28"/>
      <c r="C166" s="28"/>
      <c r="D166" s="149"/>
      <c r="E166" s="359"/>
      <c r="F166" s="360"/>
      <c r="G166" s="361"/>
      <c r="H166" s="14"/>
    </row>
    <row r="167" spans="1:8" x14ac:dyDescent="0.35">
      <c r="A167" s="34"/>
      <c r="B167" s="28"/>
      <c r="C167" s="28"/>
      <c r="D167" s="149"/>
      <c r="E167" s="359"/>
      <c r="F167" s="360"/>
      <c r="G167" s="361"/>
      <c r="H167" s="14"/>
    </row>
    <row r="168" spans="1:8" x14ac:dyDescent="0.35">
      <c r="A168" s="34"/>
      <c r="B168" s="28"/>
      <c r="C168" s="28"/>
      <c r="D168" s="149"/>
      <c r="E168" s="359"/>
      <c r="F168" s="360"/>
      <c r="G168" s="361"/>
      <c r="H168" s="14"/>
    </row>
    <row r="169" spans="1:8" x14ac:dyDescent="0.35">
      <c r="A169" s="34"/>
      <c r="B169" s="28"/>
      <c r="C169" s="28"/>
      <c r="D169" s="149"/>
      <c r="E169" s="359"/>
      <c r="F169" s="360"/>
      <c r="G169" s="361"/>
      <c r="H169" s="14"/>
    </row>
    <row r="170" spans="1:8" x14ac:dyDescent="0.35">
      <c r="A170" s="34"/>
      <c r="B170" s="28"/>
      <c r="C170" s="28"/>
      <c r="D170" s="149"/>
      <c r="E170" s="359"/>
      <c r="F170" s="360"/>
      <c r="G170" s="361"/>
      <c r="H170" s="14"/>
    </row>
    <row r="171" spans="1:8" x14ac:dyDescent="0.35">
      <c r="A171" s="34"/>
      <c r="B171" s="28"/>
      <c r="C171" s="28"/>
      <c r="D171" s="149"/>
      <c r="E171" s="359"/>
      <c r="F171" s="360"/>
      <c r="G171" s="361"/>
      <c r="H171" s="14"/>
    </row>
    <row r="172" spans="1:8" x14ac:dyDescent="0.35">
      <c r="A172" s="34"/>
      <c r="B172" s="28"/>
      <c r="C172" s="28"/>
      <c r="D172" s="149"/>
      <c r="E172" s="359"/>
      <c r="F172" s="360"/>
      <c r="G172" s="361"/>
      <c r="H172" s="14"/>
    </row>
    <row r="173" spans="1:8" x14ac:dyDescent="0.35">
      <c r="A173" s="34"/>
      <c r="B173" s="28"/>
      <c r="C173" s="28"/>
      <c r="D173" s="149"/>
      <c r="E173" s="359"/>
      <c r="F173" s="360"/>
      <c r="G173" s="361"/>
      <c r="H173" s="14"/>
    </row>
    <row r="174" spans="1:8" x14ac:dyDescent="0.35">
      <c r="A174" s="34"/>
      <c r="B174" s="28"/>
      <c r="C174" s="28"/>
      <c r="D174" s="149"/>
      <c r="E174" s="359"/>
      <c r="F174" s="360"/>
      <c r="G174" s="361"/>
      <c r="H174" s="14"/>
    </row>
    <row r="175" spans="1:8" x14ac:dyDescent="0.35">
      <c r="A175" s="34"/>
      <c r="B175" s="28"/>
      <c r="C175" s="28"/>
      <c r="D175" s="149"/>
      <c r="E175" s="359"/>
      <c r="F175" s="360"/>
      <c r="G175" s="361"/>
      <c r="H175" s="14"/>
    </row>
    <row r="176" spans="1:8" x14ac:dyDescent="0.35">
      <c r="A176" s="34"/>
      <c r="B176" s="28"/>
      <c r="C176" s="28"/>
      <c r="D176" s="149"/>
      <c r="E176" s="359"/>
      <c r="F176" s="360"/>
      <c r="G176" s="361"/>
      <c r="H176" s="14"/>
    </row>
    <row r="177" spans="1:8" x14ac:dyDescent="0.35">
      <c r="A177" s="34"/>
      <c r="B177" s="28"/>
      <c r="C177" s="28"/>
      <c r="D177" s="149"/>
      <c r="E177" s="359"/>
      <c r="F177" s="360"/>
      <c r="G177" s="361"/>
      <c r="H177" s="14"/>
    </row>
    <row r="178" spans="1:8" x14ac:dyDescent="0.35">
      <c r="A178" s="34"/>
      <c r="B178" s="28"/>
      <c r="C178" s="28"/>
      <c r="D178" s="149"/>
      <c r="E178" s="359"/>
      <c r="F178" s="360"/>
      <c r="G178" s="361"/>
      <c r="H178" s="14"/>
    </row>
    <row r="179" spans="1:8" x14ac:dyDescent="0.35">
      <c r="A179" s="34"/>
      <c r="B179" s="28"/>
      <c r="C179" s="28"/>
      <c r="D179" s="149"/>
      <c r="E179" s="359"/>
      <c r="F179" s="360"/>
      <c r="G179" s="361"/>
      <c r="H179" s="14"/>
    </row>
    <row r="180" spans="1:8" x14ac:dyDescent="0.35">
      <c r="A180" s="34"/>
      <c r="B180" s="28"/>
      <c r="C180" s="28"/>
      <c r="D180" s="149"/>
      <c r="E180" s="359"/>
      <c r="F180" s="360"/>
      <c r="G180" s="361"/>
      <c r="H180" s="14"/>
    </row>
    <row r="181" spans="1:8" x14ac:dyDescent="0.35">
      <c r="A181" s="34"/>
      <c r="B181" s="28"/>
      <c r="C181" s="28"/>
      <c r="D181" s="149"/>
      <c r="E181" s="359"/>
      <c r="F181" s="360"/>
      <c r="G181" s="361"/>
      <c r="H181" s="14"/>
    </row>
    <row r="182" spans="1:8" x14ac:dyDescent="0.35">
      <c r="A182" s="34"/>
      <c r="B182" s="28"/>
      <c r="C182" s="28"/>
      <c r="D182" s="149"/>
      <c r="E182" s="359"/>
      <c r="F182" s="360"/>
      <c r="G182" s="361"/>
      <c r="H182" s="14"/>
    </row>
    <row r="183" spans="1:8" x14ac:dyDescent="0.35">
      <c r="A183" s="34"/>
      <c r="B183" s="28"/>
      <c r="C183" s="28"/>
      <c r="D183" s="149"/>
      <c r="E183" s="359"/>
      <c r="F183" s="360"/>
      <c r="G183" s="361"/>
      <c r="H183" s="14"/>
    </row>
    <row r="184" spans="1:8" x14ac:dyDescent="0.35">
      <c r="A184" s="34"/>
      <c r="B184" s="28"/>
      <c r="C184" s="28"/>
      <c r="D184" s="149"/>
      <c r="E184" s="359"/>
      <c r="F184" s="360"/>
      <c r="G184" s="361"/>
      <c r="H184" s="14"/>
    </row>
    <row r="185" spans="1:8" x14ac:dyDescent="0.35">
      <c r="A185" s="34"/>
      <c r="B185" s="28"/>
      <c r="C185" s="28"/>
      <c r="D185" s="149"/>
      <c r="E185" s="359"/>
      <c r="F185" s="360"/>
      <c r="G185" s="361"/>
      <c r="H185" s="14"/>
    </row>
    <row r="186" spans="1:8" x14ac:dyDescent="0.35">
      <c r="A186" s="34"/>
      <c r="B186" s="28"/>
      <c r="C186" s="28"/>
      <c r="D186" s="149"/>
      <c r="E186" s="359"/>
      <c r="F186" s="360"/>
      <c r="G186" s="361"/>
      <c r="H186" s="14"/>
    </row>
    <row r="187" spans="1:8" x14ac:dyDescent="0.35">
      <c r="A187" s="34"/>
      <c r="B187" s="28"/>
      <c r="C187" s="28"/>
      <c r="D187" s="149"/>
      <c r="E187" s="359"/>
      <c r="F187" s="360"/>
      <c r="G187" s="361"/>
      <c r="H187" s="14"/>
    </row>
    <row r="188" spans="1:8" x14ac:dyDescent="0.35">
      <c r="A188" s="34"/>
      <c r="B188" s="28"/>
      <c r="C188" s="28"/>
      <c r="D188" s="149"/>
      <c r="E188" s="359"/>
      <c r="F188" s="360"/>
      <c r="G188" s="361"/>
      <c r="H188" s="14"/>
    </row>
    <row r="189" spans="1:8" x14ac:dyDescent="0.35">
      <c r="A189" s="34"/>
      <c r="B189" s="28"/>
      <c r="C189" s="28"/>
      <c r="D189" s="149"/>
      <c r="E189" s="359"/>
      <c r="F189" s="360"/>
      <c r="G189" s="361"/>
      <c r="H189" s="14"/>
    </row>
    <row r="190" spans="1:8" x14ac:dyDescent="0.35">
      <c r="A190" s="34"/>
      <c r="B190" s="28"/>
      <c r="C190" s="28"/>
      <c r="D190" s="149"/>
      <c r="E190" s="359"/>
      <c r="F190" s="360"/>
      <c r="G190" s="361"/>
      <c r="H190" s="14"/>
    </row>
    <row r="191" spans="1:8" x14ac:dyDescent="0.35">
      <c r="A191" s="34"/>
      <c r="B191" s="28"/>
      <c r="C191" s="28"/>
      <c r="D191" s="149"/>
      <c r="E191" s="359"/>
      <c r="F191" s="360"/>
      <c r="G191" s="361"/>
      <c r="H191" s="14"/>
    </row>
    <row r="192" spans="1:8" x14ac:dyDescent="0.35">
      <c r="A192" s="34"/>
      <c r="B192" s="28"/>
      <c r="C192" s="28"/>
      <c r="D192" s="149"/>
      <c r="E192" s="359"/>
      <c r="F192" s="360"/>
      <c r="G192" s="361"/>
      <c r="H192" s="14"/>
    </row>
    <row r="193" spans="1:8" x14ac:dyDescent="0.35">
      <c r="A193" s="34"/>
      <c r="B193" s="28"/>
      <c r="C193" s="28"/>
      <c r="D193" s="149"/>
      <c r="E193" s="359"/>
      <c r="F193" s="360"/>
      <c r="G193" s="361"/>
      <c r="H193" s="14"/>
    </row>
    <row r="194" spans="1:8" x14ac:dyDescent="0.35">
      <c r="A194" s="34"/>
      <c r="B194" s="28"/>
      <c r="C194" s="28"/>
      <c r="D194" s="149"/>
      <c r="E194" s="359"/>
      <c r="F194" s="360"/>
      <c r="G194" s="361"/>
      <c r="H194" s="14"/>
    </row>
    <row r="195" spans="1:8" x14ac:dyDescent="0.35">
      <c r="A195" s="34"/>
      <c r="B195" s="28"/>
      <c r="C195" s="28"/>
      <c r="D195" s="149"/>
      <c r="E195" s="359"/>
      <c r="F195" s="360"/>
      <c r="G195" s="361"/>
      <c r="H195" s="14"/>
    </row>
    <row r="196" spans="1:8" x14ac:dyDescent="0.35">
      <c r="A196" s="34"/>
      <c r="B196" s="28"/>
      <c r="C196" s="28"/>
      <c r="D196" s="149"/>
      <c r="E196" s="359"/>
      <c r="F196" s="360"/>
      <c r="G196" s="361"/>
      <c r="H196" s="14"/>
    </row>
    <row r="197" spans="1:8" x14ac:dyDescent="0.35">
      <c r="A197" s="34"/>
      <c r="B197" s="28"/>
      <c r="C197" s="28"/>
      <c r="D197" s="149"/>
      <c r="E197" s="359"/>
      <c r="F197" s="360"/>
      <c r="G197" s="361"/>
      <c r="H197" s="14"/>
    </row>
    <row r="198" spans="1:8" x14ac:dyDescent="0.35">
      <c r="A198" s="34"/>
      <c r="B198" s="28"/>
      <c r="C198" s="28"/>
      <c r="D198" s="149"/>
      <c r="E198" s="359"/>
      <c r="F198" s="360"/>
      <c r="G198" s="361"/>
      <c r="H198" s="14"/>
    </row>
    <row r="199" spans="1:8" x14ac:dyDescent="0.35">
      <c r="A199" s="34"/>
      <c r="B199" s="28"/>
      <c r="C199" s="28"/>
      <c r="D199" s="149"/>
      <c r="E199" s="359"/>
      <c r="F199" s="360"/>
      <c r="G199" s="361"/>
      <c r="H199" s="14"/>
    </row>
    <row r="200" spans="1:8" x14ac:dyDescent="0.35">
      <c r="A200" s="34"/>
      <c r="B200" s="28"/>
      <c r="C200" s="28"/>
      <c r="D200" s="149"/>
      <c r="E200" s="359"/>
      <c r="F200" s="360"/>
      <c r="G200" s="361"/>
      <c r="H200" s="14"/>
    </row>
    <row r="201" spans="1:8" x14ac:dyDescent="0.35">
      <c r="A201" s="34"/>
      <c r="B201" s="28"/>
      <c r="C201" s="28"/>
      <c r="D201" s="149"/>
      <c r="E201" s="359"/>
      <c r="F201" s="360"/>
      <c r="G201" s="361"/>
      <c r="H201" s="14"/>
    </row>
    <row r="202" spans="1:8" x14ac:dyDescent="0.35">
      <c r="A202" s="34"/>
      <c r="B202" s="28"/>
      <c r="C202" s="28"/>
      <c r="D202" s="149"/>
      <c r="E202" s="359"/>
      <c r="F202" s="360"/>
      <c r="G202" s="361"/>
      <c r="H202" s="14"/>
    </row>
    <row r="203" spans="1:8" x14ac:dyDescent="0.35">
      <c r="A203" s="34"/>
      <c r="B203" s="28"/>
      <c r="C203" s="28"/>
      <c r="D203" s="149"/>
      <c r="E203" s="359"/>
      <c r="F203" s="360"/>
      <c r="G203" s="361"/>
      <c r="H203" s="14"/>
    </row>
    <row r="204" spans="1:8" x14ac:dyDescent="0.35">
      <c r="A204" s="34"/>
      <c r="B204" s="28"/>
      <c r="C204" s="28"/>
      <c r="D204" s="149"/>
      <c r="E204" s="359"/>
      <c r="F204" s="360"/>
      <c r="G204" s="361"/>
      <c r="H204" s="14"/>
    </row>
    <row r="205" spans="1:8" x14ac:dyDescent="0.35">
      <c r="A205" s="34"/>
      <c r="B205" s="28"/>
      <c r="C205" s="28"/>
      <c r="D205" s="149"/>
      <c r="E205" s="359"/>
      <c r="F205" s="360"/>
      <c r="G205" s="361"/>
      <c r="H205" s="14"/>
    </row>
    <row r="206" spans="1:8" x14ac:dyDescent="0.35">
      <c r="A206" s="34"/>
      <c r="B206" s="28"/>
      <c r="C206" s="28"/>
      <c r="D206" s="149"/>
      <c r="E206" s="359"/>
      <c r="F206" s="360"/>
      <c r="G206" s="361"/>
      <c r="H206" s="14"/>
    </row>
    <row r="207" spans="1:8" x14ac:dyDescent="0.35">
      <c r="A207" s="34"/>
      <c r="B207" s="28"/>
      <c r="C207" s="28"/>
      <c r="D207" s="149"/>
      <c r="E207" s="359"/>
      <c r="F207" s="360"/>
      <c r="G207" s="361"/>
      <c r="H207" s="14"/>
    </row>
    <row r="208" spans="1:8" x14ac:dyDescent="0.35">
      <c r="A208" s="34"/>
      <c r="B208" s="28"/>
      <c r="C208" s="28"/>
      <c r="D208" s="149"/>
      <c r="E208" s="359"/>
      <c r="F208" s="360"/>
      <c r="G208" s="361"/>
      <c r="H208" s="14"/>
    </row>
    <row r="209" spans="1:8" x14ac:dyDescent="0.35">
      <c r="A209" s="34"/>
      <c r="B209" s="28"/>
      <c r="C209" s="28"/>
      <c r="D209" s="149"/>
      <c r="E209" s="359"/>
      <c r="F209" s="360"/>
      <c r="G209" s="361"/>
      <c r="H209" s="14"/>
    </row>
    <row r="210" spans="1:8" x14ac:dyDescent="0.35">
      <c r="A210" s="34"/>
      <c r="B210" s="28"/>
      <c r="C210" s="28"/>
      <c r="D210" s="149"/>
      <c r="E210" s="359"/>
      <c r="F210" s="360"/>
      <c r="G210" s="361"/>
      <c r="H210" s="14"/>
    </row>
    <row r="211" spans="1:8" x14ac:dyDescent="0.35">
      <c r="A211" s="34"/>
      <c r="B211" s="28"/>
      <c r="C211" s="28"/>
      <c r="D211" s="149"/>
      <c r="E211" s="359"/>
      <c r="F211" s="360"/>
      <c r="G211" s="361"/>
      <c r="H211" s="14"/>
    </row>
    <row r="212" spans="1:8" x14ac:dyDescent="0.35">
      <c r="A212" s="34"/>
      <c r="B212" s="28"/>
      <c r="C212" s="28"/>
      <c r="D212" s="149"/>
      <c r="E212" s="359"/>
      <c r="F212" s="360"/>
      <c r="G212" s="361"/>
      <c r="H212" s="14"/>
    </row>
    <row r="213" spans="1:8" x14ac:dyDescent="0.35">
      <c r="A213" s="34"/>
      <c r="B213" s="28"/>
      <c r="C213" s="28"/>
      <c r="D213" s="149"/>
      <c r="E213" s="359"/>
      <c r="F213" s="360"/>
      <c r="G213" s="361"/>
      <c r="H213" s="14"/>
    </row>
    <row r="214" spans="1:8" x14ac:dyDescent="0.35">
      <c r="A214" s="34"/>
      <c r="B214" s="28"/>
      <c r="C214" s="28"/>
      <c r="D214" s="149"/>
      <c r="E214" s="359"/>
      <c r="F214" s="360"/>
      <c r="G214" s="361"/>
      <c r="H214" s="14"/>
    </row>
    <row r="215" spans="1:8" x14ac:dyDescent="0.35">
      <c r="A215" s="34"/>
      <c r="B215" s="28"/>
      <c r="C215" s="28"/>
      <c r="D215" s="149"/>
      <c r="E215" s="359"/>
      <c r="F215" s="360"/>
      <c r="G215" s="361"/>
      <c r="H215" s="14"/>
    </row>
    <row r="216" spans="1:8" x14ac:dyDescent="0.35">
      <c r="A216" s="34"/>
      <c r="B216" s="28"/>
      <c r="C216" s="28"/>
      <c r="D216" s="149"/>
      <c r="E216" s="359"/>
      <c r="F216" s="360"/>
      <c r="G216" s="361"/>
      <c r="H216" s="14"/>
    </row>
    <row r="217" spans="1:8" x14ac:dyDescent="0.35">
      <c r="A217" s="34"/>
      <c r="B217" s="28"/>
      <c r="C217" s="28"/>
      <c r="D217" s="149"/>
      <c r="E217" s="359"/>
      <c r="F217" s="360"/>
      <c r="G217" s="361"/>
      <c r="H217" s="14"/>
    </row>
    <row r="218" spans="1:8" x14ac:dyDescent="0.35">
      <c r="A218" s="34"/>
      <c r="B218" s="28"/>
      <c r="C218" s="28"/>
      <c r="D218" s="149"/>
      <c r="E218" s="359"/>
      <c r="F218" s="360"/>
      <c r="G218" s="361"/>
      <c r="H218" s="14"/>
    </row>
    <row r="219" spans="1:8" x14ac:dyDescent="0.35">
      <c r="A219" s="34"/>
      <c r="B219" s="28"/>
      <c r="C219" s="28"/>
      <c r="D219" s="149"/>
      <c r="E219" s="359"/>
      <c r="F219" s="360"/>
      <c r="G219" s="361"/>
      <c r="H219" s="14"/>
    </row>
    <row r="220" spans="1:8" x14ac:dyDescent="0.35">
      <c r="A220" s="34"/>
      <c r="B220" s="28"/>
      <c r="C220" s="28"/>
      <c r="D220" s="149"/>
      <c r="E220" s="359"/>
      <c r="F220" s="360"/>
      <c r="G220" s="361"/>
      <c r="H220" s="14"/>
    </row>
    <row r="221" spans="1:8" x14ac:dyDescent="0.35">
      <c r="A221" s="34"/>
      <c r="B221" s="28"/>
      <c r="C221" s="28"/>
      <c r="D221" s="149"/>
      <c r="E221" s="359"/>
      <c r="F221" s="360"/>
      <c r="G221" s="361"/>
      <c r="H221" s="14"/>
    </row>
    <row r="222" spans="1:8" x14ac:dyDescent="0.35">
      <c r="A222" s="34"/>
      <c r="B222" s="28"/>
      <c r="C222" s="28"/>
      <c r="D222" s="149"/>
      <c r="E222" s="359"/>
      <c r="F222" s="360"/>
      <c r="G222" s="361"/>
      <c r="H222" s="14"/>
    </row>
    <row r="223" spans="1:8" x14ac:dyDescent="0.35">
      <c r="A223" s="34"/>
      <c r="B223" s="28"/>
      <c r="C223" s="28"/>
      <c r="D223" s="149"/>
      <c r="E223" s="359"/>
      <c r="F223" s="360"/>
      <c r="G223" s="361"/>
      <c r="H223" s="14"/>
    </row>
    <row r="224" spans="1:8" x14ac:dyDescent="0.35">
      <c r="A224" s="34"/>
      <c r="B224" s="28"/>
      <c r="C224" s="28"/>
      <c r="D224" s="149"/>
      <c r="E224" s="359"/>
      <c r="F224" s="360"/>
      <c r="G224" s="361"/>
      <c r="H224" s="14"/>
    </row>
    <row r="225" spans="1:8" x14ac:dyDescent="0.35">
      <c r="A225" s="34"/>
      <c r="B225" s="28"/>
      <c r="C225" s="28"/>
      <c r="D225" s="149"/>
      <c r="E225" s="359"/>
      <c r="F225" s="360"/>
      <c r="G225" s="361"/>
      <c r="H225" s="14"/>
    </row>
    <row r="226" spans="1:8" x14ac:dyDescent="0.35">
      <c r="A226" s="34"/>
      <c r="B226" s="28"/>
      <c r="C226" s="28"/>
      <c r="D226" s="149"/>
      <c r="E226" s="359"/>
      <c r="F226" s="360"/>
      <c r="G226" s="361"/>
      <c r="H226" s="14"/>
    </row>
    <row r="227" spans="1:8" x14ac:dyDescent="0.35">
      <c r="A227" s="34"/>
      <c r="B227" s="28"/>
      <c r="C227" s="28"/>
      <c r="D227" s="149"/>
      <c r="E227" s="359"/>
      <c r="F227" s="360"/>
      <c r="G227" s="361"/>
      <c r="H227" s="14"/>
    </row>
    <row r="228" spans="1:8" x14ac:dyDescent="0.35">
      <c r="A228" s="34"/>
      <c r="B228" s="28"/>
      <c r="C228" s="28"/>
      <c r="D228" s="149"/>
      <c r="E228" s="359"/>
      <c r="F228" s="360"/>
      <c r="G228" s="361"/>
      <c r="H228" s="14"/>
    </row>
    <row r="229" spans="1:8" x14ac:dyDescent="0.35">
      <c r="A229" s="34"/>
      <c r="B229" s="28"/>
      <c r="C229" s="28"/>
      <c r="D229" s="149"/>
      <c r="E229" s="359"/>
      <c r="F229" s="360"/>
      <c r="G229" s="361"/>
      <c r="H229" s="14"/>
    </row>
    <row r="230" spans="1:8" x14ac:dyDescent="0.35">
      <c r="A230" s="34"/>
      <c r="B230" s="28"/>
      <c r="C230" s="28"/>
      <c r="D230" s="149"/>
      <c r="E230" s="359"/>
      <c r="F230" s="360"/>
      <c r="G230" s="361"/>
      <c r="H230" s="14"/>
    </row>
    <row r="231" spans="1:8" x14ac:dyDescent="0.35">
      <c r="A231" s="34"/>
      <c r="B231" s="28"/>
      <c r="C231" s="28"/>
      <c r="D231" s="149"/>
      <c r="E231" s="359"/>
      <c r="F231" s="360"/>
      <c r="G231" s="361"/>
      <c r="H231" s="14"/>
    </row>
    <row r="232" spans="1:8" x14ac:dyDescent="0.35">
      <c r="A232" s="34"/>
      <c r="B232" s="28"/>
      <c r="C232" s="28"/>
      <c r="D232" s="149"/>
      <c r="E232" s="359"/>
      <c r="F232" s="360"/>
      <c r="G232" s="361"/>
      <c r="H232" s="14"/>
    </row>
    <row r="233" spans="1:8" x14ac:dyDescent="0.35">
      <c r="A233" s="34"/>
      <c r="B233" s="28"/>
      <c r="C233" s="28"/>
      <c r="D233" s="149"/>
      <c r="E233" s="359"/>
      <c r="F233" s="360"/>
      <c r="G233" s="361"/>
      <c r="H233" s="14"/>
    </row>
    <row r="234" spans="1:8" x14ac:dyDescent="0.35">
      <c r="A234" s="34"/>
      <c r="B234" s="28"/>
      <c r="C234" s="28"/>
      <c r="D234" s="149"/>
      <c r="E234" s="359"/>
      <c r="F234" s="360"/>
      <c r="G234" s="361"/>
      <c r="H234" s="14"/>
    </row>
    <row r="235" spans="1:8" x14ac:dyDescent="0.35">
      <c r="A235" s="34"/>
      <c r="B235" s="28"/>
      <c r="C235" s="28"/>
      <c r="D235" s="149"/>
      <c r="E235" s="359"/>
      <c r="F235" s="360"/>
      <c r="G235" s="361"/>
      <c r="H235" s="14"/>
    </row>
    <row r="236" spans="1:8" x14ac:dyDescent="0.35">
      <c r="A236" s="34"/>
      <c r="B236" s="28"/>
      <c r="C236" s="28"/>
      <c r="D236" s="149"/>
      <c r="E236" s="359"/>
      <c r="F236" s="360"/>
      <c r="G236" s="361"/>
      <c r="H236" s="14"/>
    </row>
    <row r="237" spans="1:8" x14ac:dyDescent="0.35">
      <c r="A237" s="34"/>
      <c r="B237" s="28"/>
      <c r="C237" s="28"/>
      <c r="D237" s="149"/>
      <c r="E237" s="359"/>
      <c r="F237" s="360"/>
      <c r="G237" s="361"/>
      <c r="H237" s="14"/>
    </row>
    <row r="238" spans="1:8" x14ac:dyDescent="0.35">
      <c r="A238" s="34"/>
      <c r="B238" s="28"/>
      <c r="C238" s="28"/>
      <c r="D238" s="149"/>
      <c r="E238" s="359"/>
      <c r="F238" s="360"/>
      <c r="G238" s="361"/>
      <c r="H238" s="14"/>
    </row>
    <row r="239" spans="1:8" x14ac:dyDescent="0.35">
      <c r="A239" s="34"/>
      <c r="B239" s="28"/>
      <c r="C239" s="28"/>
      <c r="D239" s="149"/>
      <c r="E239" s="359"/>
      <c r="F239" s="360"/>
      <c r="G239" s="361"/>
      <c r="H239" s="14"/>
    </row>
    <row r="240" spans="1:8" x14ac:dyDescent="0.35">
      <c r="A240" s="34"/>
      <c r="B240" s="28"/>
      <c r="C240" s="28"/>
      <c r="D240" s="149"/>
      <c r="E240" s="359"/>
      <c r="F240" s="360"/>
      <c r="G240" s="361"/>
      <c r="H240" s="14"/>
    </row>
    <row r="241" spans="1:8" x14ac:dyDescent="0.35">
      <c r="A241" s="34"/>
      <c r="B241" s="28"/>
      <c r="C241" s="28"/>
      <c r="D241" s="149"/>
      <c r="E241" s="359"/>
      <c r="F241" s="360"/>
      <c r="G241" s="361"/>
      <c r="H241" s="14"/>
    </row>
    <row r="242" spans="1:8" x14ac:dyDescent="0.35">
      <c r="A242" s="34"/>
      <c r="B242" s="28"/>
      <c r="C242" s="28"/>
      <c r="D242" s="149"/>
      <c r="E242" s="359"/>
      <c r="F242" s="360"/>
      <c r="G242" s="361"/>
      <c r="H242" s="14"/>
    </row>
    <row r="243" spans="1:8" x14ac:dyDescent="0.35">
      <c r="A243" s="34"/>
      <c r="B243" s="28"/>
      <c r="C243" s="28"/>
      <c r="D243" s="149"/>
      <c r="E243" s="359"/>
      <c r="F243" s="360"/>
      <c r="G243" s="361"/>
      <c r="H243" s="14"/>
    </row>
    <row r="244" spans="1:8" x14ac:dyDescent="0.35">
      <c r="A244" s="34"/>
      <c r="B244" s="28"/>
      <c r="C244" s="28"/>
      <c r="D244" s="149"/>
      <c r="E244" s="359"/>
      <c r="F244" s="360"/>
      <c r="G244" s="361"/>
      <c r="H244" s="14"/>
    </row>
    <row r="245" spans="1:8" x14ac:dyDescent="0.35">
      <c r="A245" s="34"/>
      <c r="B245" s="28"/>
      <c r="C245" s="28"/>
      <c r="D245" s="149"/>
      <c r="E245" s="359"/>
      <c r="F245" s="360"/>
      <c r="G245" s="361"/>
      <c r="H245" s="14"/>
    </row>
    <row r="246" spans="1:8" x14ac:dyDescent="0.35">
      <c r="A246" s="34"/>
      <c r="B246" s="28"/>
      <c r="C246" s="28"/>
      <c r="D246" s="149"/>
      <c r="E246" s="359"/>
      <c r="F246" s="360"/>
      <c r="G246" s="361"/>
      <c r="H246" s="14"/>
    </row>
    <row r="247" spans="1:8" x14ac:dyDescent="0.35">
      <c r="A247" s="34"/>
      <c r="B247" s="28"/>
      <c r="C247" s="28"/>
      <c r="D247" s="149"/>
      <c r="E247" s="359"/>
      <c r="F247" s="360"/>
      <c r="G247" s="361"/>
      <c r="H247" s="14"/>
    </row>
    <row r="248" spans="1:8" x14ac:dyDescent="0.35">
      <c r="A248" s="34"/>
      <c r="B248" s="28"/>
      <c r="C248" s="28"/>
      <c r="D248" s="149"/>
      <c r="E248" s="359"/>
      <c r="F248" s="360"/>
      <c r="G248" s="361"/>
      <c r="H248" s="14"/>
    </row>
    <row r="249" spans="1:8" x14ac:dyDescent="0.35">
      <c r="A249" s="34"/>
      <c r="B249" s="28"/>
      <c r="C249" s="28"/>
      <c r="D249" s="149"/>
      <c r="E249" s="359"/>
      <c r="F249" s="360"/>
      <c r="G249" s="361"/>
      <c r="H249" s="14"/>
    </row>
    <row r="250" spans="1:8" x14ac:dyDescent="0.35">
      <c r="A250" s="34"/>
      <c r="B250" s="28"/>
      <c r="C250" s="28"/>
      <c r="D250" s="149"/>
      <c r="E250" s="359"/>
      <c r="F250" s="360"/>
      <c r="G250" s="361"/>
      <c r="H250" s="14"/>
    </row>
    <row r="251" spans="1:8" x14ac:dyDescent="0.35">
      <c r="A251" s="34"/>
      <c r="B251" s="28"/>
      <c r="C251" s="28"/>
      <c r="D251" s="149"/>
      <c r="E251" s="359"/>
      <c r="F251" s="360"/>
      <c r="G251" s="361"/>
      <c r="H251" s="14"/>
    </row>
    <row r="252" spans="1:8" x14ac:dyDescent="0.35">
      <c r="A252" s="34"/>
      <c r="B252" s="28"/>
      <c r="C252" s="28"/>
      <c r="D252" s="149"/>
      <c r="E252" s="359"/>
      <c r="F252" s="360"/>
      <c r="G252" s="361"/>
      <c r="H252" s="14"/>
    </row>
    <row r="253" spans="1:8" x14ac:dyDescent="0.35">
      <c r="A253" s="34"/>
      <c r="B253" s="28"/>
      <c r="C253" s="28"/>
      <c r="D253" s="149"/>
      <c r="E253" s="359"/>
      <c r="F253" s="360"/>
      <c r="G253" s="361"/>
      <c r="H253" s="14"/>
    </row>
    <row r="254" spans="1:8" x14ac:dyDescent="0.35">
      <c r="A254" s="34"/>
      <c r="B254" s="28"/>
      <c r="C254" s="28"/>
      <c r="D254" s="149"/>
      <c r="E254" s="359"/>
      <c r="F254" s="360"/>
      <c r="G254" s="361"/>
      <c r="H254" s="14"/>
    </row>
    <row r="255" spans="1:8" x14ac:dyDescent="0.35">
      <c r="A255" s="34"/>
      <c r="B255" s="28"/>
      <c r="C255" s="28"/>
      <c r="D255" s="149"/>
      <c r="E255" s="359"/>
      <c r="F255" s="360"/>
      <c r="G255" s="361"/>
      <c r="H255" s="14"/>
    </row>
    <row r="256" spans="1:8" x14ac:dyDescent="0.35">
      <c r="A256" s="34"/>
      <c r="B256" s="28"/>
      <c r="C256" s="28"/>
      <c r="D256" s="149"/>
      <c r="E256" s="359"/>
      <c r="F256" s="360"/>
      <c r="G256" s="361"/>
      <c r="H256" s="14"/>
    </row>
    <row r="257" spans="1:8" x14ac:dyDescent="0.35">
      <c r="A257" s="34"/>
      <c r="B257" s="28"/>
      <c r="C257" s="28"/>
      <c r="D257" s="149"/>
      <c r="E257" s="359"/>
      <c r="F257" s="360"/>
      <c r="G257" s="361"/>
      <c r="H257" s="14"/>
    </row>
    <row r="258" spans="1:8" x14ac:dyDescent="0.35">
      <c r="A258" s="34"/>
      <c r="B258" s="28"/>
      <c r="C258" s="28"/>
      <c r="D258" s="149"/>
      <c r="E258" s="359"/>
      <c r="F258" s="360"/>
      <c r="G258" s="361"/>
      <c r="H258" s="14"/>
    </row>
    <row r="259" spans="1:8" x14ac:dyDescent="0.35">
      <c r="A259" s="34"/>
      <c r="B259" s="28"/>
      <c r="C259" s="28"/>
      <c r="D259" s="149"/>
      <c r="E259" s="359"/>
      <c r="F259" s="360"/>
      <c r="G259" s="361"/>
      <c r="H259" s="14"/>
    </row>
    <row r="260" spans="1:8" x14ac:dyDescent="0.35">
      <c r="A260" s="34"/>
      <c r="B260" s="28"/>
      <c r="C260" s="28"/>
      <c r="D260" s="149"/>
      <c r="E260" s="359"/>
      <c r="F260" s="360"/>
      <c r="G260" s="361"/>
      <c r="H260" s="14"/>
    </row>
    <row r="261" spans="1:8" x14ac:dyDescent="0.35">
      <c r="A261" s="34"/>
      <c r="B261" s="28"/>
      <c r="C261" s="28"/>
      <c r="D261" s="149"/>
      <c r="E261" s="359"/>
      <c r="F261" s="360"/>
      <c r="G261" s="361"/>
      <c r="H261" s="14"/>
    </row>
    <row r="262" spans="1:8" x14ac:dyDescent="0.35">
      <c r="A262" s="34"/>
      <c r="B262" s="28"/>
      <c r="C262" s="28"/>
      <c r="D262" s="149"/>
      <c r="E262" s="359"/>
      <c r="F262" s="360"/>
      <c r="G262" s="361"/>
      <c r="H262" s="14"/>
    </row>
    <row r="263" spans="1:8" x14ac:dyDescent="0.35">
      <c r="A263" s="34"/>
      <c r="B263" s="28"/>
      <c r="C263" s="28"/>
      <c r="D263" s="149"/>
      <c r="E263" s="359"/>
      <c r="F263" s="360"/>
      <c r="G263" s="361"/>
      <c r="H263" s="14"/>
    </row>
    <row r="264" spans="1:8" x14ac:dyDescent="0.35">
      <c r="A264" s="34"/>
      <c r="B264" s="28"/>
      <c r="C264" s="28"/>
      <c r="D264" s="149"/>
      <c r="E264" s="359"/>
      <c r="F264" s="360"/>
      <c r="G264" s="361"/>
      <c r="H264" s="14"/>
    </row>
    <row r="265" spans="1:8" x14ac:dyDescent="0.35">
      <c r="A265" s="34"/>
      <c r="B265" s="28"/>
      <c r="C265" s="28"/>
      <c r="D265" s="149"/>
      <c r="E265" s="359"/>
      <c r="F265" s="360"/>
      <c r="G265" s="361"/>
      <c r="H265" s="14"/>
    </row>
    <row r="266" spans="1:8" x14ac:dyDescent="0.35">
      <c r="A266" s="34"/>
      <c r="B266" s="28"/>
      <c r="C266" s="28"/>
      <c r="D266" s="149"/>
      <c r="E266" s="359"/>
      <c r="F266" s="360"/>
      <c r="G266" s="361"/>
      <c r="H266" s="22"/>
    </row>
    <row r="267" spans="1:8" x14ac:dyDescent="0.35">
      <c r="A267" s="34"/>
      <c r="B267" s="28"/>
      <c r="C267" s="28"/>
      <c r="D267" s="149"/>
      <c r="E267" s="359"/>
      <c r="F267" s="360"/>
      <c r="G267" s="361"/>
      <c r="H267" s="14"/>
    </row>
    <row r="268" spans="1:8" x14ac:dyDescent="0.35">
      <c r="A268" s="34"/>
      <c r="B268" s="28"/>
      <c r="C268" s="28"/>
      <c r="D268" s="149"/>
      <c r="E268" s="359"/>
      <c r="F268" s="360"/>
      <c r="G268" s="361"/>
      <c r="H268" s="14"/>
    </row>
    <row r="269" spans="1:8" ht="19.5" customHeight="1" x14ac:dyDescent="0.35">
      <c r="A269" s="34"/>
      <c r="B269" s="28"/>
      <c r="C269" s="28"/>
      <c r="D269" s="149"/>
      <c r="E269" s="359"/>
      <c r="F269" s="360"/>
      <c r="G269" s="361"/>
      <c r="H269" s="14"/>
    </row>
    <row r="270" spans="1:8" x14ac:dyDescent="0.35">
      <c r="A270" s="34"/>
      <c r="B270" s="28"/>
      <c r="C270" s="28"/>
      <c r="D270" s="149"/>
      <c r="E270" s="359"/>
      <c r="F270" s="360"/>
      <c r="G270" s="361"/>
      <c r="H270" s="14"/>
    </row>
    <row r="271" spans="1:8" x14ac:dyDescent="0.35">
      <c r="A271" s="34"/>
      <c r="B271" s="28"/>
      <c r="C271" s="28"/>
      <c r="D271" s="149"/>
      <c r="E271" s="359"/>
      <c r="F271" s="360"/>
      <c r="G271" s="361"/>
      <c r="H271" s="14"/>
    </row>
    <row r="272" spans="1:8" x14ac:dyDescent="0.35">
      <c r="A272" s="34"/>
      <c r="B272" s="28"/>
      <c r="C272" s="28"/>
      <c r="D272" s="149"/>
      <c r="E272" s="359"/>
      <c r="F272" s="360"/>
      <c r="G272" s="361"/>
      <c r="H272" s="14"/>
    </row>
    <row r="273" spans="1:8" x14ac:dyDescent="0.35">
      <c r="A273" s="34"/>
      <c r="B273" s="28"/>
      <c r="C273" s="28"/>
      <c r="D273" s="149"/>
      <c r="E273" s="359"/>
      <c r="F273" s="360"/>
      <c r="G273" s="361"/>
      <c r="H273" s="14"/>
    </row>
    <row r="274" spans="1:8" x14ac:dyDescent="0.35">
      <c r="A274" s="34"/>
      <c r="B274" s="28"/>
      <c r="C274" s="28"/>
      <c r="D274" s="149"/>
      <c r="E274" s="359"/>
      <c r="F274" s="360"/>
      <c r="G274" s="361"/>
      <c r="H274" s="14"/>
    </row>
    <row r="275" spans="1:8" x14ac:dyDescent="0.35">
      <c r="A275" s="34"/>
      <c r="B275" s="28"/>
      <c r="C275" s="28"/>
      <c r="D275" s="149"/>
      <c r="E275" s="359"/>
      <c r="F275" s="360"/>
      <c r="G275" s="361"/>
      <c r="H275" s="14"/>
    </row>
    <row r="276" spans="1:8" x14ac:dyDescent="0.35">
      <c r="A276" s="34"/>
      <c r="B276" s="28"/>
      <c r="C276" s="28"/>
      <c r="D276" s="149"/>
      <c r="E276" s="359"/>
      <c r="F276" s="360"/>
      <c r="G276" s="361"/>
      <c r="H276" s="14"/>
    </row>
    <row r="277" spans="1:8" x14ac:dyDescent="0.35">
      <c r="A277" s="34"/>
      <c r="B277" s="28"/>
      <c r="C277" s="28"/>
      <c r="D277" s="149"/>
      <c r="E277" s="359"/>
      <c r="F277" s="360"/>
      <c r="G277" s="361"/>
      <c r="H277" s="14"/>
    </row>
    <row r="278" spans="1:8" x14ac:dyDescent="0.35">
      <c r="A278" s="34"/>
      <c r="B278" s="28"/>
      <c r="C278" s="28"/>
      <c r="D278" s="335"/>
      <c r="E278" s="359"/>
      <c r="F278" s="360"/>
      <c r="G278" s="361"/>
      <c r="H278" s="14"/>
    </row>
    <row r="279" spans="1:8" x14ac:dyDescent="0.35">
      <c r="A279" s="34"/>
      <c r="B279" s="28"/>
      <c r="C279" s="28"/>
      <c r="D279" s="335"/>
      <c r="E279" s="362"/>
      <c r="F279" s="360"/>
      <c r="G279" s="361"/>
      <c r="H279" s="14"/>
    </row>
    <row r="280" spans="1:8" x14ac:dyDescent="0.35">
      <c r="A280" s="38"/>
      <c r="B280" s="38"/>
      <c r="C280" s="38"/>
      <c r="D280" s="44"/>
      <c r="E280" s="2"/>
      <c r="F280" s="13"/>
      <c r="G280" s="26"/>
      <c r="H280" s="14"/>
    </row>
    <row r="281" spans="1:8" x14ac:dyDescent="0.35">
      <c r="E281" s="14"/>
      <c r="F281" s="14"/>
    </row>
    <row r="282" spans="1:8" x14ac:dyDescent="0.35">
      <c r="E282" s="14"/>
      <c r="F282" s="14"/>
    </row>
    <row r="283" spans="1:8" x14ac:dyDescent="0.35">
      <c r="E283" s="14"/>
      <c r="F283" s="14"/>
    </row>
    <row r="284" spans="1:8" x14ac:dyDescent="0.35">
      <c r="E284" s="14"/>
      <c r="F284" s="14"/>
    </row>
    <row r="285" spans="1:8" x14ac:dyDescent="0.35">
      <c r="E285" s="14"/>
      <c r="F285" s="14"/>
    </row>
    <row r="286" spans="1:8" x14ac:dyDescent="0.35">
      <c r="E286" s="14"/>
      <c r="F286" s="14"/>
    </row>
    <row r="287" spans="1:8" x14ac:dyDescent="0.35">
      <c r="E287" s="14"/>
      <c r="F287" s="14"/>
    </row>
    <row r="288" spans="1:8" x14ac:dyDescent="0.35">
      <c r="E288" s="14"/>
      <c r="F288" s="14"/>
    </row>
    <row r="289" spans="5:6" x14ac:dyDescent="0.35">
      <c r="E289" s="14"/>
      <c r="F289" s="14"/>
    </row>
    <row r="290" spans="5:6" x14ac:dyDescent="0.35">
      <c r="E290" s="14"/>
      <c r="F290" s="14"/>
    </row>
    <row r="291" spans="5:6" x14ac:dyDescent="0.35">
      <c r="E291" s="14"/>
      <c r="F291" s="14"/>
    </row>
    <row r="292" spans="5:6" x14ac:dyDescent="0.35">
      <c r="E292" s="14"/>
      <c r="F292" s="14"/>
    </row>
    <row r="293" spans="5:6" x14ac:dyDescent="0.35">
      <c r="E293" s="14"/>
      <c r="F293" s="14"/>
    </row>
    <row r="294" spans="5:6" x14ac:dyDescent="0.35">
      <c r="E294" s="14"/>
      <c r="F294" s="14"/>
    </row>
    <row r="295" spans="5:6" x14ac:dyDescent="0.35">
      <c r="E295" s="14"/>
      <c r="F295" s="14"/>
    </row>
    <row r="296" spans="5:6" x14ac:dyDescent="0.35">
      <c r="E296" s="14"/>
      <c r="F296" s="14"/>
    </row>
    <row r="297" spans="5:6" x14ac:dyDescent="0.35">
      <c r="E297" s="14"/>
      <c r="F297" s="14"/>
    </row>
    <row r="298" spans="5:6" x14ac:dyDescent="0.35">
      <c r="E298" s="14"/>
      <c r="F298" s="14"/>
    </row>
    <row r="299" spans="5:6" x14ac:dyDescent="0.35">
      <c r="E299" s="14"/>
      <c r="F299" s="14"/>
    </row>
    <row r="300" spans="5:6" x14ac:dyDescent="0.35">
      <c r="E300" s="14"/>
      <c r="F300" s="14"/>
    </row>
    <row r="301" spans="5:6" x14ac:dyDescent="0.35">
      <c r="E301" s="14"/>
      <c r="F301" s="14"/>
    </row>
    <row r="302" spans="5:6" x14ac:dyDescent="0.35">
      <c r="E302" s="14"/>
      <c r="F302" s="14"/>
    </row>
    <row r="303" spans="5:6" x14ac:dyDescent="0.35">
      <c r="E303" s="14"/>
      <c r="F303" s="14"/>
    </row>
    <row r="304" spans="5:6" x14ac:dyDescent="0.35">
      <c r="E304" s="14"/>
      <c r="F304" s="14"/>
    </row>
    <row r="305" spans="5:6" x14ac:dyDescent="0.35">
      <c r="E305" s="14"/>
      <c r="F305" s="14"/>
    </row>
    <row r="306" spans="5:6" x14ac:dyDescent="0.35">
      <c r="E306" s="14"/>
      <c r="F306" s="14"/>
    </row>
    <row r="307" spans="5:6" x14ac:dyDescent="0.35">
      <c r="E307" s="14"/>
      <c r="F307" s="14"/>
    </row>
    <row r="308" spans="5:6" x14ac:dyDescent="0.35">
      <c r="E308" s="14"/>
      <c r="F308" s="14"/>
    </row>
    <row r="309" spans="5:6" x14ac:dyDescent="0.35">
      <c r="E309" s="14"/>
      <c r="F309" s="14"/>
    </row>
    <row r="310" spans="5:6" x14ac:dyDescent="0.35">
      <c r="E310" s="14"/>
      <c r="F310" s="14"/>
    </row>
    <row r="311" spans="5:6" x14ac:dyDescent="0.35">
      <c r="E311" s="14"/>
      <c r="F311" s="14"/>
    </row>
    <row r="312" spans="5:6" x14ac:dyDescent="0.35">
      <c r="E312" s="14"/>
      <c r="F312" s="14"/>
    </row>
    <row r="313" spans="5:6" x14ac:dyDescent="0.35">
      <c r="E313" s="14"/>
      <c r="F313" s="14"/>
    </row>
    <row r="314" spans="5:6" x14ac:dyDescent="0.35">
      <c r="E314" s="14"/>
      <c r="F314" s="14"/>
    </row>
    <row r="315" spans="5:6" x14ac:dyDescent="0.35">
      <c r="E315" s="14"/>
      <c r="F315" s="14"/>
    </row>
    <row r="316" spans="5:6" x14ac:dyDescent="0.35">
      <c r="E316" s="14"/>
      <c r="F316" s="14"/>
    </row>
    <row r="317" spans="5:6" x14ac:dyDescent="0.35">
      <c r="E317" s="14"/>
      <c r="F317" s="14"/>
    </row>
    <row r="318" spans="5:6" x14ac:dyDescent="0.35">
      <c r="E318" s="14"/>
      <c r="F318" s="14"/>
    </row>
    <row r="319" spans="5:6" x14ac:dyDescent="0.35">
      <c r="E319" s="14"/>
      <c r="F319" s="14"/>
    </row>
    <row r="320" spans="5:6" x14ac:dyDescent="0.35">
      <c r="E320" s="14"/>
      <c r="F320" s="14"/>
    </row>
    <row r="321" spans="5:6" x14ac:dyDescent="0.35">
      <c r="E321" s="14"/>
      <c r="F321" s="14"/>
    </row>
    <row r="322" spans="5:6" x14ac:dyDescent="0.35">
      <c r="E322" s="14"/>
      <c r="F322" s="14"/>
    </row>
    <row r="323" spans="5:6" x14ac:dyDescent="0.35">
      <c r="E323" s="14"/>
      <c r="F323" s="14"/>
    </row>
    <row r="324" spans="5:6" x14ac:dyDescent="0.35">
      <c r="E324" s="14"/>
      <c r="F324" s="14"/>
    </row>
    <row r="325" spans="5:6" x14ac:dyDescent="0.35">
      <c r="E325" s="14"/>
      <c r="F325" s="14"/>
    </row>
    <row r="326" spans="5:6" x14ac:dyDescent="0.35">
      <c r="E326" s="14"/>
      <c r="F326" s="14"/>
    </row>
    <row r="327" spans="5:6" x14ac:dyDescent="0.35">
      <c r="E327" s="14"/>
      <c r="F327" s="14"/>
    </row>
    <row r="328" spans="5:6" x14ac:dyDescent="0.35">
      <c r="E328" s="14"/>
      <c r="F328" s="14"/>
    </row>
    <row r="329" spans="5:6" x14ac:dyDescent="0.35">
      <c r="E329" s="14"/>
      <c r="F329" s="14"/>
    </row>
    <row r="330" spans="5:6" x14ac:dyDescent="0.35">
      <c r="E330" s="14"/>
      <c r="F330" s="14"/>
    </row>
    <row r="331" spans="5:6" x14ac:dyDescent="0.35">
      <c r="E331" s="14"/>
      <c r="F331" s="14"/>
    </row>
    <row r="332" spans="5:6" x14ac:dyDescent="0.35">
      <c r="E332" s="14"/>
      <c r="F332" s="14"/>
    </row>
    <row r="333" spans="5:6" x14ac:dyDescent="0.35">
      <c r="E333" s="14"/>
      <c r="F333" s="14"/>
    </row>
    <row r="334" spans="5:6" x14ac:dyDescent="0.35">
      <c r="E334" s="14"/>
      <c r="F334" s="14"/>
    </row>
    <row r="335" spans="5:6" x14ac:dyDescent="0.35">
      <c r="E335" s="14"/>
      <c r="F335" s="14"/>
    </row>
    <row r="336" spans="5:6" x14ac:dyDescent="0.35">
      <c r="E336" s="14"/>
      <c r="F336" s="14"/>
    </row>
    <row r="337" spans="5:6" x14ac:dyDescent="0.35">
      <c r="E337" s="14"/>
      <c r="F337" s="14"/>
    </row>
    <row r="338" spans="5:6" x14ac:dyDescent="0.35">
      <c r="E338" s="14"/>
      <c r="F338" s="14"/>
    </row>
    <row r="339" spans="5:6" x14ac:dyDescent="0.35">
      <c r="E339" s="14"/>
      <c r="F339" s="14"/>
    </row>
    <row r="340" spans="5:6" x14ac:dyDescent="0.35">
      <c r="E340" s="14"/>
      <c r="F340" s="14"/>
    </row>
    <row r="341" spans="5:6" x14ac:dyDescent="0.35">
      <c r="E341" s="14"/>
      <c r="F341" s="14"/>
    </row>
    <row r="342" spans="5:6" x14ac:dyDescent="0.35">
      <c r="E342" s="14"/>
      <c r="F342" s="14"/>
    </row>
    <row r="343" spans="5:6" x14ac:dyDescent="0.35">
      <c r="E343" s="14"/>
      <c r="F343" s="14"/>
    </row>
    <row r="344" spans="5:6" x14ac:dyDescent="0.35">
      <c r="E344" s="14"/>
      <c r="F344" s="14"/>
    </row>
    <row r="345" spans="5:6" x14ac:dyDescent="0.35">
      <c r="E345" s="14"/>
      <c r="F345" s="14"/>
    </row>
    <row r="346" spans="5:6" x14ac:dyDescent="0.35">
      <c r="E346" s="14"/>
      <c r="F346" s="14"/>
    </row>
    <row r="347" spans="5:6" x14ac:dyDescent="0.35">
      <c r="E347" s="14"/>
      <c r="F347" s="14"/>
    </row>
    <row r="348" spans="5:6" x14ac:dyDescent="0.35">
      <c r="E348" s="14"/>
      <c r="F348" s="14"/>
    </row>
    <row r="349" spans="5:6" x14ac:dyDescent="0.35">
      <c r="E349" s="14"/>
      <c r="F349" s="14"/>
    </row>
    <row r="350" spans="5:6" x14ac:dyDescent="0.35">
      <c r="E350" s="14"/>
      <c r="F350" s="14"/>
    </row>
    <row r="351" spans="5:6" x14ac:dyDescent="0.35">
      <c r="E351" s="14"/>
      <c r="F351" s="14"/>
    </row>
    <row r="352" spans="5:6" x14ac:dyDescent="0.35">
      <c r="E352" s="14"/>
      <c r="F352" s="14"/>
    </row>
    <row r="353" spans="5:6" x14ac:dyDescent="0.35">
      <c r="E353" s="14"/>
      <c r="F353" s="14"/>
    </row>
    <row r="354" spans="5:6" x14ac:dyDescent="0.35">
      <c r="E354" s="14"/>
      <c r="F354" s="14"/>
    </row>
    <row r="355" spans="5:6" x14ac:dyDescent="0.35">
      <c r="E355" s="14"/>
      <c r="F355" s="14"/>
    </row>
    <row r="356" spans="5:6" x14ac:dyDescent="0.35">
      <c r="E356" s="14"/>
      <c r="F356" s="14"/>
    </row>
    <row r="357" spans="5:6" x14ac:dyDescent="0.35">
      <c r="E357" s="14"/>
      <c r="F357" s="14"/>
    </row>
    <row r="358" spans="5:6" x14ac:dyDescent="0.35">
      <c r="E358" s="14"/>
      <c r="F358" s="14"/>
    </row>
    <row r="359" spans="5:6" x14ac:dyDescent="0.35">
      <c r="E359" s="14"/>
      <c r="F359" s="14"/>
    </row>
    <row r="360" spans="5:6" x14ac:dyDescent="0.35">
      <c r="E360" s="14"/>
      <c r="F360" s="14"/>
    </row>
    <row r="361" spans="5:6" x14ac:dyDescent="0.35">
      <c r="E361" s="14"/>
      <c r="F361" s="14"/>
    </row>
    <row r="362" spans="5:6" x14ac:dyDescent="0.35">
      <c r="E362" s="14"/>
      <c r="F362" s="14"/>
    </row>
    <row r="363" spans="5:6" x14ac:dyDescent="0.35">
      <c r="E363" s="14"/>
      <c r="F363" s="14"/>
    </row>
    <row r="364" spans="5:6" x14ac:dyDescent="0.35">
      <c r="E364" s="14"/>
      <c r="F364" s="14"/>
    </row>
    <row r="365" spans="5:6" x14ac:dyDescent="0.35">
      <c r="E365" s="14"/>
      <c r="F365" s="14"/>
    </row>
    <row r="366" spans="5:6" x14ac:dyDescent="0.35">
      <c r="E366" s="14"/>
      <c r="F366" s="14"/>
    </row>
    <row r="367" spans="5:6" x14ac:dyDescent="0.35">
      <c r="E367" s="14"/>
      <c r="F367" s="14"/>
    </row>
    <row r="368" spans="5:6" x14ac:dyDescent="0.35">
      <c r="E368" s="14"/>
      <c r="F368" s="14"/>
    </row>
    <row r="369" spans="5:6" x14ac:dyDescent="0.35">
      <c r="E369" s="14"/>
      <c r="F369" s="14"/>
    </row>
    <row r="370" spans="5:6" x14ac:dyDescent="0.35">
      <c r="E370" s="14"/>
      <c r="F370" s="14"/>
    </row>
    <row r="371" spans="5:6" x14ac:dyDescent="0.35">
      <c r="E371" s="14"/>
      <c r="F371" s="14"/>
    </row>
    <row r="372" spans="5:6" x14ac:dyDescent="0.35">
      <c r="E372" s="14"/>
      <c r="F372" s="14"/>
    </row>
    <row r="373" spans="5:6" x14ac:dyDescent="0.35">
      <c r="E373" s="14"/>
      <c r="F373" s="14"/>
    </row>
    <row r="374" spans="5:6" x14ac:dyDescent="0.35">
      <c r="E374" s="14"/>
      <c r="F374" s="14"/>
    </row>
    <row r="375" spans="5:6" x14ac:dyDescent="0.35">
      <c r="E375" s="14"/>
      <c r="F375" s="14"/>
    </row>
    <row r="376" spans="5:6" x14ac:dyDescent="0.35">
      <c r="E376" s="14"/>
      <c r="F376" s="14"/>
    </row>
    <row r="377" spans="5:6" x14ac:dyDescent="0.35">
      <c r="E377" s="14"/>
      <c r="F377" s="14"/>
    </row>
    <row r="378" spans="5:6" x14ac:dyDescent="0.35">
      <c r="E378" s="14"/>
      <c r="F378" s="14"/>
    </row>
    <row r="379" spans="5:6" x14ac:dyDescent="0.35">
      <c r="E379" s="14"/>
      <c r="F379" s="14"/>
    </row>
    <row r="380" spans="5:6" x14ac:dyDescent="0.35">
      <c r="E380" s="14"/>
      <c r="F380" s="14"/>
    </row>
    <row r="381" spans="5:6" x14ac:dyDescent="0.35">
      <c r="E381" s="14"/>
      <c r="F381" s="14"/>
    </row>
    <row r="382" spans="5:6" x14ac:dyDescent="0.35">
      <c r="E382" s="14"/>
      <c r="F382" s="14"/>
    </row>
    <row r="383" spans="5:6" x14ac:dyDescent="0.35">
      <c r="E383" s="14"/>
      <c r="F383" s="14"/>
    </row>
    <row r="384" spans="5:6" x14ac:dyDescent="0.35">
      <c r="E384" s="14"/>
      <c r="F384" s="14"/>
    </row>
    <row r="385" spans="5:6" x14ac:dyDescent="0.35">
      <c r="E385" s="14"/>
      <c r="F385" s="14"/>
    </row>
    <row r="386" spans="5:6" x14ac:dyDescent="0.35">
      <c r="E386" s="14"/>
      <c r="F386" s="14"/>
    </row>
    <row r="387" spans="5:6" x14ac:dyDescent="0.35">
      <c r="E387" s="14"/>
      <c r="F387" s="14"/>
    </row>
    <row r="388" spans="5:6" x14ac:dyDescent="0.35">
      <c r="E388" s="14"/>
      <c r="F388" s="14"/>
    </row>
    <row r="389" spans="5:6" x14ac:dyDescent="0.35">
      <c r="E389" s="14"/>
      <c r="F389" s="14"/>
    </row>
    <row r="390" spans="5:6" x14ac:dyDescent="0.35">
      <c r="E390" s="14"/>
      <c r="F390" s="14"/>
    </row>
    <row r="391" spans="5:6" x14ac:dyDescent="0.35">
      <c r="E391" s="14"/>
      <c r="F391" s="14"/>
    </row>
    <row r="392" spans="5:6" x14ac:dyDescent="0.35">
      <c r="E392" s="14"/>
      <c r="F392" s="14"/>
    </row>
    <row r="393" spans="5:6" x14ac:dyDescent="0.35">
      <c r="E393" s="14"/>
      <c r="F393" s="14"/>
    </row>
    <row r="394" spans="5:6" x14ac:dyDescent="0.35">
      <c r="E394" s="14"/>
      <c r="F394" s="14"/>
    </row>
    <row r="395" spans="5:6" x14ac:dyDescent="0.35">
      <c r="E395" s="14"/>
      <c r="F395" s="14"/>
    </row>
    <row r="396" spans="5:6" x14ac:dyDescent="0.35">
      <c r="E396" s="14"/>
      <c r="F396" s="14"/>
    </row>
    <row r="397" spans="5:6" x14ac:dyDescent="0.35">
      <c r="E397" s="14"/>
      <c r="F397" s="14"/>
    </row>
    <row r="398" spans="5:6" x14ac:dyDescent="0.35">
      <c r="E398" s="14"/>
      <c r="F398" s="14"/>
    </row>
    <row r="399" spans="5:6" x14ac:dyDescent="0.35">
      <c r="E399" s="14"/>
      <c r="F399" s="14"/>
    </row>
    <row r="400" spans="5:6" x14ac:dyDescent="0.35">
      <c r="E400" s="14"/>
      <c r="F400" s="14"/>
    </row>
    <row r="401" spans="5:6" x14ac:dyDescent="0.35">
      <c r="E401" s="14"/>
      <c r="F401" s="14"/>
    </row>
    <row r="402" spans="5:6" x14ac:dyDescent="0.35">
      <c r="E402" s="14"/>
      <c r="F402" s="14"/>
    </row>
    <row r="403" spans="5:6" x14ac:dyDescent="0.35">
      <c r="E403" s="14"/>
      <c r="F403" s="14"/>
    </row>
    <row r="404" spans="5:6" x14ac:dyDescent="0.35">
      <c r="E404" s="14"/>
      <c r="F404" s="14"/>
    </row>
    <row r="405" spans="5:6" x14ac:dyDescent="0.35">
      <c r="E405" s="14"/>
      <c r="F405" s="14"/>
    </row>
    <row r="406" spans="5:6" x14ac:dyDescent="0.35">
      <c r="E406" s="14"/>
      <c r="F406" s="14"/>
    </row>
    <row r="407" spans="5:6" x14ac:dyDescent="0.35">
      <c r="E407" s="14"/>
      <c r="F407" s="14"/>
    </row>
    <row r="408" spans="5:6" x14ac:dyDescent="0.35">
      <c r="E408" s="14"/>
      <c r="F408" s="14"/>
    </row>
    <row r="409" spans="5:6" x14ac:dyDescent="0.35">
      <c r="E409" s="14"/>
      <c r="F409" s="14"/>
    </row>
    <row r="410" spans="5:6" x14ac:dyDescent="0.35">
      <c r="E410" s="14"/>
      <c r="F410" s="14"/>
    </row>
    <row r="411" spans="5:6" x14ac:dyDescent="0.35">
      <c r="E411" s="14"/>
      <c r="F411" s="14"/>
    </row>
    <row r="412" spans="5:6" x14ac:dyDescent="0.35">
      <c r="E412" s="14"/>
      <c r="F412" s="14"/>
    </row>
    <row r="413" spans="5:6" x14ac:dyDescent="0.35">
      <c r="E413" s="14"/>
      <c r="F413" s="14"/>
    </row>
    <row r="414" spans="5:6" x14ac:dyDescent="0.35">
      <c r="E414" s="14"/>
      <c r="F414" s="14"/>
    </row>
    <row r="415" spans="5:6" x14ac:dyDescent="0.35">
      <c r="E415" s="14"/>
      <c r="F415" s="14"/>
    </row>
    <row r="416" spans="5:6" x14ac:dyDescent="0.35">
      <c r="E416" s="14"/>
      <c r="F416" s="14"/>
    </row>
    <row r="417" spans="5:6" x14ac:dyDescent="0.35">
      <c r="E417" s="14"/>
      <c r="F417" s="14"/>
    </row>
    <row r="418" spans="5:6" x14ac:dyDescent="0.35">
      <c r="E418" s="14"/>
      <c r="F418" s="14"/>
    </row>
    <row r="419" spans="5:6" x14ac:dyDescent="0.35">
      <c r="E419" s="14"/>
      <c r="F419" s="14"/>
    </row>
    <row r="420" spans="5:6" x14ac:dyDescent="0.35">
      <c r="E420" s="14"/>
      <c r="F420" s="14"/>
    </row>
    <row r="421" spans="5:6" x14ac:dyDescent="0.35">
      <c r="E421" s="14"/>
      <c r="F421" s="14"/>
    </row>
    <row r="422" spans="5:6" x14ac:dyDescent="0.35">
      <c r="E422" s="14"/>
      <c r="F422" s="14"/>
    </row>
    <row r="423" spans="5:6" x14ac:dyDescent="0.35">
      <c r="E423" s="14"/>
      <c r="F423" s="14"/>
    </row>
    <row r="424" spans="5:6" x14ac:dyDescent="0.35">
      <c r="E424" s="14"/>
      <c r="F424" s="14"/>
    </row>
    <row r="425" spans="5:6" x14ac:dyDescent="0.35">
      <c r="E425" s="14"/>
      <c r="F425" s="14"/>
    </row>
    <row r="426" spans="5:6" x14ac:dyDescent="0.35">
      <c r="E426" s="14"/>
      <c r="F426" s="14"/>
    </row>
    <row r="427" spans="5:6" x14ac:dyDescent="0.35">
      <c r="E427" s="14"/>
      <c r="F427" s="14"/>
    </row>
    <row r="428" spans="5:6" x14ac:dyDescent="0.35">
      <c r="E428" s="14"/>
      <c r="F428" s="14"/>
    </row>
    <row r="429" spans="5:6" x14ac:dyDescent="0.35">
      <c r="E429" s="14"/>
      <c r="F429" s="14"/>
    </row>
    <row r="430" spans="5:6" x14ac:dyDescent="0.35">
      <c r="E430" s="14"/>
      <c r="F430" s="14"/>
    </row>
    <row r="431" spans="5:6" x14ac:dyDescent="0.35">
      <c r="E431" s="14"/>
      <c r="F431" s="14"/>
    </row>
    <row r="432" spans="5:6" x14ac:dyDescent="0.35">
      <c r="E432" s="14"/>
      <c r="F432" s="14"/>
    </row>
    <row r="433" spans="5:6" x14ac:dyDescent="0.35">
      <c r="E433" s="14"/>
      <c r="F433" s="14"/>
    </row>
    <row r="434" spans="5:6" x14ac:dyDescent="0.35">
      <c r="E434" s="14"/>
      <c r="F434" s="14"/>
    </row>
    <row r="435" spans="5:6" x14ac:dyDescent="0.35">
      <c r="E435" s="14"/>
      <c r="F435" s="14"/>
    </row>
    <row r="436" spans="5:6" x14ac:dyDescent="0.35">
      <c r="E436" s="14"/>
      <c r="F436" s="14"/>
    </row>
    <row r="437" spans="5:6" x14ac:dyDescent="0.35">
      <c r="E437" s="14"/>
      <c r="F437" s="14"/>
    </row>
    <row r="438" spans="5:6" x14ac:dyDescent="0.35">
      <c r="E438" s="14"/>
      <c r="F438" s="14"/>
    </row>
    <row r="439" spans="5:6" x14ac:dyDescent="0.35">
      <c r="E439" s="14"/>
      <c r="F439" s="14"/>
    </row>
    <row r="440" spans="5:6" x14ac:dyDescent="0.35">
      <c r="E440" s="14"/>
      <c r="F440" s="14"/>
    </row>
    <row r="441" spans="5:6" x14ac:dyDescent="0.35">
      <c r="E441" s="14"/>
      <c r="F441" s="14"/>
    </row>
    <row r="442" spans="5:6" x14ac:dyDescent="0.35">
      <c r="E442" s="14"/>
      <c r="F442" s="14"/>
    </row>
    <row r="443" spans="5:6" x14ac:dyDescent="0.35">
      <c r="E443" s="14"/>
      <c r="F443" s="14"/>
    </row>
    <row r="444" spans="5:6" x14ac:dyDescent="0.35">
      <c r="E444" s="14"/>
      <c r="F444" s="14"/>
    </row>
    <row r="445" spans="5:6" x14ac:dyDescent="0.35">
      <c r="E445" s="14"/>
      <c r="F445" s="14"/>
    </row>
    <row r="446" spans="5:6" x14ac:dyDescent="0.35">
      <c r="E446" s="14"/>
      <c r="F446" s="14"/>
    </row>
    <row r="447" spans="5:6" x14ac:dyDescent="0.35">
      <c r="E447" s="14"/>
      <c r="F447" s="14"/>
    </row>
    <row r="448" spans="5:6" x14ac:dyDescent="0.35">
      <c r="E448" s="14"/>
      <c r="F448" s="14"/>
    </row>
    <row r="449" spans="5:6" x14ac:dyDescent="0.35">
      <c r="E449" s="14"/>
      <c r="F449" s="14"/>
    </row>
    <row r="450" spans="5:6" x14ac:dyDescent="0.35">
      <c r="E450" s="14"/>
      <c r="F450" s="14"/>
    </row>
    <row r="451" spans="5:6" x14ac:dyDescent="0.35">
      <c r="E451" s="14"/>
      <c r="F451" s="14"/>
    </row>
    <row r="452" spans="5:6" x14ac:dyDescent="0.35">
      <c r="E452" s="14"/>
      <c r="F452" s="14"/>
    </row>
    <row r="453" spans="5:6" x14ac:dyDescent="0.35">
      <c r="E453" s="14"/>
      <c r="F453" s="14"/>
    </row>
    <row r="454" spans="5:6" x14ac:dyDescent="0.35">
      <c r="E454" s="14"/>
      <c r="F454" s="14"/>
    </row>
    <row r="455" spans="5:6" x14ac:dyDescent="0.35">
      <c r="E455" s="14"/>
      <c r="F455" s="14"/>
    </row>
    <row r="456" spans="5:6" x14ac:dyDescent="0.35">
      <c r="E456" s="14"/>
      <c r="F456" s="14"/>
    </row>
    <row r="457" spans="5:6" x14ac:dyDescent="0.35">
      <c r="E457" s="14"/>
      <c r="F457" s="14"/>
    </row>
    <row r="458" spans="5:6" x14ac:dyDescent="0.35">
      <c r="E458" s="14"/>
      <c r="F458" s="14"/>
    </row>
    <row r="459" spans="5:6" x14ac:dyDescent="0.35">
      <c r="E459" s="14"/>
      <c r="F459" s="14"/>
    </row>
    <row r="460" spans="5:6" x14ac:dyDescent="0.35">
      <c r="E460" s="14"/>
      <c r="F460" s="14"/>
    </row>
    <row r="461" spans="5:6" x14ac:dyDescent="0.35">
      <c r="E461" s="14"/>
      <c r="F461" s="14"/>
    </row>
    <row r="462" spans="5:6" x14ac:dyDescent="0.35">
      <c r="E462" s="14"/>
      <c r="F462" s="14"/>
    </row>
    <row r="463" spans="5:6" x14ac:dyDescent="0.35">
      <c r="E463" s="14"/>
      <c r="F463" s="14"/>
    </row>
    <row r="464" spans="5:6" x14ac:dyDescent="0.35">
      <c r="E464" s="14"/>
      <c r="F464" s="14"/>
    </row>
    <row r="465" spans="5:6" x14ac:dyDescent="0.35">
      <c r="E465" s="14"/>
      <c r="F465" s="14"/>
    </row>
    <row r="466" spans="5:6" x14ac:dyDescent="0.35">
      <c r="E466" s="14"/>
      <c r="F466" s="14"/>
    </row>
    <row r="467" spans="5:6" x14ac:dyDescent="0.35">
      <c r="E467" s="14"/>
      <c r="F467" s="14"/>
    </row>
    <row r="468" spans="5:6" x14ac:dyDescent="0.35">
      <c r="E468" s="14"/>
      <c r="F468" s="14"/>
    </row>
    <row r="469" spans="5:6" x14ac:dyDescent="0.35">
      <c r="E469" s="14"/>
      <c r="F469" s="14"/>
    </row>
    <row r="470" spans="5:6" x14ac:dyDescent="0.35">
      <c r="E470" s="14"/>
      <c r="F470" s="14"/>
    </row>
    <row r="471" spans="5:6" x14ac:dyDescent="0.35">
      <c r="E471" s="14"/>
      <c r="F471" s="14"/>
    </row>
    <row r="472" spans="5:6" x14ac:dyDescent="0.35">
      <c r="E472" s="14"/>
      <c r="F472" s="14"/>
    </row>
    <row r="473" spans="5:6" x14ac:dyDescent="0.35">
      <c r="E473" s="14"/>
      <c r="F473" s="14"/>
    </row>
    <row r="474" spans="5:6" x14ac:dyDescent="0.35">
      <c r="E474" s="14"/>
      <c r="F474" s="14"/>
    </row>
    <row r="475" spans="5:6" x14ac:dyDescent="0.35">
      <c r="E475" s="14"/>
      <c r="F475" s="14"/>
    </row>
    <row r="476" spans="5:6" x14ac:dyDescent="0.35">
      <c r="E476" s="14"/>
      <c r="F476" s="14"/>
    </row>
    <row r="477" spans="5:6" x14ac:dyDescent="0.35">
      <c r="E477" s="14"/>
      <c r="F477" s="14"/>
    </row>
    <row r="478" spans="5:6" x14ac:dyDescent="0.35">
      <c r="E478" s="14"/>
      <c r="F478" s="14"/>
    </row>
    <row r="479" spans="5:6" x14ac:dyDescent="0.35">
      <c r="E479" s="14"/>
      <c r="F479" s="14"/>
    </row>
    <row r="480" spans="5:6" x14ac:dyDescent="0.35">
      <c r="E480" s="14"/>
      <c r="F480" s="14"/>
    </row>
    <row r="481" spans="5:6" x14ac:dyDescent="0.35">
      <c r="E481" s="14"/>
      <c r="F481" s="14"/>
    </row>
    <row r="482" spans="5:6" x14ac:dyDescent="0.35">
      <c r="E482" s="14"/>
      <c r="F482" s="14"/>
    </row>
    <row r="483" spans="5:6" x14ac:dyDescent="0.35">
      <c r="E483" s="14"/>
      <c r="F483" s="14"/>
    </row>
    <row r="484" spans="5:6" x14ac:dyDescent="0.35">
      <c r="E484" s="14"/>
      <c r="F484" s="14"/>
    </row>
    <row r="485" spans="5:6" x14ac:dyDescent="0.35">
      <c r="E485" s="14"/>
      <c r="F485" s="14"/>
    </row>
    <row r="486" spans="5:6" x14ac:dyDescent="0.35">
      <c r="E486" s="14"/>
      <c r="F486" s="14"/>
    </row>
    <row r="487" spans="5:6" x14ac:dyDescent="0.35">
      <c r="E487" s="14"/>
      <c r="F487" s="14"/>
    </row>
    <row r="488" spans="5:6" x14ac:dyDescent="0.35">
      <c r="E488" s="14"/>
      <c r="F488" s="14"/>
    </row>
    <row r="489" spans="5:6" x14ac:dyDescent="0.35">
      <c r="E489" s="14"/>
      <c r="F489" s="14"/>
    </row>
    <row r="490" spans="5:6" x14ac:dyDescent="0.35">
      <c r="E490" s="14"/>
      <c r="F490" s="14"/>
    </row>
    <row r="491" spans="5:6" x14ac:dyDescent="0.35">
      <c r="E491" s="14"/>
      <c r="F491" s="14"/>
    </row>
    <row r="492" spans="5:6" x14ac:dyDescent="0.35">
      <c r="E492" s="14"/>
      <c r="F492" s="14"/>
    </row>
    <row r="493" spans="5:6" x14ac:dyDescent="0.35">
      <c r="E493" s="14"/>
      <c r="F493" s="14"/>
    </row>
    <row r="494" spans="5:6" x14ac:dyDescent="0.35">
      <c r="E494" s="14"/>
      <c r="F494" s="14"/>
    </row>
    <row r="495" spans="5:6" x14ac:dyDescent="0.35">
      <c r="E495" s="14"/>
      <c r="F495" s="14"/>
    </row>
    <row r="496" spans="5:6" x14ac:dyDescent="0.35">
      <c r="E496" s="14"/>
      <c r="F496" s="14"/>
    </row>
    <row r="497" spans="5:6" x14ac:dyDescent="0.35">
      <c r="E497" s="14"/>
      <c r="F497" s="14"/>
    </row>
    <row r="498" spans="5:6" x14ac:dyDescent="0.35">
      <c r="E498" s="14"/>
      <c r="F498" s="14"/>
    </row>
    <row r="499" spans="5:6" x14ac:dyDescent="0.35">
      <c r="E499" s="14"/>
      <c r="F499" s="14"/>
    </row>
    <row r="500" spans="5:6" x14ac:dyDescent="0.35">
      <c r="E500" s="14"/>
      <c r="F500" s="14"/>
    </row>
    <row r="501" spans="5:6" x14ac:dyDescent="0.35">
      <c r="E501" s="14"/>
      <c r="F501" s="14"/>
    </row>
    <row r="502" spans="5:6" x14ac:dyDescent="0.35">
      <c r="E502" s="14"/>
      <c r="F502" s="14"/>
    </row>
    <row r="503" spans="5:6" x14ac:dyDescent="0.35">
      <c r="E503" s="14"/>
      <c r="F503" s="14"/>
    </row>
    <row r="504" spans="5:6" x14ac:dyDescent="0.35">
      <c r="E504" s="14"/>
      <c r="F504" s="14"/>
    </row>
    <row r="505" spans="5:6" x14ac:dyDescent="0.35">
      <c r="E505" s="14"/>
      <c r="F505" s="14"/>
    </row>
    <row r="506" spans="5:6" x14ac:dyDescent="0.35">
      <c r="E506" s="14"/>
      <c r="F506" s="14"/>
    </row>
    <row r="507" spans="5:6" x14ac:dyDescent="0.35">
      <c r="E507" s="14"/>
      <c r="F507" s="14"/>
    </row>
    <row r="508" spans="5:6" x14ac:dyDescent="0.35">
      <c r="E508" s="14"/>
      <c r="F508" s="14"/>
    </row>
    <row r="509" spans="5:6" x14ac:dyDescent="0.35">
      <c r="E509" s="14"/>
      <c r="F509" s="14"/>
    </row>
    <row r="510" spans="5:6" x14ac:dyDescent="0.35">
      <c r="E510" s="14"/>
      <c r="F510" s="14"/>
    </row>
    <row r="511" spans="5:6" x14ac:dyDescent="0.35">
      <c r="E511" s="14"/>
      <c r="F511" s="14"/>
    </row>
    <row r="512" spans="5:6" x14ac:dyDescent="0.35">
      <c r="E512" s="14"/>
      <c r="F512" s="14"/>
    </row>
    <row r="513" spans="5:6" x14ac:dyDescent="0.35">
      <c r="E513" s="14"/>
      <c r="F513" s="14"/>
    </row>
    <row r="514" spans="5:6" x14ac:dyDescent="0.35">
      <c r="E514" s="14"/>
      <c r="F514" s="14"/>
    </row>
    <row r="515" spans="5:6" x14ac:dyDescent="0.35">
      <c r="E515" s="14"/>
      <c r="F515" s="14"/>
    </row>
    <row r="516" spans="5:6" x14ac:dyDescent="0.35">
      <c r="E516" s="14"/>
      <c r="F516" s="14"/>
    </row>
    <row r="517" spans="5:6" x14ac:dyDescent="0.35">
      <c r="E517" s="14"/>
      <c r="F517" s="14"/>
    </row>
    <row r="518" spans="5:6" x14ac:dyDescent="0.35">
      <c r="E518" s="14"/>
      <c r="F518" s="14"/>
    </row>
    <row r="519" spans="5:6" x14ac:dyDescent="0.35">
      <c r="E519" s="14"/>
      <c r="F519" s="14"/>
    </row>
    <row r="520" spans="5:6" x14ac:dyDescent="0.35">
      <c r="E520" s="14"/>
      <c r="F520" s="14"/>
    </row>
    <row r="521" spans="5:6" x14ac:dyDescent="0.35">
      <c r="E521" s="14"/>
      <c r="F521" s="14"/>
    </row>
    <row r="522" spans="5:6" x14ac:dyDescent="0.35">
      <c r="E522" s="14"/>
      <c r="F522" s="14"/>
    </row>
    <row r="523" spans="5:6" x14ac:dyDescent="0.35">
      <c r="E523" s="14"/>
      <c r="F523" s="14"/>
    </row>
    <row r="524" spans="5:6" x14ac:dyDescent="0.35">
      <c r="E524" s="14"/>
      <c r="F524" s="14"/>
    </row>
    <row r="525" spans="5:6" x14ac:dyDescent="0.35">
      <c r="E525" s="14"/>
      <c r="F525" s="14"/>
    </row>
    <row r="526" spans="5:6" x14ac:dyDescent="0.35">
      <c r="E526" s="14"/>
      <c r="F526" s="14"/>
    </row>
    <row r="527" spans="5:6" x14ac:dyDescent="0.35">
      <c r="E527" s="14"/>
      <c r="F527" s="14"/>
    </row>
    <row r="528" spans="5:6" x14ac:dyDescent="0.35">
      <c r="E528" s="14"/>
      <c r="F528" s="14"/>
    </row>
    <row r="529" spans="5:6" x14ac:dyDescent="0.35">
      <c r="E529" s="14"/>
      <c r="F529" s="14"/>
    </row>
    <row r="530" spans="5:6" x14ac:dyDescent="0.35">
      <c r="E530" s="14"/>
      <c r="F530" s="14"/>
    </row>
    <row r="531" spans="5:6" x14ac:dyDescent="0.35">
      <c r="E531" s="14"/>
      <c r="F531" s="14"/>
    </row>
    <row r="532" spans="5:6" x14ac:dyDescent="0.35">
      <c r="E532" s="14"/>
      <c r="F532" s="14"/>
    </row>
    <row r="533" spans="5:6" x14ac:dyDescent="0.35">
      <c r="E533" s="14"/>
      <c r="F533" s="14"/>
    </row>
    <row r="534" spans="5:6" x14ac:dyDescent="0.35">
      <c r="E534" s="14"/>
      <c r="F534" s="14"/>
    </row>
    <row r="535" spans="5:6" x14ac:dyDescent="0.35">
      <c r="E535" s="14"/>
      <c r="F535" s="14"/>
    </row>
    <row r="536" spans="5:6" x14ac:dyDescent="0.35">
      <c r="E536" s="14"/>
      <c r="F536" s="14"/>
    </row>
    <row r="537" spans="5:6" x14ac:dyDescent="0.35">
      <c r="E537" s="14"/>
      <c r="F537" s="14"/>
    </row>
    <row r="538" spans="5:6" x14ac:dyDescent="0.35">
      <c r="E538" s="14"/>
      <c r="F538" s="14"/>
    </row>
    <row r="539" spans="5:6" x14ac:dyDescent="0.35">
      <c r="E539" s="14"/>
      <c r="F539" s="14"/>
    </row>
    <row r="540" spans="5:6" x14ac:dyDescent="0.35">
      <c r="E540" s="14"/>
      <c r="F540" s="14"/>
    </row>
    <row r="541" spans="5:6" x14ac:dyDescent="0.35">
      <c r="E541" s="14"/>
      <c r="F541" s="14"/>
    </row>
    <row r="542" spans="5:6" x14ac:dyDescent="0.35">
      <c r="E542" s="14"/>
      <c r="F542" s="14"/>
    </row>
    <row r="543" spans="5:6" x14ac:dyDescent="0.35">
      <c r="E543" s="14"/>
      <c r="F543" s="14"/>
    </row>
    <row r="544" spans="5:6" x14ac:dyDescent="0.35">
      <c r="E544" s="14"/>
      <c r="F544" s="14"/>
    </row>
    <row r="545" spans="5:6" x14ac:dyDescent="0.35">
      <c r="E545" s="14"/>
      <c r="F545" s="14"/>
    </row>
    <row r="546" spans="5:6" x14ac:dyDescent="0.35">
      <c r="E546" s="14"/>
      <c r="F546" s="14"/>
    </row>
    <row r="547" spans="5:6" x14ac:dyDescent="0.35">
      <c r="E547" s="14"/>
      <c r="F547" s="14"/>
    </row>
    <row r="548" spans="5:6" x14ac:dyDescent="0.35">
      <c r="E548" s="14"/>
      <c r="F548" s="14"/>
    </row>
    <row r="549" spans="5:6" x14ac:dyDescent="0.35">
      <c r="E549" s="14"/>
      <c r="F549" s="14"/>
    </row>
    <row r="550" spans="5:6" x14ac:dyDescent="0.35">
      <c r="E550" s="14"/>
      <c r="F550" s="14"/>
    </row>
    <row r="551" spans="5:6" x14ac:dyDescent="0.35">
      <c r="E551" s="14"/>
      <c r="F551" s="14"/>
    </row>
    <row r="552" spans="5:6" x14ac:dyDescent="0.35">
      <c r="E552" s="14"/>
      <c r="F552" s="14"/>
    </row>
    <row r="553" spans="5:6" x14ac:dyDescent="0.35">
      <c r="E553" s="14"/>
      <c r="F553" s="14"/>
    </row>
    <row r="554" spans="5:6" x14ac:dyDescent="0.35">
      <c r="E554" s="14"/>
      <c r="F554" s="14"/>
    </row>
    <row r="555" spans="5:6" x14ac:dyDescent="0.35">
      <c r="E555" s="14"/>
      <c r="F555" s="14"/>
    </row>
    <row r="556" spans="5:6" x14ac:dyDescent="0.35">
      <c r="E556" s="14"/>
      <c r="F556" s="14"/>
    </row>
    <row r="557" spans="5:6" x14ac:dyDescent="0.35">
      <c r="E557" s="14"/>
      <c r="F557" s="14"/>
    </row>
    <row r="558" spans="5:6" x14ac:dyDescent="0.35">
      <c r="E558" s="14"/>
      <c r="F558" s="14"/>
    </row>
    <row r="559" spans="5:6" x14ac:dyDescent="0.35">
      <c r="E559" s="14"/>
      <c r="F559" s="14"/>
    </row>
    <row r="560" spans="5:6" x14ac:dyDescent="0.35">
      <c r="E560" s="14"/>
      <c r="F560" s="14"/>
    </row>
    <row r="561" spans="5:6" x14ac:dyDescent="0.35">
      <c r="E561" s="14"/>
      <c r="F561" s="14"/>
    </row>
    <row r="562" spans="5:6" x14ac:dyDescent="0.35">
      <c r="E562" s="14"/>
      <c r="F562" s="14"/>
    </row>
    <row r="563" spans="5:6" x14ac:dyDescent="0.35">
      <c r="E563" s="14"/>
      <c r="F563" s="14"/>
    </row>
    <row r="564" spans="5:6" x14ac:dyDescent="0.35">
      <c r="E564" s="14"/>
      <c r="F564" s="14"/>
    </row>
    <row r="565" spans="5:6" x14ac:dyDescent="0.35">
      <c r="E565" s="14"/>
      <c r="F565" s="14"/>
    </row>
    <row r="566" spans="5:6" x14ac:dyDescent="0.35">
      <c r="E566" s="14"/>
      <c r="F566" s="14"/>
    </row>
    <row r="567" spans="5:6" x14ac:dyDescent="0.35">
      <c r="E567" s="14"/>
      <c r="F567" s="14"/>
    </row>
    <row r="568" spans="5:6" x14ac:dyDescent="0.35">
      <c r="E568" s="14"/>
      <c r="F568" s="14"/>
    </row>
    <row r="569" spans="5:6" x14ac:dyDescent="0.35">
      <c r="E569" s="14"/>
      <c r="F569" s="14"/>
    </row>
    <row r="570" spans="5:6" x14ac:dyDescent="0.35">
      <c r="E570" s="14"/>
      <c r="F570" s="14"/>
    </row>
    <row r="571" spans="5:6" x14ac:dyDescent="0.35">
      <c r="E571" s="14"/>
      <c r="F571" s="14"/>
    </row>
    <row r="572" spans="5:6" x14ac:dyDescent="0.35">
      <c r="E572" s="14"/>
      <c r="F572" s="14"/>
    </row>
    <row r="573" spans="5:6" x14ac:dyDescent="0.35">
      <c r="E573" s="14"/>
      <c r="F573" s="14"/>
    </row>
    <row r="574" spans="5:6" x14ac:dyDescent="0.35">
      <c r="E574" s="14"/>
      <c r="F574" s="14"/>
    </row>
    <row r="575" spans="5:6" x14ac:dyDescent="0.35">
      <c r="E575" s="14"/>
      <c r="F575" s="14"/>
    </row>
    <row r="576" spans="5:6" x14ac:dyDescent="0.35">
      <c r="E576" s="14"/>
      <c r="F576" s="14"/>
    </row>
    <row r="577" spans="5:6" x14ac:dyDescent="0.35">
      <c r="E577" s="14"/>
      <c r="F577" s="14"/>
    </row>
    <row r="578" spans="5:6" x14ac:dyDescent="0.35">
      <c r="E578" s="14"/>
      <c r="F578" s="14"/>
    </row>
    <row r="579" spans="5:6" x14ac:dyDescent="0.35">
      <c r="E579" s="14"/>
      <c r="F579" s="14"/>
    </row>
    <row r="580" spans="5:6" x14ac:dyDescent="0.35">
      <c r="E580" s="14"/>
      <c r="F580" s="14"/>
    </row>
    <row r="581" spans="5:6" x14ac:dyDescent="0.35">
      <c r="E581" s="14"/>
      <c r="F581" s="14"/>
    </row>
    <row r="582" spans="5:6" x14ac:dyDescent="0.35">
      <c r="E582" s="14"/>
      <c r="F582" s="14"/>
    </row>
    <row r="583" spans="5:6" x14ac:dyDescent="0.35">
      <c r="E583" s="14"/>
      <c r="F583" s="14"/>
    </row>
    <row r="584" spans="5:6" x14ac:dyDescent="0.35">
      <c r="E584" s="14"/>
      <c r="F584" s="14"/>
    </row>
    <row r="585" spans="5:6" x14ac:dyDescent="0.35">
      <c r="E585" s="14"/>
      <c r="F585" s="14"/>
    </row>
    <row r="586" spans="5:6" x14ac:dyDescent="0.35">
      <c r="E586" s="14"/>
      <c r="F586" s="14"/>
    </row>
    <row r="587" spans="5:6" x14ac:dyDescent="0.35">
      <c r="E587" s="14"/>
      <c r="F587" s="14"/>
    </row>
    <row r="588" spans="5:6" x14ac:dyDescent="0.35">
      <c r="E588" s="14"/>
      <c r="F588" s="14"/>
    </row>
    <row r="589" spans="5:6" x14ac:dyDescent="0.35">
      <c r="E589" s="14"/>
      <c r="F589" s="14"/>
    </row>
    <row r="590" spans="5:6" x14ac:dyDescent="0.35">
      <c r="E590" s="14"/>
      <c r="F590" s="14"/>
    </row>
    <row r="591" spans="5:6" x14ac:dyDescent="0.35">
      <c r="E591" s="14"/>
      <c r="F591" s="14"/>
    </row>
    <row r="592" spans="5:6" x14ac:dyDescent="0.35">
      <c r="E592" s="14"/>
      <c r="F592" s="14"/>
    </row>
    <row r="593" spans="5:6" x14ac:dyDescent="0.35">
      <c r="E593" s="14"/>
      <c r="F593" s="14"/>
    </row>
    <row r="594" spans="5:6" x14ac:dyDescent="0.35">
      <c r="E594" s="14"/>
      <c r="F594" s="14"/>
    </row>
    <row r="595" spans="5:6" x14ac:dyDescent="0.35">
      <c r="E595" s="14"/>
      <c r="F595" s="14"/>
    </row>
    <row r="596" spans="5:6" x14ac:dyDescent="0.35">
      <c r="E596" s="14"/>
      <c r="F596" s="14"/>
    </row>
    <row r="597" spans="5:6" x14ac:dyDescent="0.35">
      <c r="E597" s="14"/>
      <c r="F597" s="14"/>
    </row>
    <row r="598" spans="5:6" x14ac:dyDescent="0.35">
      <c r="E598" s="14"/>
      <c r="F598" s="14"/>
    </row>
    <row r="599" spans="5:6" x14ac:dyDescent="0.35">
      <c r="E599" s="14"/>
      <c r="F599" s="14"/>
    </row>
    <row r="600" spans="5:6" x14ac:dyDescent="0.35">
      <c r="E600" s="14"/>
      <c r="F600" s="14"/>
    </row>
    <row r="601" spans="5:6" x14ac:dyDescent="0.35">
      <c r="E601" s="14"/>
      <c r="F601" s="14"/>
    </row>
    <row r="602" spans="5:6" x14ac:dyDescent="0.35">
      <c r="E602" s="14"/>
      <c r="F602" s="14"/>
    </row>
    <row r="603" spans="5:6" x14ac:dyDescent="0.35">
      <c r="E603" s="14"/>
      <c r="F603" s="14"/>
    </row>
    <row r="604" spans="5:6" x14ac:dyDescent="0.35">
      <c r="E604" s="14"/>
      <c r="F604" s="14"/>
    </row>
    <row r="605" spans="5:6" x14ac:dyDescent="0.35">
      <c r="E605" s="14"/>
      <c r="F605" s="14"/>
    </row>
    <row r="606" spans="5:6" x14ac:dyDescent="0.35">
      <c r="E606" s="14"/>
      <c r="F606" s="14"/>
    </row>
    <row r="607" spans="5:6" x14ac:dyDescent="0.35">
      <c r="E607" s="14"/>
      <c r="F607" s="14"/>
    </row>
    <row r="608" spans="5:6" x14ac:dyDescent="0.35">
      <c r="E608" s="14"/>
      <c r="F608" s="14"/>
    </row>
    <row r="609" spans="5:6" x14ac:dyDescent="0.35">
      <c r="E609" s="14"/>
      <c r="F609" s="14"/>
    </row>
    <row r="610" spans="5:6" x14ac:dyDescent="0.35">
      <c r="E610" s="14"/>
      <c r="F610" s="14"/>
    </row>
    <row r="611" spans="5:6" x14ac:dyDescent="0.35">
      <c r="E611" s="14"/>
      <c r="F611" s="14"/>
    </row>
    <row r="612" spans="5:6" x14ac:dyDescent="0.35">
      <c r="E612" s="14"/>
      <c r="F612" s="14"/>
    </row>
    <row r="613" spans="5:6" x14ac:dyDescent="0.35">
      <c r="E613" s="14"/>
      <c r="F613" s="14"/>
    </row>
    <row r="614" spans="5:6" x14ac:dyDescent="0.35">
      <c r="E614" s="14"/>
      <c r="F614" s="14"/>
    </row>
    <row r="615" spans="5:6" x14ac:dyDescent="0.35">
      <c r="E615" s="14"/>
      <c r="F615" s="14"/>
    </row>
    <row r="616" spans="5:6" x14ac:dyDescent="0.35">
      <c r="E616" s="14"/>
      <c r="F616" s="14"/>
    </row>
    <row r="617" spans="5:6" x14ac:dyDescent="0.35">
      <c r="E617" s="14"/>
      <c r="F617" s="14"/>
    </row>
    <row r="618" spans="5:6" x14ac:dyDescent="0.35">
      <c r="E618" s="14"/>
      <c r="F618" s="14"/>
    </row>
    <row r="619" spans="5:6" x14ac:dyDescent="0.35">
      <c r="E619" s="14"/>
      <c r="F619" s="14"/>
    </row>
    <row r="620" spans="5:6" x14ac:dyDescent="0.35">
      <c r="E620" s="14"/>
      <c r="F620" s="14"/>
    </row>
    <row r="621" spans="5:6" x14ac:dyDescent="0.35">
      <c r="E621" s="14"/>
      <c r="F621" s="14"/>
    </row>
    <row r="622" spans="5:6" x14ac:dyDescent="0.35">
      <c r="E622" s="14"/>
      <c r="F622" s="14"/>
    </row>
    <row r="623" spans="5:6" x14ac:dyDescent="0.35">
      <c r="E623" s="14"/>
      <c r="F623" s="14"/>
    </row>
    <row r="624" spans="5:6" x14ac:dyDescent="0.35">
      <c r="E624" s="14"/>
      <c r="F624" s="14"/>
    </row>
    <row r="625" spans="5:6" x14ac:dyDescent="0.35">
      <c r="E625" s="14"/>
      <c r="F625" s="14"/>
    </row>
    <row r="626" spans="5:6" x14ac:dyDescent="0.35">
      <c r="E626" s="14"/>
      <c r="F626" s="14"/>
    </row>
    <row r="627" spans="5:6" x14ac:dyDescent="0.35">
      <c r="E627" s="14"/>
      <c r="F627" s="14"/>
    </row>
    <row r="628" spans="5:6" x14ac:dyDescent="0.35">
      <c r="E628" s="14"/>
      <c r="F628" s="14"/>
    </row>
    <row r="629" spans="5:6" x14ac:dyDescent="0.35">
      <c r="E629" s="14"/>
      <c r="F629" s="14"/>
    </row>
    <row r="630" spans="5:6" x14ac:dyDescent="0.35">
      <c r="E630" s="14"/>
      <c r="F630" s="14"/>
    </row>
    <row r="631" spans="5:6" x14ac:dyDescent="0.35">
      <c r="E631" s="14"/>
      <c r="F631" s="14"/>
    </row>
    <row r="632" spans="5:6" x14ac:dyDescent="0.35">
      <c r="E632" s="14"/>
      <c r="F632" s="14"/>
    </row>
    <row r="633" spans="5:6" x14ac:dyDescent="0.35">
      <c r="E633" s="14"/>
      <c r="F633" s="14"/>
    </row>
    <row r="634" spans="5:6" x14ac:dyDescent="0.35">
      <c r="E634" s="14"/>
      <c r="F634" s="14"/>
    </row>
    <row r="635" spans="5:6" x14ac:dyDescent="0.35">
      <c r="E635" s="14"/>
      <c r="F635" s="14"/>
    </row>
    <row r="636" spans="5:6" x14ac:dyDescent="0.35">
      <c r="E636" s="14"/>
      <c r="F636" s="14"/>
    </row>
    <row r="637" spans="5:6" x14ac:dyDescent="0.35">
      <c r="E637" s="14"/>
      <c r="F637" s="14"/>
    </row>
    <row r="638" spans="5:6" x14ac:dyDescent="0.35">
      <c r="E638" s="14"/>
      <c r="F638" s="14"/>
    </row>
    <row r="639" spans="5:6" x14ac:dyDescent="0.35">
      <c r="E639" s="14"/>
      <c r="F639" s="14"/>
    </row>
    <row r="640" spans="5:6" x14ac:dyDescent="0.35">
      <c r="E640" s="14"/>
      <c r="F640" s="14"/>
    </row>
    <row r="641" spans="5:6" x14ac:dyDescent="0.35">
      <c r="E641" s="14"/>
      <c r="F641" s="14"/>
    </row>
    <row r="642" spans="5:6" x14ac:dyDescent="0.35">
      <c r="E642" s="14"/>
      <c r="F642" s="14"/>
    </row>
    <row r="643" spans="5:6" x14ac:dyDescent="0.35">
      <c r="E643" s="14"/>
      <c r="F643" s="14"/>
    </row>
    <row r="644" spans="5:6" x14ac:dyDescent="0.35">
      <c r="E644" s="14"/>
      <c r="F644" s="14"/>
    </row>
    <row r="645" spans="5:6" x14ac:dyDescent="0.35">
      <c r="E645" s="14"/>
      <c r="F645" s="14"/>
    </row>
    <row r="646" spans="5:6" x14ac:dyDescent="0.35">
      <c r="E646" s="14"/>
      <c r="F646" s="14"/>
    </row>
    <row r="647" spans="5:6" x14ac:dyDescent="0.35">
      <c r="E647" s="14"/>
      <c r="F647" s="14"/>
    </row>
    <row r="648" spans="5:6" x14ac:dyDescent="0.35">
      <c r="E648" s="14"/>
      <c r="F648" s="14"/>
    </row>
    <row r="649" spans="5:6" x14ac:dyDescent="0.35">
      <c r="E649" s="14"/>
      <c r="F649" s="14"/>
    </row>
    <row r="650" spans="5:6" x14ac:dyDescent="0.35">
      <c r="E650" s="14"/>
      <c r="F650" s="14"/>
    </row>
    <row r="651" spans="5:6" x14ac:dyDescent="0.35">
      <c r="E651" s="14"/>
      <c r="F651" s="14"/>
    </row>
    <row r="652" spans="5:6" x14ac:dyDescent="0.35">
      <c r="E652" s="14"/>
      <c r="F652" s="14"/>
    </row>
    <row r="653" spans="5:6" x14ac:dyDescent="0.35">
      <c r="E653" s="14"/>
      <c r="F653" s="14"/>
    </row>
    <row r="654" spans="5:6" x14ac:dyDescent="0.35">
      <c r="E654" s="14"/>
      <c r="F654" s="14"/>
    </row>
    <row r="655" spans="5:6" x14ac:dyDescent="0.35">
      <c r="E655" s="14"/>
      <c r="F655" s="14"/>
    </row>
    <row r="656" spans="5:6" x14ac:dyDescent="0.35">
      <c r="E656" s="14"/>
      <c r="F656" s="14"/>
    </row>
    <row r="657" spans="5:6" x14ac:dyDescent="0.35">
      <c r="E657" s="14"/>
      <c r="F657" s="14"/>
    </row>
    <row r="658" spans="5:6" x14ac:dyDescent="0.35">
      <c r="E658" s="14"/>
      <c r="F658" s="14"/>
    </row>
    <row r="659" spans="5:6" x14ac:dyDescent="0.35">
      <c r="E659" s="14"/>
      <c r="F659" s="14"/>
    </row>
    <row r="660" spans="5:6" x14ac:dyDescent="0.35">
      <c r="E660" s="14"/>
      <c r="F660" s="14"/>
    </row>
    <row r="661" spans="5:6" x14ac:dyDescent="0.35">
      <c r="E661" s="14"/>
      <c r="F661" s="14"/>
    </row>
    <row r="662" spans="5:6" x14ac:dyDescent="0.35">
      <c r="E662" s="14"/>
      <c r="F662" s="14"/>
    </row>
    <row r="663" spans="5:6" x14ac:dyDescent="0.35">
      <c r="E663" s="14"/>
      <c r="F663" s="14"/>
    </row>
    <row r="664" spans="5:6" x14ac:dyDescent="0.35">
      <c r="E664" s="14"/>
      <c r="F664" s="14"/>
    </row>
    <row r="665" spans="5:6" x14ac:dyDescent="0.35">
      <c r="E665" s="14"/>
      <c r="F665" s="14"/>
    </row>
    <row r="666" spans="5:6" x14ac:dyDescent="0.35">
      <c r="E666" s="14"/>
      <c r="F666" s="14"/>
    </row>
    <row r="667" spans="5:6" x14ac:dyDescent="0.35">
      <c r="E667" s="14"/>
      <c r="F667" s="14"/>
    </row>
    <row r="668" spans="5:6" x14ac:dyDescent="0.35">
      <c r="E668" s="14"/>
      <c r="F668" s="14"/>
    </row>
    <row r="669" spans="5:6" x14ac:dyDescent="0.35">
      <c r="E669" s="14"/>
      <c r="F669" s="14"/>
    </row>
    <row r="670" spans="5:6" x14ac:dyDescent="0.35">
      <c r="E670" s="14"/>
      <c r="F670" s="14"/>
    </row>
    <row r="671" spans="5:6" x14ac:dyDescent="0.35">
      <c r="E671" s="14"/>
      <c r="F671" s="14"/>
    </row>
    <row r="672" spans="5:6" x14ac:dyDescent="0.35">
      <c r="E672" s="14"/>
      <c r="F672" s="14"/>
    </row>
    <row r="673" spans="5:6" x14ac:dyDescent="0.35">
      <c r="E673" s="14"/>
      <c r="F673" s="14"/>
    </row>
    <row r="674" spans="5:6" x14ac:dyDescent="0.35">
      <c r="E674" s="14"/>
      <c r="F674" s="14"/>
    </row>
    <row r="675" spans="5:6" x14ac:dyDescent="0.35">
      <c r="E675" s="14"/>
      <c r="F675" s="14"/>
    </row>
    <row r="676" spans="5:6" x14ac:dyDescent="0.35">
      <c r="E676" s="14"/>
      <c r="F676" s="14"/>
    </row>
    <row r="677" spans="5:6" x14ac:dyDescent="0.35">
      <c r="E677" s="14"/>
      <c r="F677" s="14"/>
    </row>
    <row r="678" spans="5:6" x14ac:dyDescent="0.35">
      <c r="E678" s="14"/>
      <c r="F678" s="14"/>
    </row>
    <row r="679" spans="5:6" x14ac:dyDescent="0.35">
      <c r="E679" s="14"/>
      <c r="F679" s="14"/>
    </row>
    <row r="680" spans="5:6" x14ac:dyDescent="0.35">
      <c r="E680" s="14"/>
      <c r="F680" s="14"/>
    </row>
    <row r="681" spans="5:6" x14ac:dyDescent="0.35">
      <c r="E681" s="14"/>
      <c r="F681" s="14"/>
    </row>
    <row r="682" spans="5:6" x14ac:dyDescent="0.35">
      <c r="E682" s="14"/>
      <c r="F682" s="14"/>
    </row>
    <row r="683" spans="5:6" x14ac:dyDescent="0.35">
      <c r="E683" s="14"/>
      <c r="F683" s="14"/>
    </row>
    <row r="684" spans="5:6" x14ac:dyDescent="0.35">
      <c r="E684" s="14"/>
      <c r="F684" s="14"/>
    </row>
    <row r="685" spans="5:6" x14ac:dyDescent="0.35">
      <c r="E685" s="14"/>
      <c r="F685" s="14"/>
    </row>
    <row r="686" spans="5:6" x14ac:dyDescent="0.35">
      <c r="E686" s="14"/>
      <c r="F686" s="14"/>
    </row>
    <row r="687" spans="5:6" x14ac:dyDescent="0.35">
      <c r="E687" s="14"/>
      <c r="F687" s="14"/>
    </row>
    <row r="688" spans="5:6" x14ac:dyDescent="0.35">
      <c r="E688" s="14"/>
      <c r="F688" s="14"/>
    </row>
    <row r="689" spans="5:6" x14ac:dyDescent="0.35">
      <c r="E689" s="14"/>
      <c r="F689" s="14"/>
    </row>
    <row r="690" spans="5:6" x14ac:dyDescent="0.35">
      <c r="E690" s="14"/>
      <c r="F690" s="14"/>
    </row>
    <row r="691" spans="5:6" x14ac:dyDescent="0.35">
      <c r="E691" s="14"/>
      <c r="F691" s="14"/>
    </row>
    <row r="692" spans="5:6" x14ac:dyDescent="0.35">
      <c r="E692" s="14"/>
      <c r="F692" s="14"/>
    </row>
    <row r="693" spans="5:6" x14ac:dyDescent="0.35">
      <c r="E693" s="14"/>
      <c r="F693" s="14"/>
    </row>
    <row r="694" spans="5:6" x14ac:dyDescent="0.35">
      <c r="E694" s="14"/>
      <c r="F694" s="14"/>
    </row>
    <row r="695" spans="5:6" x14ac:dyDescent="0.35">
      <c r="E695" s="14"/>
      <c r="F695" s="14"/>
    </row>
    <row r="696" spans="5:6" x14ac:dyDescent="0.35">
      <c r="E696" s="14"/>
      <c r="F696" s="14"/>
    </row>
    <row r="697" spans="5:6" x14ac:dyDescent="0.35">
      <c r="E697" s="14"/>
      <c r="F697" s="14"/>
    </row>
    <row r="698" spans="5:6" x14ac:dyDescent="0.35">
      <c r="E698" s="14"/>
      <c r="F698" s="14"/>
    </row>
    <row r="699" spans="5:6" x14ac:dyDescent="0.35">
      <c r="E699" s="14"/>
      <c r="F699" s="14"/>
    </row>
    <row r="700" spans="5:6" x14ac:dyDescent="0.35">
      <c r="E700" s="14"/>
      <c r="F700" s="14"/>
    </row>
    <row r="701" spans="5:6" x14ac:dyDescent="0.35">
      <c r="E701" s="14"/>
      <c r="F701" s="14"/>
    </row>
    <row r="702" spans="5:6" x14ac:dyDescent="0.35">
      <c r="E702" s="14"/>
      <c r="F702" s="14"/>
    </row>
    <row r="703" spans="5:6" x14ac:dyDescent="0.35">
      <c r="E703" s="14"/>
      <c r="F703" s="14"/>
    </row>
    <row r="704" spans="5:6" x14ac:dyDescent="0.35">
      <c r="E704" s="14"/>
      <c r="F704" s="14"/>
    </row>
    <row r="705" spans="5:6" x14ac:dyDescent="0.35">
      <c r="E705" s="14"/>
      <c r="F705" s="14"/>
    </row>
    <row r="706" spans="5:6" x14ac:dyDescent="0.35">
      <c r="E706" s="14"/>
      <c r="F706" s="14"/>
    </row>
    <row r="707" spans="5:6" x14ac:dyDescent="0.35">
      <c r="E707" s="14"/>
      <c r="F707" s="14"/>
    </row>
    <row r="708" spans="5:6" x14ac:dyDescent="0.35">
      <c r="E708" s="14"/>
      <c r="F708" s="14"/>
    </row>
    <row r="709" spans="5:6" x14ac:dyDescent="0.35">
      <c r="E709" s="14"/>
      <c r="F709" s="14"/>
    </row>
    <row r="710" spans="5:6" x14ac:dyDescent="0.35">
      <c r="E710" s="14"/>
      <c r="F710" s="14"/>
    </row>
    <row r="711" spans="5:6" x14ac:dyDescent="0.35">
      <c r="E711" s="14"/>
      <c r="F711" s="14"/>
    </row>
    <row r="712" spans="5:6" x14ac:dyDescent="0.35">
      <c r="E712" s="14"/>
      <c r="F712" s="14"/>
    </row>
    <row r="713" spans="5:6" x14ac:dyDescent="0.35">
      <c r="E713" s="14"/>
      <c r="F713" s="14"/>
    </row>
    <row r="714" spans="5:6" x14ac:dyDescent="0.35">
      <c r="E714" s="14"/>
      <c r="F714" s="14"/>
    </row>
    <row r="715" spans="5:6" x14ac:dyDescent="0.35">
      <c r="E715" s="14"/>
      <c r="F715" s="14"/>
    </row>
    <row r="716" spans="5:6" x14ac:dyDescent="0.35">
      <c r="E716" s="14"/>
      <c r="F716" s="14"/>
    </row>
    <row r="717" spans="5:6" x14ac:dyDescent="0.35">
      <c r="E717" s="14"/>
      <c r="F717" s="14"/>
    </row>
    <row r="718" spans="5:6" x14ac:dyDescent="0.35">
      <c r="E718" s="14"/>
      <c r="F718" s="14"/>
    </row>
    <row r="719" spans="5:6" x14ac:dyDescent="0.35">
      <c r="E719" s="14"/>
      <c r="F719" s="14"/>
    </row>
    <row r="720" spans="5:6" x14ac:dyDescent="0.35">
      <c r="E720" s="14"/>
      <c r="F720" s="14"/>
    </row>
    <row r="721" spans="5:6" x14ac:dyDescent="0.35">
      <c r="E721" s="14"/>
      <c r="F721" s="14"/>
    </row>
    <row r="722" spans="5:6" x14ac:dyDescent="0.35">
      <c r="E722" s="14"/>
      <c r="F722" s="14"/>
    </row>
    <row r="723" spans="5:6" x14ac:dyDescent="0.35">
      <c r="E723" s="14"/>
      <c r="F723" s="14"/>
    </row>
    <row r="724" spans="5:6" x14ac:dyDescent="0.35">
      <c r="E724" s="14"/>
      <c r="F724" s="14"/>
    </row>
    <row r="725" spans="5:6" x14ac:dyDescent="0.35">
      <c r="E725" s="14"/>
      <c r="F725" s="14"/>
    </row>
    <row r="726" spans="5:6" x14ac:dyDescent="0.35">
      <c r="E726" s="14"/>
      <c r="F726" s="14"/>
    </row>
    <row r="727" spans="5:6" x14ac:dyDescent="0.35">
      <c r="E727" s="14"/>
      <c r="F727" s="14"/>
    </row>
    <row r="728" spans="5:6" x14ac:dyDescent="0.35">
      <c r="E728" s="14"/>
      <c r="F728" s="14"/>
    </row>
    <row r="729" spans="5:6" x14ac:dyDescent="0.35">
      <c r="E729" s="14"/>
      <c r="F729" s="14"/>
    </row>
    <row r="730" spans="5:6" x14ac:dyDescent="0.35">
      <c r="E730" s="14"/>
      <c r="F730" s="14"/>
    </row>
    <row r="731" spans="5:6" x14ac:dyDescent="0.35">
      <c r="E731" s="14"/>
      <c r="F731" s="14"/>
    </row>
    <row r="732" spans="5:6" x14ac:dyDescent="0.35">
      <c r="E732" s="14"/>
      <c r="F732" s="14"/>
    </row>
    <row r="733" spans="5:6" x14ac:dyDescent="0.35">
      <c r="E733" s="14"/>
      <c r="F733" s="14"/>
    </row>
    <row r="734" spans="5:6" x14ac:dyDescent="0.35">
      <c r="E734" s="14"/>
      <c r="F734" s="14"/>
    </row>
    <row r="735" spans="5:6" x14ac:dyDescent="0.35">
      <c r="E735" s="14"/>
      <c r="F735" s="14"/>
    </row>
    <row r="736" spans="5:6" x14ac:dyDescent="0.35">
      <c r="E736" s="14"/>
      <c r="F736" s="14"/>
    </row>
    <row r="737" spans="5:6" x14ac:dyDescent="0.35">
      <c r="E737" s="14"/>
      <c r="F737" s="14"/>
    </row>
    <row r="738" spans="5:6" x14ac:dyDescent="0.35">
      <c r="E738" s="14"/>
      <c r="F738" s="14"/>
    </row>
    <row r="739" spans="5:6" x14ac:dyDescent="0.35">
      <c r="E739" s="14"/>
      <c r="F739" s="14"/>
    </row>
    <row r="740" spans="5:6" x14ac:dyDescent="0.35">
      <c r="E740" s="14"/>
      <c r="F740" s="14"/>
    </row>
    <row r="741" spans="5:6" x14ac:dyDescent="0.35">
      <c r="E741" s="14"/>
      <c r="F741" s="14"/>
    </row>
    <row r="742" spans="5:6" x14ac:dyDescent="0.35">
      <c r="E742" s="14"/>
      <c r="F742" s="14"/>
    </row>
    <row r="743" spans="5:6" x14ac:dyDescent="0.35">
      <c r="E743" s="14"/>
      <c r="F743" s="14"/>
    </row>
    <row r="744" spans="5:6" x14ac:dyDescent="0.35">
      <c r="E744" s="14"/>
      <c r="F744" s="14"/>
    </row>
  </sheetData>
  <mergeCells count="5">
    <mergeCell ref="E87:G87"/>
    <mergeCell ref="A7:G8"/>
    <mergeCell ref="A10:D10"/>
    <mergeCell ref="E74:G74"/>
    <mergeCell ref="A120:G120"/>
  </mergeCells>
  <conditionalFormatting sqref="E75:E76 E79:E80 E83:E86">
    <cfRule type="expression" dxfId="274" priority="39" stopIfTrue="1">
      <formula>(#REF!=5)</formula>
    </cfRule>
    <cfRule type="expression" dxfId="273" priority="40" stopIfTrue="1">
      <formula>(#REF!=2)</formula>
    </cfRule>
    <cfRule type="expression" dxfId="272" priority="41" stopIfTrue="1">
      <formula>(#REF!=3)</formula>
    </cfRule>
  </conditionalFormatting>
  <conditionalFormatting sqref="G75:G86">
    <cfRule type="expression" dxfId="271" priority="42" stopIfTrue="1">
      <formula>(#REF!=5)</formula>
    </cfRule>
  </conditionalFormatting>
  <conditionalFormatting sqref="F75:F76 F79:F80 F83:F86">
    <cfRule type="expression" dxfId="270" priority="38" stopIfTrue="1">
      <formula>(#REF!=5)</formula>
    </cfRule>
  </conditionalFormatting>
  <conditionalFormatting sqref="E112:E119 E88:E93">
    <cfRule type="expression" dxfId="269" priority="33" stopIfTrue="1">
      <formula>(#REF!=5)</formula>
    </cfRule>
    <cfRule type="expression" dxfId="268" priority="34" stopIfTrue="1">
      <formula>(#REF!=2)</formula>
    </cfRule>
    <cfRule type="expression" dxfId="267" priority="35" stopIfTrue="1">
      <formula>(#REF!=3)</formula>
    </cfRule>
  </conditionalFormatting>
  <conditionalFormatting sqref="G88:G93 G112:G119 F115">
    <cfRule type="expression" dxfId="266" priority="36" stopIfTrue="1">
      <formula>(#REF!=5)</formula>
    </cfRule>
  </conditionalFormatting>
  <conditionalFormatting sqref="F88:F93">
    <cfRule type="expression" dxfId="265" priority="37" stopIfTrue="1">
      <formula>(#REF!=5)</formula>
    </cfRule>
  </conditionalFormatting>
  <conditionalFormatting sqref="E95:E99">
    <cfRule type="expression" dxfId="264" priority="28" stopIfTrue="1">
      <formula>(#REF!=5)</formula>
    </cfRule>
    <cfRule type="expression" dxfId="263" priority="29" stopIfTrue="1">
      <formula>(#REF!=2)</formula>
    </cfRule>
    <cfRule type="expression" dxfId="262" priority="30" stopIfTrue="1">
      <formula>(#REF!=3)</formula>
    </cfRule>
  </conditionalFormatting>
  <conditionalFormatting sqref="G94:G99">
    <cfRule type="expression" dxfId="261" priority="31" stopIfTrue="1">
      <formula>(#REF!=5)</formula>
    </cfRule>
  </conditionalFormatting>
  <conditionalFormatting sqref="F94:F99">
    <cfRule type="expression" dxfId="260" priority="32" stopIfTrue="1">
      <formula>(#REF!=5)</formula>
    </cfRule>
  </conditionalFormatting>
  <conditionalFormatting sqref="E100:E106">
    <cfRule type="expression" dxfId="259" priority="23" stopIfTrue="1">
      <formula>(#REF!=5)</formula>
    </cfRule>
    <cfRule type="expression" dxfId="258" priority="24" stopIfTrue="1">
      <formula>(#REF!=2)</formula>
    </cfRule>
    <cfRule type="expression" dxfId="257" priority="25" stopIfTrue="1">
      <formula>(#REF!=3)</formula>
    </cfRule>
  </conditionalFormatting>
  <conditionalFormatting sqref="G100:G106">
    <cfRule type="expression" dxfId="256" priority="26" stopIfTrue="1">
      <formula>(#REF!=5)</formula>
    </cfRule>
  </conditionalFormatting>
  <conditionalFormatting sqref="F100:F106">
    <cfRule type="expression" dxfId="255" priority="27" stopIfTrue="1">
      <formula>(#REF!=5)</formula>
    </cfRule>
  </conditionalFormatting>
  <conditionalFormatting sqref="E107:E111">
    <cfRule type="expression" dxfId="254" priority="18" stopIfTrue="1">
      <formula>(#REF!=5)</formula>
    </cfRule>
    <cfRule type="expression" dxfId="253" priority="19" stopIfTrue="1">
      <formula>(#REF!=2)</formula>
    </cfRule>
    <cfRule type="expression" dxfId="252" priority="20" stopIfTrue="1">
      <formula>(#REF!=3)</formula>
    </cfRule>
  </conditionalFormatting>
  <conditionalFormatting sqref="G107:G111">
    <cfRule type="expression" dxfId="251" priority="21" stopIfTrue="1">
      <formula>(#REF!=5)</formula>
    </cfRule>
  </conditionalFormatting>
  <conditionalFormatting sqref="F116:F119 F107:F114">
    <cfRule type="expression" dxfId="250" priority="22" stopIfTrue="1">
      <formula>(#REF!=5)</formula>
    </cfRule>
  </conditionalFormatting>
  <conditionalFormatting sqref="E77:E78">
    <cfRule type="expression" dxfId="249" priority="15" stopIfTrue="1">
      <formula>(#REF!=5)</formula>
    </cfRule>
    <cfRule type="expression" dxfId="248" priority="16" stopIfTrue="1">
      <formula>(#REF!=2)</formula>
    </cfRule>
    <cfRule type="expression" dxfId="247" priority="17" stopIfTrue="1">
      <formula>(#REF!=3)</formula>
    </cfRule>
  </conditionalFormatting>
  <conditionalFormatting sqref="F77:F78">
    <cfRule type="expression" dxfId="246" priority="14" stopIfTrue="1">
      <formula>(#REF!=5)</formula>
    </cfRule>
  </conditionalFormatting>
  <conditionalFormatting sqref="E81:E82">
    <cfRule type="expression" dxfId="245" priority="11" stopIfTrue="1">
      <formula>(#REF!=5)</formula>
    </cfRule>
    <cfRule type="expression" dxfId="244" priority="12" stopIfTrue="1">
      <formula>(#REF!=2)</formula>
    </cfRule>
    <cfRule type="expression" dxfId="243" priority="13" stopIfTrue="1">
      <formula>(#REF!=3)</formula>
    </cfRule>
  </conditionalFormatting>
  <conditionalFormatting sqref="F81:F82">
    <cfRule type="expression" dxfId="242" priority="10" stopIfTrue="1">
      <formula>(#REF!=5)</formula>
    </cfRule>
  </conditionalFormatting>
  <conditionalFormatting sqref="E74">
    <cfRule type="expression" dxfId="241" priority="7" stopIfTrue="1">
      <formula>(#REF!=5)</formula>
    </cfRule>
    <cfRule type="expression" dxfId="240" priority="8" stopIfTrue="1">
      <formula>(#REF!=2)</formula>
    </cfRule>
    <cfRule type="expression" dxfId="239" priority="9" stopIfTrue="1">
      <formula>(#REF!=3)</formula>
    </cfRule>
  </conditionalFormatting>
  <conditionalFormatting sqref="E87">
    <cfRule type="expression" dxfId="238" priority="4" stopIfTrue="1">
      <formula>(#REF!=5)</formula>
    </cfRule>
    <cfRule type="expression" dxfId="237" priority="5" stopIfTrue="1">
      <formula>(#REF!=2)</formula>
    </cfRule>
    <cfRule type="expression" dxfId="236" priority="6" stopIfTrue="1">
      <formula>(#REF!=3)</formula>
    </cfRule>
  </conditionalFormatting>
  <conditionalFormatting sqref="E94">
    <cfRule type="expression" dxfId="235" priority="1" stopIfTrue="1">
      <formula>(#REF!=5)</formula>
    </cfRule>
    <cfRule type="expression" dxfId="234" priority="2" stopIfTrue="1">
      <formula>(#REF!=2)</formula>
    </cfRule>
    <cfRule type="expression" dxfId="233" priority="3" stopIfTrue="1">
      <formula>(#REF!=3)</formula>
    </cfRule>
  </conditionalFormatting>
  <printOptions horizontalCentered="1"/>
  <pageMargins left="0.70866141732283472" right="0.70866141732283472" top="0.74803149606299213" bottom="0.74803149606299213" header="0.31496062992125984" footer="0.31496062992125984"/>
  <pageSetup paperSize="9" scale="50" orientation="portrait" r:id="rId1"/>
  <headerFooter>
    <oddHeader>&amp;CB.P.U. Lot N°2
Projet 24038</oddHeader>
  </headerFooter>
  <rowBreaks count="4" manualBreakCount="4">
    <brk id="66" max="6" man="1"/>
    <brk id="154" max="6" man="1"/>
    <brk id="194" max="6" man="1"/>
    <brk id="254" max="16383"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6">
    <tabColor rgb="FF92D050"/>
  </sheetPr>
  <dimension ref="A7:H564"/>
  <sheetViews>
    <sheetView view="pageBreakPreview" topLeftCell="A186" zoomScaleNormal="100" zoomScaleSheetLayoutView="100" workbookViewId="0">
      <selection activeCell="E200" sqref="E200:F200"/>
    </sheetView>
  </sheetViews>
  <sheetFormatPr baseColWidth="10" defaultRowHeight="14.5" x14ac:dyDescent="0.35"/>
  <cols>
    <col min="1" max="1" width="5.7265625" style="37" customWidth="1"/>
    <col min="2" max="2" width="5.1796875" style="37" customWidth="1"/>
    <col min="3" max="3" width="5.1796875" style="122" customWidth="1"/>
    <col min="4" max="4" width="5.1796875" style="12" customWidth="1"/>
    <col min="5" max="5" width="91.7265625" customWidth="1"/>
    <col min="6" max="6" width="5.7265625" customWidth="1"/>
    <col min="7" max="7" width="9" bestFit="1" customWidth="1"/>
  </cols>
  <sheetData>
    <row r="7" spans="1:8" ht="78.75" customHeight="1" x14ac:dyDescent="0.35">
      <c r="A7" s="537" t="s">
        <v>2297</v>
      </c>
      <c r="B7" s="538"/>
      <c r="C7" s="538"/>
      <c r="D7" s="538"/>
      <c r="E7" s="538"/>
      <c r="F7" s="538"/>
      <c r="G7" s="538"/>
    </row>
    <row r="8" spans="1:8" ht="159" customHeight="1" x14ac:dyDescent="0.35">
      <c r="A8" s="538"/>
      <c r="B8" s="538"/>
      <c r="C8" s="538"/>
      <c r="D8" s="538"/>
      <c r="E8" s="538"/>
      <c r="F8" s="538"/>
      <c r="G8" s="538"/>
    </row>
    <row r="9" spans="1:8" ht="15" thickBot="1" x14ac:dyDescent="0.4"/>
    <row r="10" spans="1:8" ht="38.25" customHeight="1" thickBot="1" x14ac:dyDescent="0.4">
      <c r="A10" s="529" t="s">
        <v>6</v>
      </c>
      <c r="B10" s="530"/>
      <c r="C10" s="530"/>
      <c r="D10" s="530"/>
      <c r="E10" s="50" t="s">
        <v>44</v>
      </c>
      <c r="F10" s="51" t="s">
        <v>5</v>
      </c>
      <c r="G10" s="52" t="s">
        <v>43</v>
      </c>
    </row>
    <row r="11" spans="1:8" s="4" customFormat="1" ht="15" customHeight="1" x14ac:dyDescent="0.3">
      <c r="A11" s="167"/>
      <c r="B11" s="168"/>
      <c r="C11" s="169"/>
      <c r="D11" s="170"/>
      <c r="E11" s="552" t="s">
        <v>126</v>
      </c>
      <c r="F11" s="553"/>
      <c r="G11" s="554"/>
      <c r="H11" s="41"/>
    </row>
    <row r="12" spans="1:8" s="4" customFormat="1" ht="14" x14ac:dyDescent="0.3">
      <c r="A12" s="96"/>
      <c r="B12" s="32"/>
      <c r="C12" s="159"/>
      <c r="D12" s="153"/>
      <c r="E12" s="173" t="s">
        <v>127</v>
      </c>
      <c r="F12" s="106"/>
      <c r="G12" s="107"/>
    </row>
    <row r="13" spans="1:8" s="4" customFormat="1" ht="14" x14ac:dyDescent="0.3">
      <c r="A13" s="208" t="s">
        <v>414</v>
      </c>
      <c r="B13" s="205" t="s">
        <v>418</v>
      </c>
      <c r="C13" s="271" t="s">
        <v>416</v>
      </c>
      <c r="D13" s="154"/>
      <c r="E13" s="74" t="s">
        <v>128</v>
      </c>
      <c r="F13" s="75" t="s">
        <v>129</v>
      </c>
      <c r="G13" s="76"/>
    </row>
    <row r="14" spans="1:8" s="4" customFormat="1" ht="14" x14ac:dyDescent="0.3">
      <c r="A14" s="208" t="s">
        <v>414</v>
      </c>
      <c r="B14" s="205" t="s">
        <v>418</v>
      </c>
      <c r="C14" s="271" t="s">
        <v>415</v>
      </c>
      <c r="D14" s="154"/>
      <c r="E14" s="74" t="s">
        <v>130</v>
      </c>
      <c r="F14" s="75" t="s">
        <v>129</v>
      </c>
      <c r="G14" s="76"/>
    </row>
    <row r="15" spans="1:8" s="4" customFormat="1" ht="14" x14ac:dyDescent="0.3">
      <c r="A15" s="208" t="s">
        <v>414</v>
      </c>
      <c r="B15" s="205" t="s">
        <v>418</v>
      </c>
      <c r="C15" s="271" t="s">
        <v>417</v>
      </c>
      <c r="D15" s="154"/>
      <c r="E15" s="74" t="s">
        <v>131</v>
      </c>
      <c r="F15" s="75" t="s">
        <v>129</v>
      </c>
      <c r="G15" s="79"/>
    </row>
    <row r="16" spans="1:8" s="4" customFormat="1" ht="14" x14ac:dyDescent="0.3">
      <c r="A16" s="208" t="s">
        <v>414</v>
      </c>
      <c r="B16" s="205" t="s">
        <v>418</v>
      </c>
      <c r="C16" s="271" t="s">
        <v>418</v>
      </c>
      <c r="D16" s="154"/>
      <c r="E16" s="74" t="s">
        <v>132</v>
      </c>
      <c r="F16" s="75" t="s">
        <v>129</v>
      </c>
      <c r="G16" s="79"/>
    </row>
    <row r="17" spans="1:8" s="4" customFormat="1" ht="14" x14ac:dyDescent="0.3">
      <c r="A17" s="208" t="s">
        <v>414</v>
      </c>
      <c r="B17" s="205" t="s">
        <v>418</v>
      </c>
      <c r="C17" s="271" t="s">
        <v>419</v>
      </c>
      <c r="D17" s="154"/>
      <c r="E17" s="74" t="s">
        <v>133</v>
      </c>
      <c r="F17" s="75" t="s">
        <v>129</v>
      </c>
      <c r="G17" s="79"/>
    </row>
    <row r="18" spans="1:8" s="4" customFormat="1" ht="14" x14ac:dyDescent="0.3">
      <c r="A18" s="208" t="s">
        <v>414</v>
      </c>
      <c r="B18" s="205" t="s">
        <v>418</v>
      </c>
      <c r="C18" s="271" t="s">
        <v>420</v>
      </c>
      <c r="D18" s="154"/>
      <c r="E18" s="74" t="s">
        <v>134</v>
      </c>
      <c r="F18" s="75" t="s">
        <v>129</v>
      </c>
      <c r="G18" s="79"/>
    </row>
    <row r="19" spans="1:8" s="4" customFormat="1" ht="14" x14ac:dyDescent="0.3">
      <c r="A19" s="206"/>
      <c r="B19" s="207"/>
      <c r="C19" s="272"/>
      <c r="D19" s="154"/>
      <c r="E19" s="174" t="s">
        <v>135</v>
      </c>
      <c r="F19" s="118"/>
      <c r="G19" s="119"/>
    </row>
    <row r="20" spans="1:8" s="4" customFormat="1" ht="14" x14ac:dyDescent="0.3">
      <c r="A20" s="208" t="s">
        <v>414</v>
      </c>
      <c r="B20" s="205" t="s">
        <v>418</v>
      </c>
      <c r="C20" s="271" t="s">
        <v>421</v>
      </c>
      <c r="D20" s="154"/>
      <c r="E20" s="74" t="s">
        <v>136</v>
      </c>
      <c r="F20" s="75" t="s">
        <v>129</v>
      </c>
      <c r="G20" s="76"/>
    </row>
    <row r="21" spans="1:8" s="4" customFormat="1" ht="14" x14ac:dyDescent="0.3">
      <c r="A21" s="208" t="s">
        <v>414</v>
      </c>
      <c r="B21" s="205" t="s">
        <v>418</v>
      </c>
      <c r="C21" s="271" t="s">
        <v>422</v>
      </c>
      <c r="D21" s="154"/>
      <c r="E21" s="74" t="s">
        <v>137</v>
      </c>
      <c r="F21" s="75" t="s">
        <v>129</v>
      </c>
      <c r="G21" s="76"/>
    </row>
    <row r="22" spans="1:8" s="4" customFormat="1" ht="14" x14ac:dyDescent="0.3">
      <c r="A22" s="208" t="s">
        <v>414</v>
      </c>
      <c r="B22" s="205" t="s">
        <v>418</v>
      </c>
      <c r="C22" s="271" t="s">
        <v>423</v>
      </c>
      <c r="D22" s="154"/>
      <c r="E22" s="74" t="s">
        <v>138</v>
      </c>
      <c r="F22" s="75" t="s">
        <v>129</v>
      </c>
      <c r="G22" s="76"/>
    </row>
    <row r="23" spans="1:8" s="4" customFormat="1" ht="14" x14ac:dyDescent="0.3">
      <c r="A23" s="208" t="s">
        <v>414</v>
      </c>
      <c r="B23" s="205" t="s">
        <v>418</v>
      </c>
      <c r="C23" s="271" t="s">
        <v>424</v>
      </c>
      <c r="D23" s="154"/>
      <c r="E23" s="74" t="s">
        <v>139</v>
      </c>
      <c r="F23" s="75" t="s">
        <v>129</v>
      </c>
      <c r="G23" s="76"/>
    </row>
    <row r="24" spans="1:8" s="4" customFormat="1" ht="14" x14ac:dyDescent="0.3">
      <c r="A24" s="208" t="s">
        <v>414</v>
      </c>
      <c r="B24" s="205" t="s">
        <v>418</v>
      </c>
      <c r="C24" s="271" t="s">
        <v>425</v>
      </c>
      <c r="D24" s="154"/>
      <c r="E24" s="74" t="s">
        <v>140</v>
      </c>
      <c r="F24" s="75" t="s">
        <v>129</v>
      </c>
      <c r="G24" s="76"/>
    </row>
    <row r="25" spans="1:8" s="4" customFormat="1" ht="14" x14ac:dyDescent="0.3">
      <c r="A25" s="208" t="s">
        <v>414</v>
      </c>
      <c r="B25" s="205" t="s">
        <v>418</v>
      </c>
      <c r="C25" s="271" t="s">
        <v>426</v>
      </c>
      <c r="D25" s="154"/>
      <c r="E25" s="74" t="s">
        <v>141</v>
      </c>
      <c r="F25" s="75" t="s">
        <v>129</v>
      </c>
      <c r="G25" s="76"/>
    </row>
    <row r="26" spans="1:8" s="4" customFormat="1" ht="14" x14ac:dyDescent="0.3">
      <c r="A26" s="208" t="s">
        <v>414</v>
      </c>
      <c r="B26" s="205" t="s">
        <v>418</v>
      </c>
      <c r="C26" s="271" t="s">
        <v>427</v>
      </c>
      <c r="D26" s="154"/>
      <c r="E26" s="74" t="s">
        <v>142</v>
      </c>
      <c r="F26" s="75" t="s">
        <v>129</v>
      </c>
      <c r="G26" s="76"/>
    </row>
    <row r="27" spans="1:8" s="4" customFormat="1" ht="14" x14ac:dyDescent="0.3">
      <c r="A27" s="208" t="s">
        <v>414</v>
      </c>
      <c r="B27" s="205" t="s">
        <v>418</v>
      </c>
      <c r="C27" s="271" t="s">
        <v>428</v>
      </c>
      <c r="D27" s="154"/>
      <c r="E27" s="74" t="s">
        <v>143</v>
      </c>
      <c r="F27" s="75" t="s">
        <v>129</v>
      </c>
      <c r="G27" s="76"/>
    </row>
    <row r="28" spans="1:8" s="109" customFormat="1" ht="14" x14ac:dyDescent="0.3">
      <c r="A28" s="206"/>
      <c r="B28" s="207"/>
      <c r="C28" s="272"/>
      <c r="D28" s="154"/>
      <c r="E28" s="174" t="s">
        <v>144</v>
      </c>
      <c r="F28" s="118"/>
      <c r="G28" s="119"/>
    </row>
    <row r="29" spans="1:8" s="4" customFormat="1" ht="14" x14ac:dyDescent="0.3">
      <c r="A29" s="208" t="s">
        <v>414</v>
      </c>
      <c r="B29" s="205" t="s">
        <v>418</v>
      </c>
      <c r="C29" s="271" t="s">
        <v>429</v>
      </c>
      <c r="D29" s="154"/>
      <c r="E29" s="74" t="s">
        <v>145</v>
      </c>
      <c r="F29" s="75" t="s">
        <v>129</v>
      </c>
      <c r="G29" s="76"/>
    </row>
    <row r="30" spans="1:8" s="4" customFormat="1" ht="14" x14ac:dyDescent="0.3">
      <c r="A30" s="208" t="s">
        <v>414</v>
      </c>
      <c r="B30" s="205" t="s">
        <v>418</v>
      </c>
      <c r="C30" s="271" t="s">
        <v>430</v>
      </c>
      <c r="D30" s="154"/>
      <c r="E30" s="74" t="s">
        <v>146</v>
      </c>
      <c r="F30" s="75" t="s">
        <v>129</v>
      </c>
      <c r="G30" s="76"/>
    </row>
    <row r="31" spans="1:8" s="4" customFormat="1" ht="14" x14ac:dyDescent="0.3">
      <c r="A31" s="208" t="s">
        <v>414</v>
      </c>
      <c r="B31" s="205" t="s">
        <v>418</v>
      </c>
      <c r="C31" s="271" t="s">
        <v>431</v>
      </c>
      <c r="D31" s="154"/>
      <c r="E31" s="74" t="s">
        <v>147</v>
      </c>
      <c r="F31" s="75" t="s">
        <v>129</v>
      </c>
      <c r="G31" s="76"/>
    </row>
    <row r="32" spans="1:8" s="20" customFormat="1" ht="14" x14ac:dyDescent="0.3">
      <c r="A32" s="208" t="s">
        <v>414</v>
      </c>
      <c r="B32" s="205" t="s">
        <v>418</v>
      </c>
      <c r="C32" s="271" t="s">
        <v>432</v>
      </c>
      <c r="D32" s="154"/>
      <c r="E32" s="74" t="s">
        <v>148</v>
      </c>
      <c r="F32" s="75" t="s">
        <v>129</v>
      </c>
      <c r="G32" s="76"/>
      <c r="H32" s="41"/>
    </row>
    <row r="33" spans="1:7" s="20" customFormat="1" ht="14" x14ac:dyDescent="0.3">
      <c r="A33" s="208" t="s">
        <v>414</v>
      </c>
      <c r="B33" s="205" t="s">
        <v>418</v>
      </c>
      <c r="C33" s="271" t="s">
        <v>433</v>
      </c>
      <c r="D33" s="154"/>
      <c r="E33" s="74" t="s">
        <v>149</v>
      </c>
      <c r="F33" s="75" t="s">
        <v>129</v>
      </c>
      <c r="G33" s="76"/>
    </row>
    <row r="34" spans="1:7" s="20" customFormat="1" ht="14" x14ac:dyDescent="0.3">
      <c r="A34" s="208" t="s">
        <v>414</v>
      </c>
      <c r="B34" s="205" t="s">
        <v>418</v>
      </c>
      <c r="C34" s="271" t="s">
        <v>434</v>
      </c>
      <c r="D34" s="154"/>
      <c r="E34" s="74" t="s">
        <v>150</v>
      </c>
      <c r="F34" s="75" t="s">
        <v>129</v>
      </c>
      <c r="G34" s="76"/>
    </row>
    <row r="35" spans="1:7" s="109" customFormat="1" ht="14" x14ac:dyDescent="0.3">
      <c r="A35" s="206"/>
      <c r="B35" s="207"/>
      <c r="C35" s="272"/>
      <c r="D35" s="154"/>
      <c r="E35" s="173" t="s">
        <v>151</v>
      </c>
      <c r="F35" s="95"/>
      <c r="G35" s="120"/>
    </row>
    <row r="36" spans="1:7" s="20" customFormat="1" ht="14" x14ac:dyDescent="0.3">
      <c r="A36" s="208" t="s">
        <v>414</v>
      </c>
      <c r="B36" s="205" t="s">
        <v>418</v>
      </c>
      <c r="C36" s="271" t="s">
        <v>435</v>
      </c>
      <c r="D36" s="154"/>
      <c r="E36" s="74" t="s">
        <v>152</v>
      </c>
      <c r="F36" s="75" t="s">
        <v>129</v>
      </c>
      <c r="G36" s="76"/>
    </row>
    <row r="37" spans="1:7" s="20" customFormat="1" ht="14" x14ac:dyDescent="0.3">
      <c r="A37" s="208" t="s">
        <v>414</v>
      </c>
      <c r="B37" s="205" t="s">
        <v>418</v>
      </c>
      <c r="C37" s="271" t="s">
        <v>436</v>
      </c>
      <c r="D37" s="154"/>
      <c r="E37" s="74" t="s">
        <v>153</v>
      </c>
      <c r="F37" s="75" t="s">
        <v>129</v>
      </c>
      <c r="G37" s="76"/>
    </row>
    <row r="38" spans="1:7" s="20" customFormat="1" ht="14" x14ac:dyDescent="0.3">
      <c r="A38" s="208" t="s">
        <v>414</v>
      </c>
      <c r="B38" s="205" t="s">
        <v>418</v>
      </c>
      <c r="C38" s="271" t="s">
        <v>437</v>
      </c>
      <c r="D38" s="154"/>
      <c r="E38" s="74" t="s">
        <v>154</v>
      </c>
      <c r="F38" s="75" t="s">
        <v>129</v>
      </c>
      <c r="G38" s="76"/>
    </row>
    <row r="39" spans="1:7" s="109" customFormat="1" ht="14" x14ac:dyDescent="0.3">
      <c r="A39" s="206"/>
      <c r="B39" s="207"/>
      <c r="C39" s="272"/>
      <c r="D39" s="154"/>
      <c r="E39" s="173" t="s">
        <v>155</v>
      </c>
      <c r="F39" s="95"/>
      <c r="G39" s="120"/>
    </row>
    <row r="40" spans="1:7" s="20" customFormat="1" ht="14" x14ac:dyDescent="0.3">
      <c r="A40" s="208" t="s">
        <v>414</v>
      </c>
      <c r="B40" s="205" t="s">
        <v>418</v>
      </c>
      <c r="C40" s="271" t="s">
        <v>438</v>
      </c>
      <c r="D40" s="154"/>
      <c r="E40" s="74" t="s">
        <v>152</v>
      </c>
      <c r="F40" s="75" t="s">
        <v>129</v>
      </c>
      <c r="G40" s="76"/>
    </row>
    <row r="41" spans="1:7" s="20" customFormat="1" ht="14" x14ac:dyDescent="0.3">
      <c r="A41" s="208" t="s">
        <v>414</v>
      </c>
      <c r="B41" s="205" t="s">
        <v>418</v>
      </c>
      <c r="C41" s="271" t="s">
        <v>439</v>
      </c>
      <c r="D41" s="154"/>
      <c r="E41" s="74" t="s">
        <v>153</v>
      </c>
      <c r="F41" s="75" t="s">
        <v>129</v>
      </c>
      <c r="G41" s="76"/>
    </row>
    <row r="42" spans="1:7" s="20" customFormat="1" ht="14" x14ac:dyDescent="0.3">
      <c r="A42" s="208" t="s">
        <v>414</v>
      </c>
      <c r="B42" s="205" t="s">
        <v>418</v>
      </c>
      <c r="C42" s="271" t="s">
        <v>440</v>
      </c>
      <c r="D42" s="154"/>
      <c r="E42" s="74" t="s">
        <v>154</v>
      </c>
      <c r="F42" s="75" t="s">
        <v>129</v>
      </c>
      <c r="G42" s="76"/>
    </row>
    <row r="43" spans="1:7" s="109" customFormat="1" ht="14" x14ac:dyDescent="0.3">
      <c r="A43" s="206"/>
      <c r="B43" s="207"/>
      <c r="C43" s="272"/>
      <c r="D43" s="154"/>
      <c r="E43" s="173" t="s">
        <v>156</v>
      </c>
      <c r="F43" s="95"/>
      <c r="G43" s="120"/>
    </row>
    <row r="44" spans="1:7" s="20" customFormat="1" ht="14" x14ac:dyDescent="0.3">
      <c r="A44" s="208" t="s">
        <v>414</v>
      </c>
      <c r="B44" s="205" t="s">
        <v>418</v>
      </c>
      <c r="C44" s="271" t="s">
        <v>441</v>
      </c>
      <c r="D44" s="154"/>
      <c r="E44" s="74" t="s">
        <v>157</v>
      </c>
      <c r="F44" s="75" t="s">
        <v>129</v>
      </c>
      <c r="G44" s="76"/>
    </row>
    <row r="45" spans="1:7" s="20" customFormat="1" ht="14" x14ac:dyDescent="0.3">
      <c r="A45" s="208" t="s">
        <v>414</v>
      </c>
      <c r="B45" s="205" t="s">
        <v>418</v>
      </c>
      <c r="C45" s="271" t="s">
        <v>442</v>
      </c>
      <c r="D45" s="154"/>
      <c r="E45" s="74" t="s">
        <v>158</v>
      </c>
      <c r="F45" s="75" t="s">
        <v>129</v>
      </c>
      <c r="G45" s="76"/>
    </row>
    <row r="46" spans="1:7" s="20" customFormat="1" ht="14" x14ac:dyDescent="0.3">
      <c r="A46" s="208" t="s">
        <v>414</v>
      </c>
      <c r="B46" s="205" t="s">
        <v>418</v>
      </c>
      <c r="C46" s="271" t="s">
        <v>443</v>
      </c>
      <c r="D46" s="154"/>
      <c r="E46" s="74" t="s">
        <v>159</v>
      </c>
      <c r="F46" s="75" t="s">
        <v>129</v>
      </c>
      <c r="G46" s="76"/>
    </row>
    <row r="47" spans="1:7" s="20" customFormat="1" ht="14" x14ac:dyDescent="0.3">
      <c r="A47" s="208" t="s">
        <v>414</v>
      </c>
      <c r="B47" s="205" t="s">
        <v>418</v>
      </c>
      <c r="C47" s="271" t="s">
        <v>444</v>
      </c>
      <c r="D47" s="154"/>
      <c r="E47" s="74" t="s">
        <v>160</v>
      </c>
      <c r="F47" s="75" t="s">
        <v>129</v>
      </c>
      <c r="G47" s="76"/>
    </row>
    <row r="48" spans="1:7" s="109" customFormat="1" ht="14" x14ac:dyDescent="0.3">
      <c r="A48" s="206"/>
      <c r="B48" s="207"/>
      <c r="C48" s="272"/>
      <c r="D48" s="154"/>
      <c r="E48" s="173" t="s">
        <v>161</v>
      </c>
      <c r="F48" s="95"/>
      <c r="G48" s="120"/>
    </row>
    <row r="49" spans="1:7" s="4" customFormat="1" ht="14" x14ac:dyDescent="0.3">
      <c r="A49" s="208" t="s">
        <v>414</v>
      </c>
      <c r="B49" s="205" t="s">
        <v>418</v>
      </c>
      <c r="C49" s="271" t="s">
        <v>445</v>
      </c>
      <c r="D49" s="154"/>
      <c r="E49" s="74" t="s">
        <v>162</v>
      </c>
      <c r="F49" s="75" t="s">
        <v>129</v>
      </c>
      <c r="G49" s="76"/>
    </row>
    <row r="50" spans="1:7" s="4" customFormat="1" ht="14" x14ac:dyDescent="0.3">
      <c r="A50" s="208" t="s">
        <v>414</v>
      </c>
      <c r="B50" s="205" t="s">
        <v>418</v>
      </c>
      <c r="C50" s="271" t="s">
        <v>446</v>
      </c>
      <c r="D50" s="154"/>
      <c r="E50" s="74" t="s">
        <v>163</v>
      </c>
      <c r="F50" s="75" t="s">
        <v>129</v>
      </c>
      <c r="G50" s="76"/>
    </row>
    <row r="51" spans="1:7" s="4" customFormat="1" ht="14" x14ac:dyDescent="0.3">
      <c r="A51" s="208" t="s">
        <v>414</v>
      </c>
      <c r="B51" s="205" t="s">
        <v>418</v>
      </c>
      <c r="C51" s="271" t="s">
        <v>447</v>
      </c>
      <c r="D51" s="154"/>
      <c r="E51" s="74" t="s">
        <v>164</v>
      </c>
      <c r="F51" s="75" t="s">
        <v>129</v>
      </c>
      <c r="G51" s="76"/>
    </row>
    <row r="52" spans="1:7" s="4" customFormat="1" ht="14" x14ac:dyDescent="0.3">
      <c r="A52" s="208" t="s">
        <v>414</v>
      </c>
      <c r="B52" s="205" t="s">
        <v>418</v>
      </c>
      <c r="C52" s="271" t="s">
        <v>448</v>
      </c>
      <c r="D52" s="154"/>
      <c r="E52" s="74" t="s">
        <v>165</v>
      </c>
      <c r="F52" s="75" t="s">
        <v>129</v>
      </c>
      <c r="G52" s="76"/>
    </row>
    <row r="53" spans="1:7" s="92" customFormat="1" ht="15.75" customHeight="1" x14ac:dyDescent="0.35">
      <c r="A53" s="206"/>
      <c r="B53" s="207"/>
      <c r="C53" s="272"/>
      <c r="D53" s="154"/>
      <c r="E53" s="173" t="s">
        <v>166</v>
      </c>
      <c r="F53" s="95"/>
      <c r="G53" s="120"/>
    </row>
    <row r="54" spans="1:7" x14ac:dyDescent="0.35">
      <c r="A54" s="208" t="s">
        <v>414</v>
      </c>
      <c r="B54" s="205" t="s">
        <v>418</v>
      </c>
      <c r="C54" s="271" t="s">
        <v>449</v>
      </c>
      <c r="D54" s="154"/>
      <c r="E54" s="74" t="s">
        <v>167</v>
      </c>
      <c r="F54" s="75" t="s">
        <v>129</v>
      </c>
      <c r="G54" s="76"/>
    </row>
    <row r="55" spans="1:7" x14ac:dyDescent="0.35">
      <c r="A55" s="208" t="s">
        <v>414</v>
      </c>
      <c r="B55" s="205" t="s">
        <v>418</v>
      </c>
      <c r="C55" s="271" t="s">
        <v>450</v>
      </c>
      <c r="D55" s="154"/>
      <c r="E55" s="74" t="s">
        <v>168</v>
      </c>
      <c r="F55" s="75" t="s">
        <v>129</v>
      </c>
      <c r="G55" s="76"/>
    </row>
    <row r="56" spans="1:7" x14ac:dyDescent="0.35">
      <c r="A56" s="208" t="s">
        <v>414</v>
      </c>
      <c r="B56" s="205" t="s">
        <v>418</v>
      </c>
      <c r="C56" s="271" t="s">
        <v>451</v>
      </c>
      <c r="D56" s="154"/>
      <c r="E56" s="74" t="s">
        <v>169</v>
      </c>
      <c r="F56" s="75" t="s">
        <v>129</v>
      </c>
      <c r="G56" s="76"/>
    </row>
    <row r="57" spans="1:7" x14ac:dyDescent="0.35">
      <c r="A57" s="208" t="s">
        <v>414</v>
      </c>
      <c r="B57" s="205" t="s">
        <v>418</v>
      </c>
      <c r="C57" s="271" t="s">
        <v>452</v>
      </c>
      <c r="D57" s="154"/>
      <c r="E57" s="74" t="s">
        <v>170</v>
      </c>
      <c r="F57" s="75" t="s">
        <v>129</v>
      </c>
      <c r="G57" s="76"/>
    </row>
    <row r="58" spans="1:7" s="92" customFormat="1" x14ac:dyDescent="0.35">
      <c r="A58" s="206"/>
      <c r="B58" s="207"/>
      <c r="C58" s="272"/>
      <c r="D58" s="154"/>
      <c r="E58" s="173" t="s">
        <v>171</v>
      </c>
      <c r="F58" s="95"/>
      <c r="G58" s="120"/>
    </row>
    <row r="59" spans="1:7" x14ac:dyDescent="0.35">
      <c r="A59" s="208" t="s">
        <v>414</v>
      </c>
      <c r="B59" s="205" t="s">
        <v>418</v>
      </c>
      <c r="C59" s="271" t="s">
        <v>453</v>
      </c>
      <c r="D59" s="154"/>
      <c r="E59" s="74" t="s">
        <v>2303</v>
      </c>
      <c r="F59" s="75" t="s">
        <v>129</v>
      </c>
      <c r="G59" s="76"/>
    </row>
    <row r="60" spans="1:7" x14ac:dyDescent="0.35">
      <c r="A60" s="208" t="s">
        <v>414</v>
      </c>
      <c r="B60" s="205" t="s">
        <v>418</v>
      </c>
      <c r="C60" s="271" t="s">
        <v>454</v>
      </c>
      <c r="D60" s="154"/>
      <c r="E60" s="74" t="s">
        <v>158</v>
      </c>
      <c r="F60" s="75" t="s">
        <v>129</v>
      </c>
      <c r="G60" s="76"/>
    </row>
    <row r="61" spans="1:7" x14ac:dyDescent="0.35">
      <c r="A61" s="208" t="s">
        <v>414</v>
      </c>
      <c r="B61" s="205" t="s">
        <v>418</v>
      </c>
      <c r="C61" s="271" t="s">
        <v>455</v>
      </c>
      <c r="D61" s="154"/>
      <c r="E61" s="74" t="s">
        <v>159</v>
      </c>
      <c r="F61" s="75" t="s">
        <v>129</v>
      </c>
      <c r="G61" s="76"/>
    </row>
    <row r="62" spans="1:7" x14ac:dyDescent="0.35">
      <c r="A62" s="208" t="s">
        <v>414</v>
      </c>
      <c r="B62" s="205" t="s">
        <v>418</v>
      </c>
      <c r="C62" s="271" t="s">
        <v>456</v>
      </c>
      <c r="D62" s="154"/>
      <c r="E62" s="74" t="s">
        <v>160</v>
      </c>
      <c r="F62" s="75" t="s">
        <v>129</v>
      </c>
      <c r="G62" s="76"/>
    </row>
    <row r="63" spans="1:7" s="92" customFormat="1" x14ac:dyDescent="0.35">
      <c r="A63" s="206"/>
      <c r="B63" s="207"/>
      <c r="C63" s="272"/>
      <c r="D63" s="154"/>
      <c r="E63" s="173" t="s">
        <v>172</v>
      </c>
      <c r="F63" s="95"/>
      <c r="G63" s="120"/>
    </row>
    <row r="64" spans="1:7" x14ac:dyDescent="0.35">
      <c r="A64" s="208" t="s">
        <v>414</v>
      </c>
      <c r="B64" s="205" t="s">
        <v>418</v>
      </c>
      <c r="C64" s="271" t="s">
        <v>457</v>
      </c>
      <c r="D64" s="154"/>
      <c r="E64" s="74" t="s">
        <v>162</v>
      </c>
      <c r="F64" s="75" t="s">
        <v>129</v>
      </c>
      <c r="G64" s="76"/>
    </row>
    <row r="65" spans="1:8" x14ac:dyDescent="0.35">
      <c r="A65" s="208" t="s">
        <v>414</v>
      </c>
      <c r="B65" s="205" t="s">
        <v>418</v>
      </c>
      <c r="C65" s="271" t="s">
        <v>458</v>
      </c>
      <c r="D65" s="154"/>
      <c r="E65" s="74" t="s">
        <v>163</v>
      </c>
      <c r="F65" s="75" t="s">
        <v>129</v>
      </c>
      <c r="G65" s="76"/>
    </row>
    <row r="66" spans="1:8" x14ac:dyDescent="0.35">
      <c r="A66" s="208" t="s">
        <v>414</v>
      </c>
      <c r="B66" s="205" t="s">
        <v>418</v>
      </c>
      <c r="C66" s="271" t="s">
        <v>459</v>
      </c>
      <c r="D66" s="154"/>
      <c r="E66" s="74" t="s">
        <v>164</v>
      </c>
      <c r="F66" s="75" t="s">
        <v>129</v>
      </c>
      <c r="G66" s="76"/>
    </row>
    <row r="67" spans="1:8" x14ac:dyDescent="0.35">
      <c r="A67" s="208" t="s">
        <v>414</v>
      </c>
      <c r="B67" s="205" t="s">
        <v>418</v>
      </c>
      <c r="C67" s="271" t="s">
        <v>460</v>
      </c>
      <c r="D67" s="154"/>
      <c r="E67" s="74" t="s">
        <v>165</v>
      </c>
      <c r="F67" s="75" t="s">
        <v>129</v>
      </c>
      <c r="G67" s="76"/>
    </row>
    <row r="68" spans="1:8" s="92" customFormat="1" x14ac:dyDescent="0.35">
      <c r="A68" s="206"/>
      <c r="B68" s="207"/>
      <c r="C68" s="272"/>
      <c r="D68" s="154"/>
      <c r="E68" s="173" t="s">
        <v>173</v>
      </c>
      <c r="F68" s="95"/>
      <c r="G68" s="120"/>
    </row>
    <row r="69" spans="1:8" ht="15.75" customHeight="1" x14ac:dyDescent="0.35">
      <c r="A69" s="208" t="s">
        <v>414</v>
      </c>
      <c r="B69" s="205" t="s">
        <v>418</v>
      </c>
      <c r="C69" s="271" t="s">
        <v>461</v>
      </c>
      <c r="D69" s="154"/>
      <c r="E69" s="74" t="s">
        <v>167</v>
      </c>
      <c r="F69" s="75" t="s">
        <v>129</v>
      </c>
      <c r="G69" s="76"/>
    </row>
    <row r="70" spans="1:8" x14ac:dyDescent="0.35">
      <c r="A70" s="208" t="s">
        <v>414</v>
      </c>
      <c r="B70" s="205" t="s">
        <v>418</v>
      </c>
      <c r="C70" s="271" t="s">
        <v>462</v>
      </c>
      <c r="D70" s="154"/>
      <c r="E70" s="74" t="s">
        <v>168</v>
      </c>
      <c r="F70" s="75" t="s">
        <v>129</v>
      </c>
      <c r="G70" s="76"/>
    </row>
    <row r="71" spans="1:8" s="21" customFormat="1" x14ac:dyDescent="0.35">
      <c r="A71" s="208" t="s">
        <v>414</v>
      </c>
      <c r="B71" s="205" t="s">
        <v>418</v>
      </c>
      <c r="C71" s="271" t="s">
        <v>463</v>
      </c>
      <c r="D71" s="154"/>
      <c r="E71" s="74" t="s">
        <v>169</v>
      </c>
      <c r="F71" s="75" t="s">
        <v>129</v>
      </c>
      <c r="G71" s="76"/>
    </row>
    <row r="72" spans="1:8" x14ac:dyDescent="0.35">
      <c r="A72" s="208" t="s">
        <v>414</v>
      </c>
      <c r="B72" s="205" t="s">
        <v>418</v>
      </c>
      <c r="C72" s="271" t="s">
        <v>464</v>
      </c>
      <c r="D72" s="154"/>
      <c r="E72" s="74" t="s">
        <v>2288</v>
      </c>
      <c r="F72" s="75" t="s">
        <v>129</v>
      </c>
      <c r="G72" s="76"/>
    </row>
    <row r="73" spans="1:8" s="92" customFormat="1" x14ac:dyDescent="0.35">
      <c r="A73" s="206"/>
      <c r="B73" s="207"/>
      <c r="C73" s="272"/>
      <c r="D73" s="154"/>
      <c r="E73" s="173" t="s">
        <v>174</v>
      </c>
      <c r="F73" s="106"/>
      <c r="G73" s="107"/>
    </row>
    <row r="74" spans="1:8" x14ac:dyDescent="0.35">
      <c r="A74" s="208" t="s">
        <v>414</v>
      </c>
      <c r="B74" s="205" t="s">
        <v>418</v>
      </c>
      <c r="C74" s="271" t="s">
        <v>465</v>
      </c>
      <c r="D74" s="154"/>
      <c r="E74" s="74" t="s">
        <v>175</v>
      </c>
      <c r="F74" s="80" t="s">
        <v>129</v>
      </c>
      <c r="G74" s="76"/>
    </row>
    <row r="75" spans="1:8" s="21" customFormat="1" x14ac:dyDescent="0.35">
      <c r="A75" s="208" t="s">
        <v>414</v>
      </c>
      <c r="B75" s="205" t="s">
        <v>418</v>
      </c>
      <c r="C75" s="271" t="s">
        <v>466</v>
      </c>
      <c r="D75" s="154"/>
      <c r="E75" s="74" t="s">
        <v>176</v>
      </c>
      <c r="F75" s="80" t="s">
        <v>129</v>
      </c>
      <c r="G75" s="76"/>
    </row>
    <row r="76" spans="1:8" x14ac:dyDescent="0.35">
      <c r="A76" s="208" t="s">
        <v>414</v>
      </c>
      <c r="B76" s="205" t="s">
        <v>418</v>
      </c>
      <c r="C76" s="271" t="s">
        <v>467</v>
      </c>
      <c r="D76" s="154"/>
      <c r="E76" s="74" t="s">
        <v>177</v>
      </c>
      <c r="F76" s="80" t="s">
        <v>129</v>
      </c>
      <c r="G76" s="76"/>
    </row>
    <row r="77" spans="1:8" x14ac:dyDescent="0.35">
      <c r="A77" s="208" t="s">
        <v>414</v>
      </c>
      <c r="B77" s="205" t="s">
        <v>418</v>
      </c>
      <c r="C77" s="271" t="s">
        <v>468</v>
      </c>
      <c r="D77" s="154"/>
      <c r="E77" s="74" t="s">
        <v>178</v>
      </c>
      <c r="F77" s="80" t="s">
        <v>129</v>
      </c>
      <c r="G77" s="76"/>
    </row>
    <row r="78" spans="1:8" s="92" customFormat="1" x14ac:dyDescent="0.35">
      <c r="A78" s="206"/>
      <c r="B78" s="207"/>
      <c r="C78" s="272"/>
      <c r="D78" s="154"/>
      <c r="E78" s="173" t="s">
        <v>179</v>
      </c>
      <c r="F78" s="106"/>
      <c r="G78" s="107"/>
    </row>
    <row r="79" spans="1:8" x14ac:dyDescent="0.35">
      <c r="A79" s="208" t="s">
        <v>414</v>
      </c>
      <c r="B79" s="205" t="s">
        <v>418</v>
      </c>
      <c r="C79" s="271" t="s">
        <v>469</v>
      </c>
      <c r="D79" s="154"/>
      <c r="E79" s="74" t="s">
        <v>180</v>
      </c>
      <c r="F79" s="80" t="s">
        <v>129</v>
      </c>
      <c r="G79" s="76"/>
      <c r="H79" s="14"/>
    </row>
    <row r="80" spans="1:8" x14ac:dyDescent="0.35">
      <c r="A80" s="208" t="s">
        <v>414</v>
      </c>
      <c r="B80" s="205" t="s">
        <v>418</v>
      </c>
      <c r="C80" s="271" t="s">
        <v>470</v>
      </c>
      <c r="D80" s="154"/>
      <c r="E80" s="74" t="s">
        <v>181</v>
      </c>
      <c r="F80" s="80" t="s">
        <v>129</v>
      </c>
      <c r="G80" s="76"/>
      <c r="H80" s="14"/>
    </row>
    <row r="81" spans="1:8" s="92" customFormat="1" x14ac:dyDescent="0.35">
      <c r="A81" s="206"/>
      <c r="B81" s="207"/>
      <c r="C81" s="272"/>
      <c r="D81" s="154"/>
      <c r="E81" s="173" t="s">
        <v>182</v>
      </c>
      <c r="F81" s="106"/>
      <c r="G81" s="107"/>
      <c r="H81" s="91"/>
    </row>
    <row r="82" spans="1:8" x14ac:dyDescent="0.35">
      <c r="A82" s="208" t="s">
        <v>414</v>
      </c>
      <c r="B82" s="205" t="s">
        <v>418</v>
      </c>
      <c r="C82" s="271" t="s">
        <v>521</v>
      </c>
      <c r="D82" s="154"/>
      <c r="E82" s="74" t="s">
        <v>183</v>
      </c>
      <c r="F82" s="80" t="s">
        <v>129</v>
      </c>
      <c r="G82" s="76"/>
      <c r="H82" s="14"/>
    </row>
    <row r="83" spans="1:8" x14ac:dyDescent="0.35">
      <c r="A83" s="208" t="s">
        <v>414</v>
      </c>
      <c r="B83" s="205" t="s">
        <v>418</v>
      </c>
      <c r="C83" s="271" t="s">
        <v>522</v>
      </c>
      <c r="D83" s="154"/>
      <c r="E83" s="74" t="s">
        <v>184</v>
      </c>
      <c r="F83" s="80" t="s">
        <v>129</v>
      </c>
      <c r="G83" s="76"/>
      <c r="H83" s="14"/>
    </row>
    <row r="84" spans="1:8" x14ac:dyDescent="0.35">
      <c r="A84" s="208" t="s">
        <v>414</v>
      </c>
      <c r="B84" s="205" t="s">
        <v>418</v>
      </c>
      <c r="C84" s="271" t="s">
        <v>523</v>
      </c>
      <c r="D84" s="154"/>
      <c r="E84" s="74" t="s">
        <v>185</v>
      </c>
      <c r="F84" s="80" t="s">
        <v>129</v>
      </c>
      <c r="G84" s="76"/>
      <c r="H84" s="14"/>
    </row>
    <row r="85" spans="1:8" x14ac:dyDescent="0.35">
      <c r="A85" s="208" t="s">
        <v>414</v>
      </c>
      <c r="B85" s="205" t="s">
        <v>418</v>
      </c>
      <c r="C85" s="271" t="s">
        <v>524</v>
      </c>
      <c r="D85" s="154"/>
      <c r="E85" s="74" t="s">
        <v>1617</v>
      </c>
      <c r="F85" s="80" t="s">
        <v>129</v>
      </c>
      <c r="G85" s="76"/>
      <c r="H85" s="14"/>
    </row>
    <row r="86" spans="1:8" x14ac:dyDescent="0.35">
      <c r="A86" s="208" t="s">
        <v>414</v>
      </c>
      <c r="B86" s="205" t="s">
        <v>418</v>
      </c>
      <c r="C86" s="271" t="s">
        <v>525</v>
      </c>
      <c r="D86" s="154"/>
      <c r="E86" s="74" t="s">
        <v>186</v>
      </c>
      <c r="F86" s="80" t="s">
        <v>129</v>
      </c>
      <c r="G86" s="76"/>
      <c r="H86" s="14"/>
    </row>
    <row r="87" spans="1:8" x14ac:dyDescent="0.35">
      <c r="A87" s="208" t="s">
        <v>414</v>
      </c>
      <c r="B87" s="205" t="s">
        <v>418</v>
      </c>
      <c r="C87" s="271" t="s">
        <v>526</v>
      </c>
      <c r="D87" s="154"/>
      <c r="E87" s="74" t="s">
        <v>187</v>
      </c>
      <c r="F87" s="80" t="s">
        <v>129</v>
      </c>
      <c r="G87" s="76"/>
      <c r="H87" s="14"/>
    </row>
    <row r="88" spans="1:8" x14ac:dyDescent="0.35">
      <c r="A88" s="208" t="s">
        <v>414</v>
      </c>
      <c r="B88" s="205" t="s">
        <v>418</v>
      </c>
      <c r="C88" s="271" t="s">
        <v>527</v>
      </c>
      <c r="D88" s="154"/>
      <c r="E88" s="74" t="s">
        <v>188</v>
      </c>
      <c r="F88" s="80" t="s">
        <v>129</v>
      </c>
      <c r="G88" s="76"/>
      <c r="H88" s="14"/>
    </row>
    <row r="89" spans="1:8" x14ac:dyDescent="0.35">
      <c r="A89" s="208" t="s">
        <v>414</v>
      </c>
      <c r="B89" s="205" t="s">
        <v>418</v>
      </c>
      <c r="C89" s="271" t="s">
        <v>528</v>
      </c>
      <c r="D89" s="154"/>
      <c r="E89" s="74" t="s">
        <v>189</v>
      </c>
      <c r="F89" s="80" t="s">
        <v>129</v>
      </c>
      <c r="G89" s="76"/>
      <c r="H89" s="14"/>
    </row>
    <row r="90" spans="1:8" x14ac:dyDescent="0.35">
      <c r="A90" s="208" t="s">
        <v>414</v>
      </c>
      <c r="B90" s="205" t="s">
        <v>418</v>
      </c>
      <c r="C90" s="271" t="s">
        <v>529</v>
      </c>
      <c r="D90" s="154"/>
      <c r="E90" s="74" t="s">
        <v>190</v>
      </c>
      <c r="F90" s="80" t="s">
        <v>129</v>
      </c>
      <c r="G90" s="76"/>
      <c r="H90" s="14"/>
    </row>
    <row r="91" spans="1:8" x14ac:dyDescent="0.35">
      <c r="A91" s="208" t="s">
        <v>414</v>
      </c>
      <c r="B91" s="205" t="s">
        <v>418</v>
      </c>
      <c r="C91" s="271" t="s">
        <v>530</v>
      </c>
      <c r="D91" s="154"/>
      <c r="E91" s="74" t="s">
        <v>191</v>
      </c>
      <c r="F91" s="80" t="s">
        <v>129</v>
      </c>
      <c r="G91" s="76"/>
      <c r="H91" s="14"/>
    </row>
    <row r="92" spans="1:8" x14ac:dyDescent="0.35">
      <c r="A92" s="208" t="s">
        <v>414</v>
      </c>
      <c r="B92" s="205" t="s">
        <v>418</v>
      </c>
      <c r="C92" s="271" t="s">
        <v>531</v>
      </c>
      <c r="D92" s="154"/>
      <c r="E92" s="74" t="s">
        <v>192</v>
      </c>
      <c r="F92" s="80" t="s">
        <v>129</v>
      </c>
      <c r="G92" s="76"/>
      <c r="H92" s="14"/>
    </row>
    <row r="93" spans="1:8" x14ac:dyDescent="0.35">
      <c r="A93" s="208" t="s">
        <v>414</v>
      </c>
      <c r="B93" s="205" t="s">
        <v>418</v>
      </c>
      <c r="C93" s="271" t="s">
        <v>532</v>
      </c>
      <c r="D93" s="154"/>
      <c r="E93" s="74" t="s">
        <v>193</v>
      </c>
      <c r="F93" s="80" t="s">
        <v>129</v>
      </c>
      <c r="G93" s="76"/>
      <c r="H93" s="14"/>
    </row>
    <row r="94" spans="1:8" ht="15" customHeight="1" x14ac:dyDescent="0.35">
      <c r="A94" s="208" t="s">
        <v>414</v>
      </c>
      <c r="B94" s="205" t="s">
        <v>418</v>
      </c>
      <c r="C94" s="271" t="s">
        <v>533</v>
      </c>
      <c r="D94" s="154"/>
      <c r="E94" s="74" t="s">
        <v>194</v>
      </c>
      <c r="F94" s="80" t="s">
        <v>129</v>
      </c>
      <c r="G94" s="76"/>
      <c r="H94" s="14"/>
    </row>
    <row r="95" spans="1:8" x14ac:dyDescent="0.35">
      <c r="A95" s="208" t="s">
        <v>414</v>
      </c>
      <c r="B95" s="205" t="s">
        <v>418</v>
      </c>
      <c r="C95" s="271" t="s">
        <v>534</v>
      </c>
      <c r="D95" s="154"/>
      <c r="E95" s="74" t="s">
        <v>195</v>
      </c>
      <c r="F95" s="80" t="s">
        <v>129</v>
      </c>
      <c r="G95" s="76"/>
      <c r="H95" s="14"/>
    </row>
    <row r="96" spans="1:8" x14ac:dyDescent="0.35">
      <c r="A96" s="208" t="s">
        <v>414</v>
      </c>
      <c r="B96" s="205" t="s">
        <v>418</v>
      </c>
      <c r="C96" s="271" t="s">
        <v>535</v>
      </c>
      <c r="D96" s="154"/>
      <c r="E96" s="74" t="s">
        <v>196</v>
      </c>
      <c r="F96" s="80" t="s">
        <v>129</v>
      </c>
      <c r="G96" s="76"/>
      <c r="H96" s="14"/>
    </row>
    <row r="97" spans="1:8" x14ac:dyDescent="0.35">
      <c r="A97" s="208" t="s">
        <v>414</v>
      </c>
      <c r="B97" s="205" t="s">
        <v>418</v>
      </c>
      <c r="C97" s="271" t="s">
        <v>536</v>
      </c>
      <c r="D97" s="154"/>
      <c r="E97" s="74" t="s">
        <v>197</v>
      </c>
      <c r="F97" s="80" t="s">
        <v>129</v>
      </c>
      <c r="G97" s="76"/>
      <c r="H97" s="14"/>
    </row>
    <row r="98" spans="1:8" x14ac:dyDescent="0.35">
      <c r="A98" s="208" t="s">
        <v>414</v>
      </c>
      <c r="B98" s="205" t="s">
        <v>418</v>
      </c>
      <c r="C98" s="271" t="s">
        <v>537</v>
      </c>
      <c r="D98" s="154"/>
      <c r="E98" s="74" t="s">
        <v>198</v>
      </c>
      <c r="F98" s="80" t="s">
        <v>129</v>
      </c>
      <c r="G98" s="76"/>
      <c r="H98" s="14"/>
    </row>
    <row r="99" spans="1:8" x14ac:dyDescent="0.35">
      <c r="A99" s="208" t="s">
        <v>414</v>
      </c>
      <c r="B99" s="205" t="s">
        <v>418</v>
      </c>
      <c r="C99" s="271" t="s">
        <v>538</v>
      </c>
      <c r="D99" s="154"/>
      <c r="E99" s="74" t="s">
        <v>199</v>
      </c>
      <c r="F99" s="80" t="s">
        <v>129</v>
      </c>
      <c r="G99" s="76"/>
      <c r="H99" s="14"/>
    </row>
    <row r="100" spans="1:8" x14ac:dyDescent="0.35">
      <c r="A100" s="208" t="s">
        <v>414</v>
      </c>
      <c r="B100" s="205" t="s">
        <v>418</v>
      </c>
      <c r="C100" s="271" t="s">
        <v>539</v>
      </c>
      <c r="D100" s="154"/>
      <c r="E100" s="74" t="s">
        <v>200</v>
      </c>
      <c r="F100" s="80" t="s">
        <v>129</v>
      </c>
      <c r="G100" s="76"/>
      <c r="H100" s="14"/>
    </row>
    <row r="101" spans="1:8" x14ac:dyDescent="0.35">
      <c r="A101" s="208" t="s">
        <v>414</v>
      </c>
      <c r="B101" s="205" t="s">
        <v>418</v>
      </c>
      <c r="C101" s="271" t="s">
        <v>540</v>
      </c>
      <c r="D101" s="154"/>
      <c r="E101" s="74" t="s">
        <v>201</v>
      </c>
      <c r="F101" s="80" t="s">
        <v>129</v>
      </c>
      <c r="G101" s="76"/>
      <c r="H101" s="14"/>
    </row>
    <row r="102" spans="1:8" x14ac:dyDescent="0.35">
      <c r="A102" s="208" t="s">
        <v>414</v>
      </c>
      <c r="B102" s="205" t="s">
        <v>418</v>
      </c>
      <c r="C102" s="271" t="s">
        <v>541</v>
      </c>
      <c r="D102" s="154"/>
      <c r="E102" s="74" t="s">
        <v>202</v>
      </c>
      <c r="F102" s="80" t="s">
        <v>129</v>
      </c>
      <c r="G102" s="76"/>
      <c r="H102" s="14"/>
    </row>
    <row r="103" spans="1:8" x14ac:dyDescent="0.35">
      <c r="A103" s="208" t="s">
        <v>414</v>
      </c>
      <c r="B103" s="205" t="s">
        <v>418</v>
      </c>
      <c r="C103" s="271" t="s">
        <v>542</v>
      </c>
      <c r="D103" s="154"/>
      <c r="E103" s="74" t="s">
        <v>203</v>
      </c>
      <c r="F103" s="80" t="s">
        <v>129</v>
      </c>
      <c r="G103" s="76"/>
      <c r="H103" s="14"/>
    </row>
    <row r="104" spans="1:8" x14ac:dyDescent="0.35">
      <c r="A104" s="208" t="s">
        <v>414</v>
      </c>
      <c r="B104" s="205" t="s">
        <v>418</v>
      </c>
      <c r="C104" s="271" t="s">
        <v>543</v>
      </c>
      <c r="D104" s="154"/>
      <c r="E104" s="74" t="s">
        <v>204</v>
      </c>
      <c r="F104" s="80" t="s">
        <v>129</v>
      </c>
      <c r="G104" s="76"/>
      <c r="H104" s="14"/>
    </row>
    <row r="105" spans="1:8" x14ac:dyDescent="0.35">
      <c r="A105" s="208" t="s">
        <v>414</v>
      </c>
      <c r="B105" s="205" t="s">
        <v>418</v>
      </c>
      <c r="C105" s="271" t="s">
        <v>544</v>
      </c>
      <c r="D105" s="154"/>
      <c r="E105" s="81" t="s">
        <v>205</v>
      </c>
      <c r="F105" s="80" t="s">
        <v>129</v>
      </c>
      <c r="G105" s="76"/>
      <c r="H105" s="14"/>
    </row>
    <row r="106" spans="1:8" x14ac:dyDescent="0.35">
      <c r="A106" s="208" t="s">
        <v>414</v>
      </c>
      <c r="B106" s="205" t="s">
        <v>418</v>
      </c>
      <c r="C106" s="271" t="s">
        <v>545</v>
      </c>
      <c r="D106" s="154"/>
      <c r="E106" s="81" t="s">
        <v>2289</v>
      </c>
      <c r="F106" s="80" t="s">
        <v>129</v>
      </c>
      <c r="G106" s="76"/>
      <c r="H106" s="14"/>
    </row>
    <row r="107" spans="1:8" x14ac:dyDescent="0.35">
      <c r="A107" s="208" t="s">
        <v>414</v>
      </c>
      <c r="B107" s="205" t="s">
        <v>418</v>
      </c>
      <c r="C107" s="271" t="s">
        <v>546</v>
      </c>
      <c r="D107" s="154"/>
      <c r="E107" s="81" t="s">
        <v>206</v>
      </c>
      <c r="F107" s="80" t="s">
        <v>129</v>
      </c>
      <c r="G107" s="76"/>
      <c r="H107" s="14"/>
    </row>
    <row r="108" spans="1:8" x14ac:dyDescent="0.35">
      <c r="A108" s="208" t="s">
        <v>414</v>
      </c>
      <c r="B108" s="205" t="s">
        <v>418</v>
      </c>
      <c r="C108" s="271" t="s">
        <v>547</v>
      </c>
      <c r="D108" s="154"/>
      <c r="E108" s="81" t="s">
        <v>207</v>
      </c>
      <c r="F108" s="80" t="s">
        <v>129</v>
      </c>
      <c r="G108" s="76"/>
      <c r="H108" s="14"/>
    </row>
    <row r="109" spans="1:8" x14ac:dyDescent="0.35">
      <c r="A109" s="208" t="s">
        <v>414</v>
      </c>
      <c r="B109" s="205" t="s">
        <v>418</v>
      </c>
      <c r="C109" s="271" t="s">
        <v>548</v>
      </c>
      <c r="D109" s="154"/>
      <c r="E109" s="81" t="s">
        <v>208</v>
      </c>
      <c r="F109" s="80" t="s">
        <v>129</v>
      </c>
      <c r="G109" s="76"/>
      <c r="H109" s="14"/>
    </row>
    <row r="110" spans="1:8" x14ac:dyDescent="0.35">
      <c r="A110" s="208" t="s">
        <v>414</v>
      </c>
      <c r="B110" s="205" t="s">
        <v>418</v>
      </c>
      <c r="C110" s="271" t="s">
        <v>549</v>
      </c>
      <c r="D110" s="154"/>
      <c r="E110" s="81" t="s">
        <v>209</v>
      </c>
      <c r="F110" s="80" t="s">
        <v>129</v>
      </c>
      <c r="G110" s="76"/>
      <c r="H110" s="14"/>
    </row>
    <row r="111" spans="1:8" x14ac:dyDescent="0.35">
      <c r="A111" s="208" t="s">
        <v>414</v>
      </c>
      <c r="B111" s="205" t="s">
        <v>418</v>
      </c>
      <c r="C111" s="271" t="s">
        <v>550</v>
      </c>
      <c r="D111" s="154"/>
      <c r="E111" s="81" t="s">
        <v>210</v>
      </c>
      <c r="F111" s="80" t="s">
        <v>129</v>
      </c>
      <c r="G111" s="76"/>
      <c r="H111" s="14"/>
    </row>
    <row r="112" spans="1:8" x14ac:dyDescent="0.35">
      <c r="A112" s="208" t="s">
        <v>414</v>
      </c>
      <c r="B112" s="205" t="s">
        <v>418</v>
      </c>
      <c r="C112" s="271" t="s">
        <v>551</v>
      </c>
      <c r="D112" s="154"/>
      <c r="E112" s="81" t="s">
        <v>211</v>
      </c>
      <c r="F112" s="80" t="s">
        <v>129</v>
      </c>
      <c r="G112" s="76"/>
      <c r="H112" s="14"/>
    </row>
    <row r="113" spans="1:8" x14ac:dyDescent="0.35">
      <c r="A113" s="208" t="s">
        <v>414</v>
      </c>
      <c r="B113" s="205" t="s">
        <v>418</v>
      </c>
      <c r="C113" s="271" t="s">
        <v>552</v>
      </c>
      <c r="D113" s="154"/>
      <c r="E113" s="81" t="s">
        <v>212</v>
      </c>
      <c r="F113" s="80" t="s">
        <v>129</v>
      </c>
      <c r="G113" s="76"/>
      <c r="H113" s="14"/>
    </row>
    <row r="114" spans="1:8" s="21" customFormat="1" x14ac:dyDescent="0.35">
      <c r="A114" s="208" t="s">
        <v>414</v>
      </c>
      <c r="B114" s="205" t="s">
        <v>418</v>
      </c>
      <c r="C114" s="271" t="s">
        <v>630</v>
      </c>
      <c r="D114" s="154"/>
      <c r="E114" s="81" t="s">
        <v>213</v>
      </c>
      <c r="F114" s="80"/>
      <c r="G114" s="76"/>
      <c r="H114" s="22"/>
    </row>
    <row r="115" spans="1:8" s="89" customFormat="1" ht="15" customHeight="1" x14ac:dyDescent="0.35">
      <c r="A115" s="270"/>
      <c r="B115" s="209"/>
      <c r="C115" s="273"/>
      <c r="D115" s="152"/>
      <c r="E115" s="533" t="s">
        <v>214</v>
      </c>
      <c r="F115" s="534"/>
      <c r="G115" s="535"/>
      <c r="H115" s="88"/>
    </row>
    <row r="116" spans="1:8" s="92" customFormat="1" x14ac:dyDescent="0.35">
      <c r="A116" s="206"/>
      <c r="B116" s="207"/>
      <c r="C116" s="272"/>
      <c r="D116" s="154"/>
      <c r="E116" s="166" t="s">
        <v>215</v>
      </c>
      <c r="F116" s="93"/>
      <c r="G116" s="94"/>
      <c r="H116" s="91"/>
    </row>
    <row r="117" spans="1:8" s="21" customFormat="1" x14ac:dyDescent="0.35">
      <c r="A117" s="208" t="s">
        <v>414</v>
      </c>
      <c r="B117" s="205" t="s">
        <v>418</v>
      </c>
      <c r="C117" s="271" t="s">
        <v>631</v>
      </c>
      <c r="D117" s="154"/>
      <c r="E117" s="82" t="s">
        <v>216</v>
      </c>
      <c r="F117" s="80" t="s">
        <v>129</v>
      </c>
      <c r="G117" s="83"/>
      <c r="H117" s="22"/>
    </row>
    <row r="118" spans="1:8" x14ac:dyDescent="0.35">
      <c r="A118" s="208" t="s">
        <v>414</v>
      </c>
      <c r="B118" s="205" t="s">
        <v>418</v>
      </c>
      <c r="C118" s="271" t="s">
        <v>632</v>
      </c>
      <c r="D118" s="154"/>
      <c r="E118" s="82" t="s">
        <v>217</v>
      </c>
      <c r="F118" s="80" t="s">
        <v>129</v>
      </c>
      <c r="G118" s="83"/>
      <c r="H118" s="14"/>
    </row>
    <row r="119" spans="1:8" x14ac:dyDescent="0.35">
      <c r="A119" s="208" t="s">
        <v>414</v>
      </c>
      <c r="B119" s="205" t="s">
        <v>418</v>
      </c>
      <c r="C119" s="271" t="s">
        <v>633</v>
      </c>
      <c r="D119" s="154"/>
      <c r="E119" s="82" t="s">
        <v>218</v>
      </c>
      <c r="F119" s="80" t="s">
        <v>129</v>
      </c>
      <c r="G119" s="78"/>
      <c r="H119" s="14"/>
    </row>
    <row r="120" spans="1:8" x14ac:dyDescent="0.35">
      <c r="A120" s="208" t="s">
        <v>414</v>
      </c>
      <c r="B120" s="205" t="s">
        <v>418</v>
      </c>
      <c r="C120" s="271" t="s">
        <v>634</v>
      </c>
      <c r="D120" s="154"/>
      <c r="E120" s="82" t="s">
        <v>219</v>
      </c>
      <c r="F120" s="80" t="s">
        <v>129</v>
      </c>
      <c r="G120" s="78"/>
      <c r="H120" s="14"/>
    </row>
    <row r="121" spans="1:8" x14ac:dyDescent="0.35">
      <c r="A121" s="208" t="s">
        <v>414</v>
      </c>
      <c r="B121" s="205" t="s">
        <v>418</v>
      </c>
      <c r="C121" s="271" t="s">
        <v>635</v>
      </c>
      <c r="D121" s="154"/>
      <c r="E121" s="82" t="s">
        <v>220</v>
      </c>
      <c r="F121" s="80" t="s">
        <v>129</v>
      </c>
      <c r="G121" s="78"/>
      <c r="H121" s="14"/>
    </row>
    <row r="122" spans="1:8" x14ac:dyDescent="0.35">
      <c r="A122" s="208" t="s">
        <v>414</v>
      </c>
      <c r="B122" s="205" t="s">
        <v>418</v>
      </c>
      <c r="C122" s="271" t="s">
        <v>636</v>
      </c>
      <c r="D122" s="154"/>
      <c r="E122" s="82" t="s">
        <v>221</v>
      </c>
      <c r="F122" s="80" t="s">
        <v>129</v>
      </c>
      <c r="G122" s="78"/>
      <c r="H122" s="14"/>
    </row>
    <row r="123" spans="1:8" x14ac:dyDescent="0.35">
      <c r="A123" s="208" t="s">
        <v>414</v>
      </c>
      <c r="B123" s="205" t="s">
        <v>418</v>
      </c>
      <c r="C123" s="271" t="s">
        <v>637</v>
      </c>
      <c r="D123" s="154"/>
      <c r="E123" s="82" t="s">
        <v>222</v>
      </c>
      <c r="F123" s="80" t="s">
        <v>129</v>
      </c>
      <c r="G123" s="78"/>
      <c r="H123" s="14"/>
    </row>
    <row r="124" spans="1:8" x14ac:dyDescent="0.35">
      <c r="A124" s="208" t="s">
        <v>414</v>
      </c>
      <c r="B124" s="205" t="s">
        <v>418</v>
      </c>
      <c r="C124" s="271" t="s">
        <v>638</v>
      </c>
      <c r="D124" s="154"/>
      <c r="E124" s="82" t="s">
        <v>223</v>
      </c>
      <c r="F124" s="80" t="s">
        <v>129</v>
      </c>
      <c r="G124" s="78"/>
      <c r="H124" s="14"/>
    </row>
    <row r="125" spans="1:8" x14ac:dyDescent="0.35">
      <c r="A125" s="208" t="s">
        <v>414</v>
      </c>
      <c r="B125" s="205" t="s">
        <v>418</v>
      </c>
      <c r="C125" s="271" t="s">
        <v>639</v>
      </c>
      <c r="D125" s="154"/>
      <c r="E125" s="82" t="s">
        <v>224</v>
      </c>
      <c r="F125" s="80" t="s">
        <v>129</v>
      </c>
      <c r="G125" s="78"/>
      <c r="H125" s="14"/>
    </row>
    <row r="126" spans="1:8" x14ac:dyDescent="0.35">
      <c r="A126" s="208" t="s">
        <v>414</v>
      </c>
      <c r="B126" s="205" t="s">
        <v>418</v>
      </c>
      <c r="C126" s="271" t="s">
        <v>640</v>
      </c>
      <c r="D126" s="154"/>
      <c r="E126" s="82" t="s">
        <v>225</v>
      </c>
      <c r="F126" s="80" t="s">
        <v>129</v>
      </c>
      <c r="G126" s="78"/>
      <c r="H126" s="14"/>
    </row>
    <row r="127" spans="1:8" x14ac:dyDescent="0.35">
      <c r="A127" s="208" t="s">
        <v>414</v>
      </c>
      <c r="B127" s="205" t="s">
        <v>418</v>
      </c>
      <c r="C127" s="271" t="s">
        <v>641</v>
      </c>
      <c r="D127" s="154"/>
      <c r="E127" s="82" t="s">
        <v>226</v>
      </c>
      <c r="F127" s="80" t="s">
        <v>129</v>
      </c>
      <c r="G127" s="78"/>
      <c r="H127" s="14"/>
    </row>
    <row r="128" spans="1:8" x14ac:dyDescent="0.35">
      <c r="A128" s="208" t="s">
        <v>414</v>
      </c>
      <c r="B128" s="205" t="s">
        <v>418</v>
      </c>
      <c r="C128" s="271" t="s">
        <v>642</v>
      </c>
      <c r="D128" s="154"/>
      <c r="E128" s="82" t="s">
        <v>227</v>
      </c>
      <c r="F128" s="80" t="s">
        <v>129</v>
      </c>
      <c r="G128" s="78"/>
      <c r="H128" s="14"/>
    </row>
    <row r="129" spans="1:8" x14ac:dyDescent="0.35">
      <c r="A129" s="208" t="s">
        <v>414</v>
      </c>
      <c r="B129" s="205" t="s">
        <v>418</v>
      </c>
      <c r="C129" s="271" t="s">
        <v>643</v>
      </c>
      <c r="D129" s="154"/>
      <c r="E129" s="82" t="s">
        <v>228</v>
      </c>
      <c r="F129" s="80" t="s">
        <v>129</v>
      </c>
      <c r="G129" s="78"/>
      <c r="H129" s="14"/>
    </row>
    <row r="130" spans="1:8" x14ac:dyDescent="0.35">
      <c r="A130" s="208" t="s">
        <v>414</v>
      </c>
      <c r="B130" s="205" t="s">
        <v>418</v>
      </c>
      <c r="C130" s="271" t="s">
        <v>644</v>
      </c>
      <c r="D130" s="154"/>
      <c r="E130" s="82" t="s">
        <v>229</v>
      </c>
      <c r="F130" s="80" t="s">
        <v>129</v>
      </c>
      <c r="G130" s="78"/>
      <c r="H130" s="14"/>
    </row>
    <row r="131" spans="1:8" x14ac:dyDescent="0.35">
      <c r="A131" s="208" t="s">
        <v>414</v>
      </c>
      <c r="B131" s="205" t="s">
        <v>418</v>
      </c>
      <c r="C131" s="271" t="s">
        <v>645</v>
      </c>
      <c r="D131" s="154"/>
      <c r="E131" s="82" t="s">
        <v>230</v>
      </c>
      <c r="F131" s="80" t="s">
        <v>129</v>
      </c>
      <c r="G131" s="78"/>
      <c r="H131" s="14"/>
    </row>
    <row r="132" spans="1:8" x14ac:dyDescent="0.35">
      <c r="A132" s="208" t="s">
        <v>414</v>
      </c>
      <c r="B132" s="205" t="s">
        <v>418</v>
      </c>
      <c r="C132" s="271" t="s">
        <v>646</v>
      </c>
      <c r="D132" s="154"/>
      <c r="E132" s="82" t="s">
        <v>231</v>
      </c>
      <c r="F132" s="80" t="s">
        <v>129</v>
      </c>
      <c r="G132" s="78"/>
      <c r="H132" s="14"/>
    </row>
    <row r="133" spans="1:8" x14ac:dyDescent="0.35">
      <c r="A133" s="208" t="s">
        <v>414</v>
      </c>
      <c r="B133" s="205" t="s">
        <v>418</v>
      </c>
      <c r="C133" s="271" t="s">
        <v>647</v>
      </c>
      <c r="D133" s="154"/>
      <c r="E133" s="82" t="s">
        <v>232</v>
      </c>
      <c r="F133" s="80" t="s">
        <v>129</v>
      </c>
      <c r="G133" s="78"/>
      <c r="H133" s="14"/>
    </row>
    <row r="134" spans="1:8" x14ac:dyDescent="0.35">
      <c r="A134" s="208" t="s">
        <v>414</v>
      </c>
      <c r="B134" s="205" t="s">
        <v>418</v>
      </c>
      <c r="C134" s="271" t="s">
        <v>648</v>
      </c>
      <c r="D134" s="154"/>
      <c r="E134" s="82" t="s">
        <v>233</v>
      </c>
      <c r="F134" s="80" t="s">
        <v>129</v>
      </c>
      <c r="G134" s="78"/>
      <c r="H134" s="14"/>
    </row>
    <row r="135" spans="1:8" x14ac:dyDescent="0.35">
      <c r="A135" s="208" t="s">
        <v>414</v>
      </c>
      <c r="B135" s="205" t="s">
        <v>418</v>
      </c>
      <c r="C135" s="271" t="s">
        <v>649</v>
      </c>
      <c r="D135" s="154"/>
      <c r="E135" s="82" t="s">
        <v>234</v>
      </c>
      <c r="F135" s="80" t="s">
        <v>129</v>
      </c>
      <c r="G135" s="78"/>
      <c r="H135" s="14"/>
    </row>
    <row r="136" spans="1:8" s="19" customFormat="1" x14ac:dyDescent="0.35">
      <c r="A136" s="208" t="s">
        <v>414</v>
      </c>
      <c r="B136" s="205" t="s">
        <v>418</v>
      </c>
      <c r="C136" s="271" t="s">
        <v>650</v>
      </c>
      <c r="D136" s="154"/>
      <c r="E136" s="82" t="s">
        <v>1618</v>
      </c>
      <c r="F136" s="80" t="s">
        <v>129</v>
      </c>
      <c r="G136" s="78"/>
      <c r="H136" s="18"/>
    </row>
    <row r="137" spans="1:8" x14ac:dyDescent="0.35">
      <c r="A137" s="208" t="s">
        <v>414</v>
      </c>
      <c r="B137" s="205" t="s">
        <v>418</v>
      </c>
      <c r="C137" s="271" t="s">
        <v>651</v>
      </c>
      <c r="D137" s="154"/>
      <c r="E137" s="82" t="s">
        <v>235</v>
      </c>
      <c r="F137" s="80" t="s">
        <v>129</v>
      </c>
      <c r="G137" s="78"/>
      <c r="H137" s="14"/>
    </row>
    <row r="138" spans="1:8" x14ac:dyDescent="0.35">
      <c r="A138" s="208" t="s">
        <v>414</v>
      </c>
      <c r="B138" s="205" t="s">
        <v>418</v>
      </c>
      <c r="C138" s="271" t="s">
        <v>652</v>
      </c>
      <c r="D138" s="154"/>
      <c r="E138" s="82" t="s">
        <v>236</v>
      </c>
      <c r="F138" s="80" t="s">
        <v>129</v>
      </c>
      <c r="G138" s="78"/>
      <c r="H138" s="14"/>
    </row>
    <row r="139" spans="1:8" x14ac:dyDescent="0.35">
      <c r="A139" s="208" t="s">
        <v>414</v>
      </c>
      <c r="B139" s="205" t="s">
        <v>418</v>
      </c>
      <c r="C139" s="271" t="s">
        <v>653</v>
      </c>
      <c r="D139" s="154"/>
      <c r="E139" s="82" t="s">
        <v>237</v>
      </c>
      <c r="F139" s="80" t="s">
        <v>129</v>
      </c>
      <c r="G139" s="78"/>
      <c r="H139" s="14"/>
    </row>
    <row r="140" spans="1:8" s="92" customFormat="1" x14ac:dyDescent="0.35">
      <c r="A140" s="206"/>
      <c r="B140" s="207"/>
      <c r="C140" s="272"/>
      <c r="D140" s="154"/>
      <c r="E140" s="166" t="s">
        <v>238</v>
      </c>
      <c r="F140" s="95"/>
      <c r="G140" s="94"/>
      <c r="H140" s="91"/>
    </row>
    <row r="141" spans="1:8" x14ac:dyDescent="0.35">
      <c r="A141" s="208" t="s">
        <v>414</v>
      </c>
      <c r="B141" s="205" t="s">
        <v>418</v>
      </c>
      <c r="C141" s="271">
        <v>113</v>
      </c>
      <c r="D141" s="154"/>
      <c r="E141" s="82" t="s">
        <v>239</v>
      </c>
      <c r="F141" s="80" t="s">
        <v>129</v>
      </c>
      <c r="G141" s="78"/>
      <c r="H141" s="14"/>
    </row>
    <row r="142" spans="1:8" x14ac:dyDescent="0.35">
      <c r="A142" s="208" t="s">
        <v>414</v>
      </c>
      <c r="B142" s="205" t="s">
        <v>418</v>
      </c>
      <c r="C142" s="271">
        <v>114</v>
      </c>
      <c r="D142" s="154"/>
      <c r="E142" s="82" t="s">
        <v>240</v>
      </c>
      <c r="F142" s="80" t="s">
        <v>129</v>
      </c>
      <c r="G142" s="78"/>
      <c r="H142" s="14"/>
    </row>
    <row r="143" spans="1:8" x14ac:dyDescent="0.35">
      <c r="A143" s="208" t="s">
        <v>414</v>
      </c>
      <c r="B143" s="205" t="s">
        <v>418</v>
      </c>
      <c r="C143" s="271">
        <v>115</v>
      </c>
      <c r="D143" s="154"/>
      <c r="E143" s="82" t="s">
        <v>241</v>
      </c>
      <c r="F143" s="80" t="s">
        <v>129</v>
      </c>
      <c r="G143" s="78"/>
      <c r="H143" s="14"/>
    </row>
    <row r="144" spans="1:8" x14ac:dyDescent="0.35">
      <c r="A144" s="208" t="s">
        <v>414</v>
      </c>
      <c r="B144" s="205" t="s">
        <v>418</v>
      </c>
      <c r="C144" s="271">
        <v>116</v>
      </c>
      <c r="D144" s="154"/>
      <c r="E144" s="82" t="s">
        <v>242</v>
      </c>
      <c r="F144" s="80" t="s">
        <v>129</v>
      </c>
      <c r="G144" s="78"/>
      <c r="H144" s="14"/>
    </row>
    <row r="145" spans="1:8" x14ac:dyDescent="0.35">
      <c r="A145" s="208" t="s">
        <v>414</v>
      </c>
      <c r="B145" s="205" t="s">
        <v>418</v>
      </c>
      <c r="C145" s="271">
        <v>117</v>
      </c>
      <c r="D145" s="154"/>
      <c r="E145" s="84" t="s">
        <v>243</v>
      </c>
      <c r="F145" s="80" t="s">
        <v>129</v>
      </c>
      <c r="G145" s="78"/>
      <c r="H145" s="14"/>
    </row>
    <row r="146" spans="1:8" x14ac:dyDescent="0.35">
      <c r="A146" s="208" t="s">
        <v>414</v>
      </c>
      <c r="B146" s="205" t="s">
        <v>418</v>
      </c>
      <c r="C146" s="271">
        <v>118</v>
      </c>
      <c r="D146" s="154"/>
      <c r="E146" s="82" t="s">
        <v>244</v>
      </c>
      <c r="F146" s="80" t="s">
        <v>129</v>
      </c>
      <c r="G146" s="78"/>
      <c r="H146" s="14"/>
    </row>
    <row r="147" spans="1:8" x14ac:dyDescent="0.35">
      <c r="A147" s="208" t="s">
        <v>414</v>
      </c>
      <c r="B147" s="205" t="s">
        <v>418</v>
      </c>
      <c r="C147" s="271">
        <v>119</v>
      </c>
      <c r="D147" s="154"/>
      <c r="E147" s="82" t="s">
        <v>245</v>
      </c>
      <c r="F147" s="80" t="s">
        <v>129</v>
      </c>
      <c r="G147" s="78"/>
      <c r="H147" s="14"/>
    </row>
    <row r="148" spans="1:8" s="92" customFormat="1" x14ac:dyDescent="0.35">
      <c r="A148" s="206"/>
      <c r="B148" s="207"/>
      <c r="C148" s="272"/>
      <c r="D148" s="154"/>
      <c r="E148" s="175" t="s">
        <v>246</v>
      </c>
      <c r="F148" s="95"/>
      <c r="G148" s="94"/>
      <c r="H148" s="91"/>
    </row>
    <row r="149" spans="1:8" x14ac:dyDescent="0.35">
      <c r="A149" s="208" t="s">
        <v>414</v>
      </c>
      <c r="B149" s="205" t="s">
        <v>418</v>
      </c>
      <c r="C149" s="271">
        <v>120</v>
      </c>
      <c r="D149" s="154"/>
      <c r="E149" s="82" t="s">
        <v>247</v>
      </c>
      <c r="F149" s="80" t="s">
        <v>129</v>
      </c>
      <c r="G149" s="78"/>
      <c r="H149" s="14"/>
    </row>
    <row r="150" spans="1:8" x14ac:dyDescent="0.35">
      <c r="A150" s="208" t="s">
        <v>414</v>
      </c>
      <c r="B150" s="205" t="s">
        <v>418</v>
      </c>
      <c r="C150" s="271">
        <v>121</v>
      </c>
      <c r="D150" s="154"/>
      <c r="E150" s="82" t="s">
        <v>248</v>
      </c>
      <c r="F150" s="80" t="s">
        <v>129</v>
      </c>
      <c r="G150" s="78"/>
      <c r="H150" s="14"/>
    </row>
    <row r="151" spans="1:8" x14ac:dyDescent="0.35">
      <c r="A151" s="208" t="s">
        <v>414</v>
      </c>
      <c r="B151" s="205" t="s">
        <v>418</v>
      </c>
      <c r="C151" s="271">
        <v>122</v>
      </c>
      <c r="D151" s="154"/>
      <c r="E151" s="82" t="s">
        <v>249</v>
      </c>
      <c r="F151" s="80" t="s">
        <v>129</v>
      </c>
      <c r="G151" s="78"/>
      <c r="H151" s="14"/>
    </row>
    <row r="152" spans="1:8" x14ac:dyDescent="0.35">
      <c r="A152" s="208" t="s">
        <v>414</v>
      </c>
      <c r="B152" s="205" t="s">
        <v>418</v>
      </c>
      <c r="C152" s="271">
        <v>123</v>
      </c>
      <c r="D152" s="154"/>
      <c r="E152" s="82" t="s">
        <v>252</v>
      </c>
      <c r="F152" s="80" t="s">
        <v>129</v>
      </c>
      <c r="G152" s="78"/>
      <c r="H152" s="14"/>
    </row>
    <row r="153" spans="1:8" x14ac:dyDescent="0.35">
      <c r="A153" s="208" t="s">
        <v>414</v>
      </c>
      <c r="B153" s="205" t="s">
        <v>418</v>
      </c>
      <c r="C153" s="271">
        <v>124</v>
      </c>
      <c r="D153" s="154"/>
      <c r="E153" s="82" t="s">
        <v>251</v>
      </c>
      <c r="F153" s="80" t="s">
        <v>129</v>
      </c>
      <c r="G153" s="78"/>
      <c r="H153" s="14"/>
    </row>
    <row r="154" spans="1:8" x14ac:dyDescent="0.35">
      <c r="A154" s="208" t="s">
        <v>414</v>
      </c>
      <c r="B154" s="205" t="s">
        <v>418</v>
      </c>
      <c r="C154" s="271">
        <v>125</v>
      </c>
      <c r="D154" s="154"/>
      <c r="E154" s="82" t="s">
        <v>250</v>
      </c>
      <c r="F154" s="80" t="s">
        <v>129</v>
      </c>
      <c r="G154" s="78"/>
      <c r="H154" s="14"/>
    </row>
    <row r="155" spans="1:8" x14ac:dyDescent="0.35">
      <c r="A155" s="208" t="s">
        <v>414</v>
      </c>
      <c r="B155" s="205" t="s">
        <v>418</v>
      </c>
      <c r="C155" s="271">
        <v>126</v>
      </c>
      <c r="D155" s="154"/>
      <c r="E155" s="82" t="s">
        <v>253</v>
      </c>
      <c r="F155" s="80" t="s">
        <v>129</v>
      </c>
      <c r="G155" s="78"/>
      <c r="H155" s="14"/>
    </row>
    <row r="156" spans="1:8" x14ac:dyDescent="0.35">
      <c r="A156" s="208" t="s">
        <v>414</v>
      </c>
      <c r="B156" s="205" t="s">
        <v>418</v>
      </c>
      <c r="C156" s="271">
        <v>127</v>
      </c>
      <c r="D156" s="154"/>
      <c r="E156" s="82" t="s">
        <v>254</v>
      </c>
      <c r="F156" s="80" t="s">
        <v>129</v>
      </c>
      <c r="G156" s="78"/>
      <c r="H156" s="14"/>
    </row>
    <row r="157" spans="1:8" x14ac:dyDescent="0.35">
      <c r="A157" s="208" t="s">
        <v>414</v>
      </c>
      <c r="B157" s="205" t="s">
        <v>418</v>
      </c>
      <c r="C157" s="271">
        <v>128</v>
      </c>
      <c r="D157" s="154"/>
      <c r="E157" s="85" t="s">
        <v>255</v>
      </c>
      <c r="F157" s="80" t="s">
        <v>129</v>
      </c>
      <c r="G157" s="78"/>
      <c r="H157" s="14"/>
    </row>
    <row r="158" spans="1:8" x14ac:dyDescent="0.35">
      <c r="A158" s="208" t="s">
        <v>414</v>
      </c>
      <c r="B158" s="205" t="s">
        <v>418</v>
      </c>
      <c r="C158" s="271">
        <v>129</v>
      </c>
      <c r="D158" s="154"/>
      <c r="E158" s="85" t="s">
        <v>256</v>
      </c>
      <c r="F158" s="80" t="s">
        <v>129</v>
      </c>
      <c r="G158" s="78"/>
      <c r="H158" s="14"/>
    </row>
    <row r="159" spans="1:8" s="89" customFormat="1" ht="30" customHeight="1" x14ac:dyDescent="0.35">
      <c r="A159" s="270"/>
      <c r="B159" s="209"/>
      <c r="C159" s="273"/>
      <c r="D159" s="152"/>
      <c r="E159" s="533" t="s">
        <v>383</v>
      </c>
      <c r="F159" s="550"/>
      <c r="G159" s="551"/>
    </row>
    <row r="160" spans="1:8" s="92" customFormat="1" ht="28.5" x14ac:dyDescent="0.35">
      <c r="A160" s="206"/>
      <c r="B160" s="207"/>
      <c r="C160" s="272"/>
      <c r="D160" s="154"/>
      <c r="E160" s="160" t="s">
        <v>384</v>
      </c>
      <c r="F160" s="161"/>
      <c r="G160" s="162"/>
    </row>
    <row r="161" spans="1:7" x14ac:dyDescent="0.35">
      <c r="A161" s="208" t="s">
        <v>414</v>
      </c>
      <c r="B161" s="205" t="s">
        <v>418</v>
      </c>
      <c r="C161" s="271">
        <v>130</v>
      </c>
      <c r="D161" s="154"/>
      <c r="E161" s="77" t="s">
        <v>385</v>
      </c>
      <c r="F161" s="163" t="s">
        <v>129</v>
      </c>
      <c r="G161" s="146"/>
    </row>
    <row r="162" spans="1:7" x14ac:dyDescent="0.35">
      <c r="A162" s="208" t="s">
        <v>414</v>
      </c>
      <c r="B162" s="205" t="s">
        <v>418</v>
      </c>
      <c r="C162" s="271">
        <v>131</v>
      </c>
      <c r="D162" s="154"/>
      <c r="E162" s="85" t="s">
        <v>386</v>
      </c>
      <c r="F162" s="163" t="s">
        <v>129</v>
      </c>
      <c r="G162" s="146"/>
    </row>
    <row r="163" spans="1:7" s="92" customFormat="1" ht="42.5" x14ac:dyDescent="0.35">
      <c r="A163" s="206"/>
      <c r="B163" s="207"/>
      <c r="C163" s="272"/>
      <c r="D163" s="154"/>
      <c r="E163" s="160" t="s">
        <v>387</v>
      </c>
      <c r="F163" s="164"/>
      <c r="G163" s="165"/>
    </row>
    <row r="164" spans="1:7" x14ac:dyDescent="0.35">
      <c r="A164" s="208" t="s">
        <v>414</v>
      </c>
      <c r="B164" s="205" t="s">
        <v>418</v>
      </c>
      <c r="C164" s="271">
        <v>132</v>
      </c>
      <c r="D164" s="154"/>
      <c r="E164" s="85" t="s">
        <v>388</v>
      </c>
      <c r="F164" s="80" t="s">
        <v>129</v>
      </c>
      <c r="G164" s="78"/>
    </row>
    <row r="165" spans="1:7" x14ac:dyDescent="0.35">
      <c r="A165" s="208" t="s">
        <v>414</v>
      </c>
      <c r="B165" s="205" t="s">
        <v>418</v>
      </c>
      <c r="C165" s="271">
        <v>133</v>
      </c>
      <c r="D165" s="154"/>
      <c r="E165" s="85" t="s">
        <v>389</v>
      </c>
      <c r="F165" s="80" t="s">
        <v>129</v>
      </c>
      <c r="G165" s="78"/>
    </row>
    <row r="166" spans="1:7" x14ac:dyDescent="0.35">
      <c r="A166" s="208" t="s">
        <v>414</v>
      </c>
      <c r="B166" s="205" t="s">
        <v>418</v>
      </c>
      <c r="C166" s="271">
        <v>134</v>
      </c>
      <c r="D166" s="154"/>
      <c r="E166" s="85" t="s">
        <v>390</v>
      </c>
      <c r="F166" s="80" t="s">
        <v>129</v>
      </c>
      <c r="G166" s="78"/>
    </row>
    <row r="167" spans="1:7" x14ac:dyDescent="0.35">
      <c r="A167" s="208" t="s">
        <v>414</v>
      </c>
      <c r="B167" s="205" t="s">
        <v>418</v>
      </c>
      <c r="C167" s="271">
        <v>135</v>
      </c>
      <c r="D167" s="154"/>
      <c r="E167" s="85" t="s">
        <v>391</v>
      </c>
      <c r="F167" s="80" t="s">
        <v>129</v>
      </c>
      <c r="G167" s="78"/>
    </row>
    <row r="168" spans="1:7" x14ac:dyDescent="0.35">
      <c r="A168" s="208" t="s">
        <v>414</v>
      </c>
      <c r="B168" s="205" t="s">
        <v>418</v>
      </c>
      <c r="C168" s="271">
        <v>136</v>
      </c>
      <c r="D168" s="154"/>
      <c r="E168" s="85" t="s">
        <v>392</v>
      </c>
      <c r="F168" s="80" t="s">
        <v>129</v>
      </c>
      <c r="G168" s="78"/>
    </row>
    <row r="169" spans="1:7" x14ac:dyDescent="0.35">
      <c r="A169" s="208" t="s">
        <v>414</v>
      </c>
      <c r="B169" s="205" t="s">
        <v>418</v>
      </c>
      <c r="C169" s="271">
        <v>137</v>
      </c>
      <c r="D169" s="154"/>
      <c r="E169" s="85" t="s">
        <v>393</v>
      </c>
      <c r="F169" s="80" t="s">
        <v>129</v>
      </c>
      <c r="G169" s="78"/>
    </row>
    <row r="170" spans="1:7" s="92" customFormat="1" ht="28.5" x14ac:dyDescent="0.35">
      <c r="A170" s="206"/>
      <c r="B170" s="207"/>
      <c r="C170" s="272"/>
      <c r="D170" s="154"/>
      <c r="E170" s="160" t="s">
        <v>394</v>
      </c>
      <c r="F170" s="164"/>
      <c r="G170" s="165"/>
    </row>
    <row r="171" spans="1:7" x14ac:dyDescent="0.35">
      <c r="A171" s="208" t="s">
        <v>414</v>
      </c>
      <c r="B171" s="205" t="s">
        <v>418</v>
      </c>
      <c r="C171" s="271">
        <v>138</v>
      </c>
      <c r="D171" s="154"/>
      <c r="E171" s="85" t="s">
        <v>395</v>
      </c>
      <c r="F171" s="80" t="s">
        <v>129</v>
      </c>
      <c r="G171" s="78"/>
    </row>
    <row r="172" spans="1:7" x14ac:dyDescent="0.35">
      <c r="A172" s="208" t="s">
        <v>414</v>
      </c>
      <c r="B172" s="205" t="s">
        <v>418</v>
      </c>
      <c r="C172" s="271">
        <v>139</v>
      </c>
      <c r="D172" s="154"/>
      <c r="E172" s="85" t="s">
        <v>389</v>
      </c>
      <c r="F172" s="80" t="s">
        <v>129</v>
      </c>
      <c r="G172" s="78"/>
    </row>
    <row r="173" spans="1:7" x14ac:dyDescent="0.35">
      <c r="A173" s="208" t="s">
        <v>414</v>
      </c>
      <c r="B173" s="205" t="s">
        <v>418</v>
      </c>
      <c r="C173" s="271">
        <v>140</v>
      </c>
      <c r="D173" s="154"/>
      <c r="E173" s="85" t="s">
        <v>390</v>
      </c>
      <c r="F173" s="80" t="s">
        <v>129</v>
      </c>
      <c r="G173" s="78"/>
    </row>
    <row r="174" spans="1:7" x14ac:dyDescent="0.35">
      <c r="A174" s="208" t="s">
        <v>414</v>
      </c>
      <c r="B174" s="205" t="s">
        <v>418</v>
      </c>
      <c r="C174" s="271">
        <v>141</v>
      </c>
      <c r="D174" s="154"/>
      <c r="E174" s="85" t="s">
        <v>391</v>
      </c>
      <c r="F174" s="80" t="s">
        <v>129</v>
      </c>
      <c r="G174" s="78"/>
    </row>
    <row r="175" spans="1:7" x14ac:dyDescent="0.35">
      <c r="A175" s="208" t="s">
        <v>414</v>
      </c>
      <c r="B175" s="205" t="s">
        <v>418</v>
      </c>
      <c r="C175" s="271">
        <v>142</v>
      </c>
      <c r="D175" s="154"/>
      <c r="E175" s="85" t="s">
        <v>392</v>
      </c>
      <c r="F175" s="80" t="s">
        <v>129</v>
      </c>
      <c r="G175" s="78"/>
    </row>
    <row r="176" spans="1:7" x14ac:dyDescent="0.35">
      <c r="A176" s="208" t="s">
        <v>414</v>
      </c>
      <c r="B176" s="205" t="s">
        <v>418</v>
      </c>
      <c r="C176" s="271">
        <v>143</v>
      </c>
      <c r="D176" s="154"/>
      <c r="E176" s="85" t="s">
        <v>393</v>
      </c>
      <c r="F176" s="80" t="s">
        <v>129</v>
      </c>
      <c r="G176" s="78"/>
    </row>
    <row r="177" spans="1:7" s="89" customFormat="1" ht="30" customHeight="1" x14ac:dyDescent="0.35">
      <c r="A177" s="270"/>
      <c r="B177" s="209"/>
      <c r="C177" s="273"/>
      <c r="D177" s="152"/>
      <c r="E177" s="533" t="s">
        <v>396</v>
      </c>
      <c r="F177" s="550"/>
      <c r="G177" s="551"/>
    </row>
    <row r="178" spans="1:7" s="92" customFormat="1" x14ac:dyDescent="0.35">
      <c r="A178" s="206"/>
      <c r="B178" s="207"/>
      <c r="C178" s="272"/>
      <c r="D178" s="154"/>
      <c r="E178" s="166" t="s">
        <v>397</v>
      </c>
      <c r="F178" s="164"/>
      <c r="G178" s="165"/>
    </row>
    <row r="179" spans="1:7" x14ac:dyDescent="0.35">
      <c r="A179" s="208" t="s">
        <v>414</v>
      </c>
      <c r="B179" s="205" t="s">
        <v>418</v>
      </c>
      <c r="C179" s="271">
        <v>144</v>
      </c>
      <c r="D179" s="154"/>
      <c r="E179" s="85" t="s">
        <v>398</v>
      </c>
      <c r="F179" s="80" t="s">
        <v>129</v>
      </c>
      <c r="G179" s="78"/>
    </row>
    <row r="180" spans="1:7" x14ac:dyDescent="0.35">
      <c r="A180" s="208" t="s">
        <v>414</v>
      </c>
      <c r="B180" s="205" t="s">
        <v>418</v>
      </c>
      <c r="C180" s="271">
        <v>145</v>
      </c>
      <c r="D180" s="154"/>
      <c r="E180" s="85" t="s">
        <v>399</v>
      </c>
      <c r="F180" s="80" t="s">
        <v>129</v>
      </c>
      <c r="G180" s="78"/>
    </row>
    <row r="181" spans="1:7" x14ac:dyDescent="0.35">
      <c r="A181" s="208" t="s">
        <v>414</v>
      </c>
      <c r="B181" s="205" t="s">
        <v>418</v>
      </c>
      <c r="C181" s="271">
        <v>146</v>
      </c>
      <c r="D181" s="154"/>
      <c r="E181" s="85" t="s">
        <v>400</v>
      </c>
      <c r="F181" s="80" t="s">
        <v>129</v>
      </c>
      <c r="G181" s="78"/>
    </row>
    <row r="182" spans="1:7" s="92" customFormat="1" x14ac:dyDescent="0.35">
      <c r="A182" s="206"/>
      <c r="B182" s="207"/>
      <c r="C182" s="272"/>
      <c r="D182" s="154"/>
      <c r="E182" s="166" t="s">
        <v>401</v>
      </c>
      <c r="F182" s="164"/>
      <c r="G182" s="165"/>
    </row>
    <row r="183" spans="1:7" x14ac:dyDescent="0.35">
      <c r="A183" s="208" t="s">
        <v>414</v>
      </c>
      <c r="B183" s="205" t="s">
        <v>418</v>
      </c>
      <c r="C183" s="271">
        <v>147</v>
      </c>
      <c r="D183" s="154"/>
      <c r="E183" s="85" t="s">
        <v>398</v>
      </c>
      <c r="F183" s="80" t="s">
        <v>129</v>
      </c>
      <c r="G183" s="78"/>
    </row>
    <row r="184" spans="1:7" x14ac:dyDescent="0.35">
      <c r="A184" s="208" t="s">
        <v>414</v>
      </c>
      <c r="B184" s="205" t="s">
        <v>418</v>
      </c>
      <c r="C184" s="271">
        <v>148</v>
      </c>
      <c r="D184" s="154"/>
      <c r="E184" s="85" t="s">
        <v>399</v>
      </c>
      <c r="F184" s="80" t="s">
        <v>129</v>
      </c>
      <c r="G184" s="78"/>
    </row>
    <row r="185" spans="1:7" x14ac:dyDescent="0.35">
      <c r="A185" s="208" t="s">
        <v>414</v>
      </c>
      <c r="B185" s="205" t="s">
        <v>418</v>
      </c>
      <c r="C185" s="271">
        <v>149</v>
      </c>
      <c r="D185" s="154"/>
      <c r="E185" s="85" t="s">
        <v>400</v>
      </c>
      <c r="F185" s="80" t="s">
        <v>129</v>
      </c>
      <c r="G185" s="78"/>
    </row>
    <row r="186" spans="1:7" s="92" customFormat="1" x14ac:dyDescent="0.35">
      <c r="A186" s="206"/>
      <c r="B186" s="207"/>
      <c r="C186" s="272"/>
      <c r="D186" s="154"/>
      <c r="E186" s="166" t="s">
        <v>402</v>
      </c>
      <c r="F186" s="161"/>
      <c r="G186" s="162"/>
    </row>
    <row r="187" spans="1:7" x14ac:dyDescent="0.35">
      <c r="A187" s="208" t="s">
        <v>414</v>
      </c>
      <c r="B187" s="205" t="s">
        <v>418</v>
      </c>
      <c r="C187" s="271">
        <v>150</v>
      </c>
      <c r="D187" s="154"/>
      <c r="E187" s="85" t="s">
        <v>403</v>
      </c>
      <c r="F187" s="80" t="s">
        <v>129</v>
      </c>
      <c r="G187" s="78"/>
    </row>
    <row r="188" spans="1:7" x14ac:dyDescent="0.35">
      <c r="A188" s="208" t="s">
        <v>414</v>
      </c>
      <c r="B188" s="205" t="s">
        <v>418</v>
      </c>
      <c r="C188" s="271">
        <v>151</v>
      </c>
      <c r="D188" s="154"/>
      <c r="E188" s="85" t="s">
        <v>404</v>
      </c>
      <c r="F188" s="80" t="s">
        <v>129</v>
      </c>
      <c r="G188" s="78"/>
    </row>
    <row r="189" spans="1:7" x14ac:dyDescent="0.35">
      <c r="A189" s="208" t="s">
        <v>414</v>
      </c>
      <c r="B189" s="205" t="s">
        <v>418</v>
      </c>
      <c r="C189" s="271">
        <v>152</v>
      </c>
      <c r="D189" s="154"/>
      <c r="E189" s="85" t="s">
        <v>405</v>
      </c>
      <c r="F189" s="80" t="s">
        <v>129</v>
      </c>
      <c r="G189" s="78"/>
    </row>
    <row r="190" spans="1:7" ht="15" thickBot="1" x14ac:dyDescent="0.4">
      <c r="A190" s="208" t="s">
        <v>414</v>
      </c>
      <c r="B190" s="205" t="s">
        <v>418</v>
      </c>
      <c r="C190" s="271">
        <v>153</v>
      </c>
      <c r="D190" s="154"/>
      <c r="E190" s="182" t="s">
        <v>406</v>
      </c>
      <c r="F190" s="183" t="s">
        <v>129</v>
      </c>
      <c r="G190" s="184"/>
    </row>
    <row r="191" spans="1:7" s="89" customFormat="1" ht="15.5" x14ac:dyDescent="0.35">
      <c r="A191" s="270"/>
      <c r="B191" s="209"/>
      <c r="C191" s="273"/>
      <c r="D191" s="171"/>
      <c r="E191" s="115" t="s">
        <v>553</v>
      </c>
      <c r="F191" s="113"/>
      <c r="G191" s="114"/>
    </row>
    <row r="192" spans="1:7" x14ac:dyDescent="0.35">
      <c r="A192" s="208" t="s">
        <v>414</v>
      </c>
      <c r="B192" s="205" t="s">
        <v>418</v>
      </c>
      <c r="C192" s="271">
        <v>154</v>
      </c>
      <c r="D192" s="172"/>
      <c r="E192" s="110" t="s">
        <v>554</v>
      </c>
      <c r="F192" s="111" t="s">
        <v>129</v>
      </c>
      <c r="G192" s="112"/>
    </row>
    <row r="193" spans="1:7" x14ac:dyDescent="0.35">
      <c r="A193" s="208" t="s">
        <v>414</v>
      </c>
      <c r="B193" s="205" t="s">
        <v>418</v>
      </c>
      <c r="C193" s="271">
        <v>155</v>
      </c>
      <c r="D193" s="172"/>
      <c r="E193" s="110" t="s">
        <v>555</v>
      </c>
      <c r="F193" s="111" t="s">
        <v>129</v>
      </c>
      <c r="G193" s="112"/>
    </row>
    <row r="194" spans="1:7" x14ac:dyDescent="0.35">
      <c r="A194" s="208" t="s">
        <v>414</v>
      </c>
      <c r="B194" s="205" t="s">
        <v>418</v>
      </c>
      <c r="C194" s="271">
        <v>156</v>
      </c>
      <c r="D194" s="172"/>
      <c r="E194" s="110" t="s">
        <v>1619</v>
      </c>
      <c r="F194" s="111" t="s">
        <v>129</v>
      </c>
      <c r="G194" s="112"/>
    </row>
    <row r="195" spans="1:7" s="89" customFormat="1" ht="15.5" x14ac:dyDescent="0.35">
      <c r="A195" s="270"/>
      <c r="B195" s="209"/>
      <c r="C195" s="273"/>
      <c r="D195" s="171"/>
      <c r="E195" s="115" t="s">
        <v>556</v>
      </c>
      <c r="F195" s="116"/>
      <c r="G195" s="117"/>
    </row>
    <row r="196" spans="1:7" s="92" customFormat="1" x14ac:dyDescent="0.35">
      <c r="A196" s="206"/>
      <c r="B196" s="207"/>
      <c r="C196" s="272"/>
      <c r="D196" s="172"/>
      <c r="E196" s="173" t="s">
        <v>571</v>
      </c>
      <c r="F196" s="95"/>
      <c r="G196" s="120"/>
    </row>
    <row r="197" spans="1:7" x14ac:dyDescent="0.35">
      <c r="A197" s="208" t="s">
        <v>414</v>
      </c>
      <c r="B197" s="205" t="s">
        <v>418</v>
      </c>
      <c r="C197" s="271">
        <v>157</v>
      </c>
      <c r="D197" s="172"/>
      <c r="E197" s="180" t="s">
        <v>572</v>
      </c>
      <c r="F197" s="176" t="s">
        <v>2</v>
      </c>
      <c r="G197" s="76"/>
    </row>
    <row r="198" spans="1:7" x14ac:dyDescent="0.35">
      <c r="A198" s="208" t="s">
        <v>414</v>
      </c>
      <c r="B198" s="205" t="s">
        <v>418</v>
      </c>
      <c r="C198" s="271">
        <v>158</v>
      </c>
      <c r="D198" s="172"/>
      <c r="E198" s="180" t="s">
        <v>573</v>
      </c>
      <c r="F198" s="176" t="s">
        <v>2</v>
      </c>
      <c r="G198" s="76"/>
    </row>
    <row r="199" spans="1:7" x14ac:dyDescent="0.35">
      <c r="A199" s="208" t="s">
        <v>414</v>
      </c>
      <c r="B199" s="205" t="s">
        <v>418</v>
      </c>
      <c r="C199" s="271">
        <v>159</v>
      </c>
      <c r="D199" s="172"/>
      <c r="E199" s="180" t="s">
        <v>574</v>
      </c>
      <c r="F199" s="176" t="s">
        <v>2</v>
      </c>
      <c r="G199" s="76"/>
    </row>
    <row r="200" spans="1:7" x14ac:dyDescent="0.35">
      <c r="A200" s="208" t="s">
        <v>414</v>
      </c>
      <c r="B200" s="205" t="s">
        <v>418</v>
      </c>
      <c r="C200" s="271">
        <v>160</v>
      </c>
      <c r="D200" s="172"/>
      <c r="E200" s="180" t="s">
        <v>575</v>
      </c>
      <c r="F200" s="176" t="s">
        <v>2</v>
      </c>
      <c r="G200" s="76"/>
    </row>
    <row r="201" spans="1:7" x14ac:dyDescent="0.35">
      <c r="A201" s="208" t="s">
        <v>414</v>
      </c>
      <c r="B201" s="205" t="s">
        <v>418</v>
      </c>
      <c r="C201" s="271">
        <v>161</v>
      </c>
      <c r="D201" s="172"/>
      <c r="E201" s="180" t="s">
        <v>576</v>
      </c>
      <c r="F201" s="176" t="s">
        <v>2</v>
      </c>
      <c r="G201" s="76"/>
    </row>
    <row r="202" spans="1:7" x14ac:dyDescent="0.35">
      <c r="A202" s="208" t="s">
        <v>414</v>
      </c>
      <c r="B202" s="205" t="s">
        <v>418</v>
      </c>
      <c r="C202" s="271">
        <v>162</v>
      </c>
      <c r="D202" s="172"/>
      <c r="E202" s="180" t="s">
        <v>577</v>
      </c>
      <c r="F202" s="176" t="s">
        <v>2</v>
      </c>
      <c r="G202" s="76"/>
    </row>
    <row r="203" spans="1:7" s="92" customFormat="1" x14ac:dyDescent="0.35">
      <c r="A203" s="206"/>
      <c r="B203" s="207"/>
      <c r="C203" s="272"/>
      <c r="D203" s="172"/>
      <c r="E203" s="173" t="s">
        <v>578</v>
      </c>
      <c r="F203" s="95"/>
      <c r="G203" s="120"/>
    </row>
    <row r="204" spans="1:7" ht="25" x14ac:dyDescent="0.35">
      <c r="A204" s="208" t="s">
        <v>414</v>
      </c>
      <c r="B204" s="205" t="s">
        <v>418</v>
      </c>
      <c r="C204" s="271">
        <v>163</v>
      </c>
      <c r="D204" s="172"/>
      <c r="E204" s="180" t="s">
        <v>579</v>
      </c>
      <c r="F204" s="176" t="s">
        <v>2</v>
      </c>
      <c r="G204" s="76"/>
    </row>
    <row r="205" spans="1:7" ht="25" x14ac:dyDescent="0.35">
      <c r="A205" s="208" t="s">
        <v>414</v>
      </c>
      <c r="B205" s="205" t="s">
        <v>418</v>
      </c>
      <c r="C205" s="271">
        <v>164</v>
      </c>
      <c r="D205" s="172"/>
      <c r="E205" s="180" t="s">
        <v>580</v>
      </c>
      <c r="F205" s="176" t="s">
        <v>2</v>
      </c>
      <c r="G205" s="76"/>
    </row>
    <row r="206" spans="1:7" ht="25" x14ac:dyDescent="0.35">
      <c r="A206" s="208" t="s">
        <v>414</v>
      </c>
      <c r="B206" s="205" t="s">
        <v>418</v>
      </c>
      <c r="C206" s="271">
        <v>165</v>
      </c>
      <c r="D206" s="172"/>
      <c r="E206" s="180" t="s">
        <v>581</v>
      </c>
      <c r="F206" s="176" t="s">
        <v>2</v>
      </c>
      <c r="G206" s="76"/>
    </row>
    <row r="207" spans="1:7" ht="25" x14ac:dyDescent="0.35">
      <c r="A207" s="208" t="s">
        <v>414</v>
      </c>
      <c r="B207" s="205" t="s">
        <v>418</v>
      </c>
      <c r="C207" s="271">
        <v>166</v>
      </c>
      <c r="D207" s="172"/>
      <c r="E207" s="180" t="s">
        <v>582</v>
      </c>
      <c r="F207" s="176" t="s">
        <v>2</v>
      </c>
      <c r="G207" s="76"/>
    </row>
    <row r="208" spans="1:7" x14ac:dyDescent="0.35">
      <c r="A208" s="208" t="s">
        <v>414</v>
      </c>
      <c r="B208" s="205" t="s">
        <v>418</v>
      </c>
      <c r="C208" s="271">
        <v>167</v>
      </c>
      <c r="D208" s="172"/>
      <c r="E208" s="180" t="s">
        <v>583</v>
      </c>
      <c r="F208" s="176" t="s">
        <v>2</v>
      </c>
      <c r="G208" s="76"/>
    </row>
    <row r="209" spans="1:7" ht="25" x14ac:dyDescent="0.35">
      <c r="A209" s="208" t="s">
        <v>414</v>
      </c>
      <c r="B209" s="205" t="s">
        <v>418</v>
      </c>
      <c r="C209" s="271">
        <v>168</v>
      </c>
      <c r="D209" s="172"/>
      <c r="E209" s="180" t="s">
        <v>584</v>
      </c>
      <c r="F209" s="176" t="s">
        <v>2</v>
      </c>
      <c r="G209" s="76"/>
    </row>
    <row r="210" spans="1:7" ht="25" x14ac:dyDescent="0.35">
      <c r="A210" s="208" t="s">
        <v>414</v>
      </c>
      <c r="B210" s="205" t="s">
        <v>418</v>
      </c>
      <c r="C210" s="271">
        <v>169</v>
      </c>
      <c r="D210" s="172"/>
      <c r="E210" s="180" t="s">
        <v>585</v>
      </c>
      <c r="F210" s="176" t="s">
        <v>2</v>
      </c>
      <c r="G210" s="76"/>
    </row>
    <row r="211" spans="1:7" s="92" customFormat="1" x14ac:dyDescent="0.35">
      <c r="A211" s="206"/>
      <c r="B211" s="207"/>
      <c r="C211" s="272"/>
      <c r="D211" s="172"/>
      <c r="E211" s="173" t="s">
        <v>586</v>
      </c>
      <c r="F211" s="95"/>
      <c r="G211" s="120"/>
    </row>
    <row r="212" spans="1:7" x14ac:dyDescent="0.35">
      <c r="A212" s="208" t="s">
        <v>414</v>
      </c>
      <c r="B212" s="205" t="s">
        <v>418</v>
      </c>
      <c r="C212" s="271">
        <v>170</v>
      </c>
      <c r="D212" s="172"/>
      <c r="E212" s="180" t="s">
        <v>587</v>
      </c>
      <c r="F212" s="176" t="s">
        <v>2</v>
      </c>
      <c r="G212" s="76"/>
    </row>
    <row r="213" spans="1:7" x14ac:dyDescent="0.35">
      <c r="A213" s="208" t="s">
        <v>414</v>
      </c>
      <c r="B213" s="205" t="s">
        <v>418</v>
      </c>
      <c r="C213" s="271">
        <v>171</v>
      </c>
      <c r="D213" s="172"/>
      <c r="E213" s="180" t="s">
        <v>588</v>
      </c>
      <c r="F213" s="176" t="s">
        <v>2</v>
      </c>
      <c r="G213" s="76"/>
    </row>
    <row r="214" spans="1:7" x14ac:dyDescent="0.35">
      <c r="A214" s="208" t="s">
        <v>414</v>
      </c>
      <c r="B214" s="205" t="s">
        <v>418</v>
      </c>
      <c r="C214" s="271">
        <v>172</v>
      </c>
      <c r="D214" s="172"/>
      <c r="E214" s="180" t="s">
        <v>589</v>
      </c>
      <c r="F214" s="176" t="s">
        <v>2</v>
      </c>
      <c r="G214" s="76"/>
    </row>
    <row r="215" spans="1:7" s="92" customFormat="1" ht="15" customHeight="1" x14ac:dyDescent="0.35">
      <c r="A215" s="206"/>
      <c r="B215" s="207"/>
      <c r="C215" s="272"/>
      <c r="D215" s="172"/>
      <c r="E215" s="173" t="s">
        <v>590</v>
      </c>
      <c r="F215" s="95"/>
      <c r="G215" s="120"/>
    </row>
    <row r="216" spans="1:7" x14ac:dyDescent="0.35">
      <c r="A216" s="208" t="s">
        <v>414</v>
      </c>
      <c r="B216" s="205" t="s">
        <v>418</v>
      </c>
      <c r="C216" s="271">
        <v>173</v>
      </c>
      <c r="D216" s="172"/>
      <c r="E216" s="180" t="s">
        <v>591</v>
      </c>
      <c r="F216" s="176" t="s">
        <v>2</v>
      </c>
      <c r="G216" s="76"/>
    </row>
    <row r="217" spans="1:7" x14ac:dyDescent="0.35">
      <c r="A217" s="208" t="s">
        <v>414</v>
      </c>
      <c r="B217" s="205" t="s">
        <v>418</v>
      </c>
      <c r="C217" s="271">
        <v>174</v>
      </c>
      <c r="D217" s="172"/>
      <c r="E217" s="180" t="s">
        <v>592</v>
      </c>
      <c r="F217" s="176" t="s">
        <v>2</v>
      </c>
      <c r="G217" s="76"/>
    </row>
    <row r="218" spans="1:7" x14ac:dyDescent="0.35">
      <c r="A218" s="208" t="s">
        <v>414</v>
      </c>
      <c r="B218" s="205" t="s">
        <v>418</v>
      </c>
      <c r="C218" s="271">
        <v>175</v>
      </c>
      <c r="D218" s="172"/>
      <c r="E218" s="180" t="s">
        <v>593</v>
      </c>
      <c r="F218" s="176" t="s">
        <v>2</v>
      </c>
      <c r="G218" s="76"/>
    </row>
    <row r="219" spans="1:7" s="92" customFormat="1" x14ac:dyDescent="0.35">
      <c r="A219" s="206"/>
      <c r="B219" s="207"/>
      <c r="C219" s="272"/>
      <c r="D219" s="172"/>
      <c r="E219" s="173" t="s">
        <v>594</v>
      </c>
      <c r="F219" s="95"/>
      <c r="G219" s="120"/>
    </row>
    <row r="220" spans="1:7" x14ac:dyDescent="0.35">
      <c r="A220" s="208" t="s">
        <v>414</v>
      </c>
      <c r="B220" s="205" t="s">
        <v>418</v>
      </c>
      <c r="C220" s="271">
        <v>176</v>
      </c>
      <c r="D220" s="172"/>
      <c r="E220" s="179" t="s">
        <v>595</v>
      </c>
      <c r="F220" s="176" t="s">
        <v>129</v>
      </c>
      <c r="G220" s="76"/>
    </row>
    <row r="221" spans="1:7" x14ac:dyDescent="0.35">
      <c r="A221" s="208" t="s">
        <v>414</v>
      </c>
      <c r="B221" s="205" t="s">
        <v>418</v>
      </c>
      <c r="C221" s="271">
        <v>177</v>
      </c>
      <c r="D221" s="172"/>
      <c r="E221" s="179" t="s">
        <v>596</v>
      </c>
      <c r="F221" s="176" t="s">
        <v>129</v>
      </c>
      <c r="G221" s="76"/>
    </row>
    <row r="222" spans="1:7" x14ac:dyDescent="0.35">
      <c r="A222" s="208" t="s">
        <v>414</v>
      </c>
      <c r="B222" s="205" t="s">
        <v>418</v>
      </c>
      <c r="C222" s="271">
        <v>178</v>
      </c>
      <c r="D222" s="172"/>
      <c r="E222" s="179" t="s">
        <v>597</v>
      </c>
      <c r="F222" s="176" t="s">
        <v>129</v>
      </c>
      <c r="G222" s="76"/>
    </row>
    <row r="223" spans="1:7" x14ac:dyDescent="0.35">
      <c r="A223" s="208" t="s">
        <v>414</v>
      </c>
      <c r="B223" s="205" t="s">
        <v>418</v>
      </c>
      <c r="C223" s="271">
        <v>179</v>
      </c>
      <c r="D223" s="172"/>
      <c r="E223" s="179" t="s">
        <v>598</v>
      </c>
      <c r="F223" s="176" t="s">
        <v>129</v>
      </c>
      <c r="G223" s="76"/>
    </row>
    <row r="224" spans="1:7" x14ac:dyDescent="0.35">
      <c r="A224" s="208" t="s">
        <v>414</v>
      </c>
      <c r="B224" s="205" t="s">
        <v>418</v>
      </c>
      <c r="C224" s="271">
        <v>180</v>
      </c>
      <c r="D224" s="172"/>
      <c r="E224" s="179" t="s">
        <v>599</v>
      </c>
      <c r="F224" s="176" t="s">
        <v>129</v>
      </c>
      <c r="G224" s="76"/>
    </row>
    <row r="225" spans="1:7" x14ac:dyDescent="0.35">
      <c r="A225" s="208" t="s">
        <v>414</v>
      </c>
      <c r="B225" s="205" t="s">
        <v>418</v>
      </c>
      <c r="C225" s="271">
        <v>181</v>
      </c>
      <c r="D225" s="172"/>
      <c r="E225" s="180" t="s">
        <v>600</v>
      </c>
      <c r="F225" s="176" t="s">
        <v>129</v>
      </c>
      <c r="G225" s="76"/>
    </row>
    <row r="226" spans="1:7" x14ac:dyDescent="0.35">
      <c r="A226" s="208" t="s">
        <v>414</v>
      </c>
      <c r="B226" s="205" t="s">
        <v>418</v>
      </c>
      <c r="C226" s="271">
        <v>182</v>
      </c>
      <c r="D226" s="172"/>
      <c r="E226" s="179" t="s">
        <v>601</v>
      </c>
      <c r="F226" s="176" t="s">
        <v>129</v>
      </c>
      <c r="G226" s="76"/>
    </row>
    <row r="227" spans="1:7" x14ac:dyDescent="0.35">
      <c r="A227" s="208" t="s">
        <v>414</v>
      </c>
      <c r="B227" s="205" t="s">
        <v>418</v>
      </c>
      <c r="C227" s="271">
        <v>183</v>
      </c>
      <c r="D227" s="172"/>
      <c r="E227" s="179" t="s">
        <v>602</v>
      </c>
      <c r="F227" s="176" t="s">
        <v>129</v>
      </c>
      <c r="G227" s="76"/>
    </row>
    <row r="228" spans="1:7" x14ac:dyDescent="0.35">
      <c r="A228" s="208" t="s">
        <v>414</v>
      </c>
      <c r="B228" s="205" t="s">
        <v>418</v>
      </c>
      <c r="C228" s="271">
        <v>184</v>
      </c>
      <c r="D228" s="172"/>
      <c r="E228" s="180" t="s">
        <v>603</v>
      </c>
      <c r="F228" s="176" t="s">
        <v>129</v>
      </c>
      <c r="G228" s="76"/>
    </row>
    <row r="229" spans="1:7" x14ac:dyDescent="0.35">
      <c r="A229" s="208" t="s">
        <v>414</v>
      </c>
      <c r="B229" s="205" t="s">
        <v>418</v>
      </c>
      <c r="C229" s="271">
        <v>185</v>
      </c>
      <c r="D229" s="172"/>
      <c r="E229" s="179" t="s">
        <v>604</v>
      </c>
      <c r="F229" s="176" t="s">
        <v>129</v>
      </c>
      <c r="G229" s="76"/>
    </row>
    <row r="230" spans="1:7" x14ac:dyDescent="0.35">
      <c r="A230" s="208" t="s">
        <v>414</v>
      </c>
      <c r="B230" s="205" t="s">
        <v>418</v>
      </c>
      <c r="C230" s="271">
        <v>186</v>
      </c>
      <c r="D230" s="172"/>
      <c r="E230" s="179" t="s">
        <v>605</v>
      </c>
      <c r="F230" s="176" t="s">
        <v>129</v>
      </c>
      <c r="G230" s="76"/>
    </row>
    <row r="231" spans="1:7" x14ac:dyDescent="0.35">
      <c r="A231" s="208" t="s">
        <v>414</v>
      </c>
      <c r="B231" s="205" t="s">
        <v>418</v>
      </c>
      <c r="C231" s="271">
        <v>187</v>
      </c>
      <c r="D231" s="172"/>
      <c r="E231" s="181" t="s">
        <v>606</v>
      </c>
      <c r="F231" s="176" t="s">
        <v>129</v>
      </c>
      <c r="G231" s="76"/>
    </row>
    <row r="232" spans="1:7" x14ac:dyDescent="0.35">
      <c r="A232" s="208" t="s">
        <v>414</v>
      </c>
      <c r="B232" s="205" t="s">
        <v>418</v>
      </c>
      <c r="C232" s="271">
        <v>188</v>
      </c>
      <c r="D232" s="172"/>
      <c r="E232" s="181" t="s">
        <v>607</v>
      </c>
      <c r="F232" s="176" t="s">
        <v>129</v>
      </c>
      <c r="G232" s="76"/>
    </row>
    <row r="233" spans="1:7" x14ac:dyDescent="0.35">
      <c r="A233" s="208" t="s">
        <v>414</v>
      </c>
      <c r="B233" s="205" t="s">
        <v>418</v>
      </c>
      <c r="C233" s="271">
        <v>189</v>
      </c>
      <c r="D233" s="172"/>
      <c r="E233" s="181" t="s">
        <v>608</v>
      </c>
      <c r="F233" s="176" t="s">
        <v>129</v>
      </c>
      <c r="G233" s="76"/>
    </row>
    <row r="234" spans="1:7" x14ac:dyDescent="0.35">
      <c r="A234" s="208" t="s">
        <v>414</v>
      </c>
      <c r="B234" s="205" t="s">
        <v>418</v>
      </c>
      <c r="C234" s="271">
        <v>190</v>
      </c>
      <c r="D234" s="172"/>
      <c r="E234" s="181" t="s">
        <v>609</v>
      </c>
      <c r="F234" s="176" t="s">
        <v>129</v>
      </c>
      <c r="G234" s="76"/>
    </row>
    <row r="235" spans="1:7" x14ac:dyDescent="0.35">
      <c r="A235" s="208" t="s">
        <v>414</v>
      </c>
      <c r="B235" s="205" t="s">
        <v>418</v>
      </c>
      <c r="C235" s="271">
        <v>191</v>
      </c>
      <c r="D235" s="172"/>
      <c r="E235" s="181" t="s">
        <v>610</v>
      </c>
      <c r="F235" s="176" t="s">
        <v>129</v>
      </c>
      <c r="G235" s="76"/>
    </row>
    <row r="236" spans="1:7" x14ac:dyDescent="0.35">
      <c r="A236" s="208" t="s">
        <v>414</v>
      </c>
      <c r="B236" s="205" t="s">
        <v>418</v>
      </c>
      <c r="C236" s="271">
        <v>192</v>
      </c>
      <c r="D236" s="172"/>
      <c r="E236" s="181" t="s">
        <v>611</v>
      </c>
      <c r="F236" s="176" t="s">
        <v>129</v>
      </c>
      <c r="G236" s="76"/>
    </row>
    <row r="237" spans="1:7" x14ac:dyDescent="0.35">
      <c r="A237" s="208" t="s">
        <v>414</v>
      </c>
      <c r="B237" s="205" t="s">
        <v>418</v>
      </c>
      <c r="C237" s="271">
        <v>193</v>
      </c>
      <c r="D237" s="172"/>
      <c r="E237" s="181" t="s">
        <v>612</v>
      </c>
      <c r="F237" s="176" t="s">
        <v>129</v>
      </c>
      <c r="G237" s="76"/>
    </row>
    <row r="238" spans="1:7" x14ac:dyDescent="0.35">
      <c r="A238" s="208" t="s">
        <v>414</v>
      </c>
      <c r="B238" s="205" t="s">
        <v>418</v>
      </c>
      <c r="C238" s="271">
        <v>194</v>
      </c>
      <c r="D238" s="172"/>
      <c r="E238" s="181" t="s">
        <v>613</v>
      </c>
      <c r="F238" s="176" t="s">
        <v>129</v>
      </c>
      <c r="G238" s="76"/>
    </row>
    <row r="239" spans="1:7" x14ac:dyDescent="0.35">
      <c r="A239" s="208" t="s">
        <v>414</v>
      </c>
      <c r="B239" s="205" t="s">
        <v>418</v>
      </c>
      <c r="C239" s="271">
        <v>195</v>
      </c>
      <c r="D239" s="172"/>
      <c r="E239" s="181" t="s">
        <v>614</v>
      </c>
      <c r="F239" s="176" t="s">
        <v>129</v>
      </c>
      <c r="G239" s="76"/>
    </row>
    <row r="240" spans="1:7" x14ac:dyDescent="0.35">
      <c r="A240" s="208" t="s">
        <v>414</v>
      </c>
      <c r="B240" s="205" t="s">
        <v>418</v>
      </c>
      <c r="C240" s="271">
        <v>196</v>
      </c>
      <c r="D240" s="172"/>
      <c r="E240" s="181" t="s">
        <v>615</v>
      </c>
      <c r="F240" s="176" t="s">
        <v>129</v>
      </c>
      <c r="G240" s="76"/>
    </row>
    <row r="241" spans="1:7" x14ac:dyDescent="0.35">
      <c r="A241" s="208" t="s">
        <v>414</v>
      </c>
      <c r="B241" s="205" t="s">
        <v>418</v>
      </c>
      <c r="C241" s="271">
        <v>197</v>
      </c>
      <c r="D241" s="172"/>
      <c r="E241" s="181" t="s">
        <v>616</v>
      </c>
      <c r="F241" s="176" t="s">
        <v>129</v>
      </c>
      <c r="G241" s="76"/>
    </row>
    <row r="242" spans="1:7" x14ac:dyDescent="0.35">
      <c r="A242" s="208" t="s">
        <v>414</v>
      </c>
      <c r="B242" s="205" t="s">
        <v>418</v>
      </c>
      <c r="C242" s="271">
        <v>198</v>
      </c>
      <c r="D242" s="172"/>
      <c r="E242" s="181" t="s">
        <v>617</v>
      </c>
      <c r="F242" s="176" t="s">
        <v>129</v>
      </c>
      <c r="G242" s="76"/>
    </row>
    <row r="243" spans="1:7" x14ac:dyDescent="0.35">
      <c r="A243" s="208" t="s">
        <v>414</v>
      </c>
      <c r="B243" s="205" t="s">
        <v>418</v>
      </c>
      <c r="C243" s="271">
        <v>199</v>
      </c>
      <c r="D243" s="172"/>
      <c r="E243" s="181" t="s">
        <v>618</v>
      </c>
      <c r="F243" s="176" t="s">
        <v>619</v>
      </c>
      <c r="G243" s="76"/>
    </row>
    <row r="264" spans="5:6" x14ac:dyDescent="0.35">
      <c r="E264" s="14"/>
      <c r="F264" s="14"/>
    </row>
    <row r="265" spans="5:6" x14ac:dyDescent="0.35">
      <c r="E265" s="14"/>
      <c r="F265" s="14"/>
    </row>
    <row r="266" spans="5:6" x14ac:dyDescent="0.35">
      <c r="E266" s="14"/>
      <c r="F266" s="14"/>
    </row>
    <row r="267" spans="5:6" x14ac:dyDescent="0.35">
      <c r="E267" s="14"/>
      <c r="F267" s="14"/>
    </row>
    <row r="268" spans="5:6" x14ac:dyDescent="0.35">
      <c r="E268" s="14"/>
      <c r="F268" s="14"/>
    </row>
    <row r="269" spans="5:6" x14ac:dyDescent="0.35">
      <c r="E269" s="14"/>
      <c r="F269" s="14"/>
    </row>
    <row r="270" spans="5:6" x14ac:dyDescent="0.35">
      <c r="E270" s="14"/>
      <c r="F270" s="14"/>
    </row>
    <row r="271" spans="5:6" x14ac:dyDescent="0.35">
      <c r="E271" s="14"/>
      <c r="F271" s="14"/>
    </row>
    <row r="272" spans="5:6" x14ac:dyDescent="0.35">
      <c r="E272" s="14"/>
      <c r="F272" s="14"/>
    </row>
    <row r="273" spans="5:6" x14ac:dyDescent="0.35">
      <c r="E273" s="14"/>
      <c r="F273" s="14"/>
    </row>
    <row r="274" spans="5:6" x14ac:dyDescent="0.35">
      <c r="E274" s="14"/>
      <c r="F274" s="14"/>
    </row>
    <row r="275" spans="5:6" x14ac:dyDescent="0.35">
      <c r="E275" s="14"/>
      <c r="F275" s="14"/>
    </row>
    <row r="276" spans="5:6" x14ac:dyDescent="0.35">
      <c r="E276" s="14"/>
      <c r="F276" s="14"/>
    </row>
    <row r="277" spans="5:6" x14ac:dyDescent="0.35">
      <c r="E277" s="14"/>
      <c r="F277" s="14"/>
    </row>
    <row r="278" spans="5:6" x14ac:dyDescent="0.35">
      <c r="E278" s="14"/>
      <c r="F278" s="14"/>
    </row>
    <row r="279" spans="5:6" x14ac:dyDescent="0.35">
      <c r="E279" s="14"/>
      <c r="F279" s="14"/>
    </row>
    <row r="280" spans="5:6" x14ac:dyDescent="0.35">
      <c r="E280" s="14"/>
      <c r="F280" s="14"/>
    </row>
    <row r="281" spans="5:6" x14ac:dyDescent="0.35">
      <c r="E281" s="14"/>
      <c r="F281" s="14"/>
    </row>
    <row r="282" spans="5:6" x14ac:dyDescent="0.35">
      <c r="E282" s="14"/>
      <c r="F282" s="14"/>
    </row>
    <row r="283" spans="5:6" x14ac:dyDescent="0.35">
      <c r="E283" s="14"/>
      <c r="F283" s="14"/>
    </row>
    <row r="284" spans="5:6" x14ac:dyDescent="0.35">
      <c r="E284" s="14"/>
      <c r="F284" s="14"/>
    </row>
    <row r="285" spans="5:6" x14ac:dyDescent="0.35">
      <c r="E285" s="14"/>
      <c r="F285" s="14"/>
    </row>
    <row r="286" spans="5:6" x14ac:dyDescent="0.35">
      <c r="E286" s="14"/>
      <c r="F286" s="14"/>
    </row>
    <row r="287" spans="5:6" x14ac:dyDescent="0.35">
      <c r="E287" s="14"/>
      <c r="F287" s="14"/>
    </row>
    <row r="288" spans="5:6" x14ac:dyDescent="0.35">
      <c r="E288" s="14"/>
      <c r="F288" s="14"/>
    </row>
    <row r="289" spans="5:6" x14ac:dyDescent="0.35">
      <c r="E289" s="14"/>
      <c r="F289" s="14"/>
    </row>
    <row r="290" spans="5:6" x14ac:dyDescent="0.35">
      <c r="E290" s="14"/>
      <c r="F290" s="14"/>
    </row>
    <row r="291" spans="5:6" x14ac:dyDescent="0.35">
      <c r="E291" s="14"/>
      <c r="F291" s="14"/>
    </row>
    <row r="292" spans="5:6" x14ac:dyDescent="0.35">
      <c r="E292" s="14"/>
      <c r="F292" s="14"/>
    </row>
    <row r="293" spans="5:6" x14ac:dyDescent="0.35">
      <c r="E293" s="14"/>
      <c r="F293" s="14"/>
    </row>
    <row r="294" spans="5:6" x14ac:dyDescent="0.35">
      <c r="E294" s="14"/>
      <c r="F294" s="14"/>
    </row>
    <row r="295" spans="5:6" x14ac:dyDescent="0.35">
      <c r="E295" s="14"/>
      <c r="F295" s="14"/>
    </row>
    <row r="296" spans="5:6" x14ac:dyDescent="0.35">
      <c r="E296" s="14"/>
      <c r="F296" s="14"/>
    </row>
    <row r="297" spans="5:6" x14ac:dyDescent="0.35">
      <c r="E297" s="14"/>
      <c r="F297" s="14"/>
    </row>
    <row r="298" spans="5:6" x14ac:dyDescent="0.35">
      <c r="E298" s="14"/>
      <c r="F298" s="14"/>
    </row>
    <row r="299" spans="5:6" x14ac:dyDescent="0.35">
      <c r="E299" s="14"/>
      <c r="F299" s="14"/>
    </row>
    <row r="300" spans="5:6" x14ac:dyDescent="0.35">
      <c r="E300" s="14"/>
      <c r="F300" s="14"/>
    </row>
    <row r="301" spans="5:6" x14ac:dyDescent="0.35">
      <c r="E301" s="14"/>
      <c r="F301" s="14"/>
    </row>
    <row r="302" spans="5:6" x14ac:dyDescent="0.35">
      <c r="E302" s="14"/>
      <c r="F302" s="14"/>
    </row>
    <row r="303" spans="5:6" x14ac:dyDescent="0.35">
      <c r="E303" s="14"/>
      <c r="F303" s="14"/>
    </row>
    <row r="304" spans="5:6" x14ac:dyDescent="0.35">
      <c r="E304" s="14"/>
      <c r="F304" s="14"/>
    </row>
    <row r="305" spans="5:6" x14ac:dyDescent="0.35">
      <c r="E305" s="14"/>
      <c r="F305" s="14"/>
    </row>
    <row r="306" spans="5:6" x14ac:dyDescent="0.35">
      <c r="E306" s="14"/>
      <c r="F306" s="14"/>
    </row>
    <row r="307" spans="5:6" x14ac:dyDescent="0.35">
      <c r="E307" s="14"/>
      <c r="F307" s="14"/>
    </row>
    <row r="308" spans="5:6" x14ac:dyDescent="0.35">
      <c r="E308" s="14"/>
      <c r="F308" s="14"/>
    </row>
    <row r="309" spans="5:6" x14ac:dyDescent="0.35">
      <c r="E309" s="14"/>
      <c r="F309" s="14"/>
    </row>
    <row r="310" spans="5:6" x14ac:dyDescent="0.35">
      <c r="E310" s="14"/>
      <c r="F310" s="14"/>
    </row>
    <row r="311" spans="5:6" x14ac:dyDescent="0.35">
      <c r="E311" s="14"/>
      <c r="F311" s="14"/>
    </row>
    <row r="312" spans="5:6" x14ac:dyDescent="0.35">
      <c r="E312" s="14"/>
      <c r="F312" s="14"/>
    </row>
    <row r="313" spans="5:6" x14ac:dyDescent="0.35">
      <c r="E313" s="14"/>
      <c r="F313" s="14"/>
    </row>
    <row r="314" spans="5:6" x14ac:dyDescent="0.35">
      <c r="E314" s="14"/>
      <c r="F314" s="14"/>
    </row>
    <row r="315" spans="5:6" x14ac:dyDescent="0.35">
      <c r="E315" s="14"/>
      <c r="F315" s="14"/>
    </row>
    <row r="316" spans="5:6" x14ac:dyDescent="0.35">
      <c r="E316" s="14"/>
      <c r="F316" s="14"/>
    </row>
    <row r="317" spans="5:6" x14ac:dyDescent="0.35">
      <c r="E317" s="14"/>
      <c r="F317" s="14"/>
    </row>
    <row r="318" spans="5:6" x14ac:dyDescent="0.35">
      <c r="E318" s="14"/>
      <c r="F318" s="14"/>
    </row>
    <row r="319" spans="5:6" x14ac:dyDescent="0.35">
      <c r="E319" s="14"/>
      <c r="F319" s="14"/>
    </row>
    <row r="320" spans="5:6" x14ac:dyDescent="0.35">
      <c r="E320" s="14"/>
      <c r="F320" s="14"/>
    </row>
    <row r="321" spans="5:6" x14ac:dyDescent="0.35">
      <c r="E321" s="14"/>
      <c r="F321" s="14"/>
    </row>
    <row r="322" spans="5:6" x14ac:dyDescent="0.35">
      <c r="E322" s="14"/>
      <c r="F322" s="14"/>
    </row>
    <row r="323" spans="5:6" x14ac:dyDescent="0.35">
      <c r="E323" s="14"/>
      <c r="F323" s="14"/>
    </row>
    <row r="324" spans="5:6" x14ac:dyDescent="0.35">
      <c r="E324" s="14"/>
      <c r="F324" s="14"/>
    </row>
    <row r="325" spans="5:6" x14ac:dyDescent="0.35">
      <c r="E325" s="14"/>
      <c r="F325" s="14"/>
    </row>
    <row r="326" spans="5:6" x14ac:dyDescent="0.35">
      <c r="E326" s="14"/>
      <c r="F326" s="14"/>
    </row>
    <row r="327" spans="5:6" x14ac:dyDescent="0.35">
      <c r="E327" s="14"/>
      <c r="F327" s="14"/>
    </row>
    <row r="328" spans="5:6" x14ac:dyDescent="0.35">
      <c r="E328" s="14"/>
      <c r="F328" s="14"/>
    </row>
    <row r="329" spans="5:6" x14ac:dyDescent="0.35">
      <c r="E329" s="14"/>
      <c r="F329" s="14"/>
    </row>
    <row r="330" spans="5:6" x14ac:dyDescent="0.35">
      <c r="E330" s="14"/>
      <c r="F330" s="14"/>
    </row>
    <row r="331" spans="5:6" x14ac:dyDescent="0.35">
      <c r="E331" s="14"/>
      <c r="F331" s="14"/>
    </row>
    <row r="332" spans="5:6" x14ac:dyDescent="0.35">
      <c r="E332" s="14"/>
      <c r="F332" s="14"/>
    </row>
    <row r="333" spans="5:6" x14ac:dyDescent="0.35">
      <c r="E333" s="14"/>
      <c r="F333" s="14"/>
    </row>
    <row r="334" spans="5:6" x14ac:dyDescent="0.35">
      <c r="E334" s="14"/>
      <c r="F334" s="14"/>
    </row>
    <row r="335" spans="5:6" x14ac:dyDescent="0.35">
      <c r="E335" s="14"/>
      <c r="F335" s="14"/>
    </row>
    <row r="336" spans="5:6" x14ac:dyDescent="0.35">
      <c r="E336" s="14"/>
      <c r="F336" s="14"/>
    </row>
    <row r="337" spans="5:6" x14ac:dyDescent="0.35">
      <c r="E337" s="14"/>
      <c r="F337" s="14"/>
    </row>
    <row r="338" spans="5:6" x14ac:dyDescent="0.35">
      <c r="E338" s="14"/>
      <c r="F338" s="14"/>
    </row>
    <row r="339" spans="5:6" x14ac:dyDescent="0.35">
      <c r="E339" s="14"/>
      <c r="F339" s="14"/>
    </row>
    <row r="340" spans="5:6" x14ac:dyDescent="0.35">
      <c r="E340" s="14"/>
      <c r="F340" s="14"/>
    </row>
    <row r="341" spans="5:6" x14ac:dyDescent="0.35">
      <c r="E341" s="14"/>
      <c r="F341" s="14"/>
    </row>
    <row r="342" spans="5:6" x14ac:dyDescent="0.35">
      <c r="E342" s="14"/>
      <c r="F342" s="14"/>
    </row>
    <row r="343" spans="5:6" x14ac:dyDescent="0.35">
      <c r="E343" s="14"/>
      <c r="F343" s="14"/>
    </row>
    <row r="344" spans="5:6" x14ac:dyDescent="0.35">
      <c r="E344" s="14"/>
      <c r="F344" s="14"/>
    </row>
    <row r="345" spans="5:6" x14ac:dyDescent="0.35">
      <c r="E345" s="14"/>
      <c r="F345" s="14"/>
    </row>
    <row r="346" spans="5:6" x14ac:dyDescent="0.35">
      <c r="E346" s="14"/>
      <c r="F346" s="14"/>
    </row>
    <row r="347" spans="5:6" x14ac:dyDescent="0.35">
      <c r="E347" s="14"/>
      <c r="F347" s="14"/>
    </row>
    <row r="348" spans="5:6" x14ac:dyDescent="0.35">
      <c r="E348" s="14"/>
      <c r="F348" s="14"/>
    </row>
    <row r="349" spans="5:6" x14ac:dyDescent="0.35">
      <c r="E349" s="14"/>
      <c r="F349" s="14"/>
    </row>
    <row r="350" spans="5:6" x14ac:dyDescent="0.35">
      <c r="E350" s="14"/>
      <c r="F350" s="14"/>
    </row>
    <row r="351" spans="5:6" x14ac:dyDescent="0.35">
      <c r="E351" s="14"/>
      <c r="F351" s="14"/>
    </row>
    <row r="352" spans="5:6" x14ac:dyDescent="0.35">
      <c r="E352" s="14"/>
      <c r="F352" s="14"/>
    </row>
    <row r="353" spans="5:6" x14ac:dyDescent="0.35">
      <c r="E353" s="14"/>
      <c r="F353" s="14"/>
    </row>
    <row r="354" spans="5:6" x14ac:dyDescent="0.35">
      <c r="E354" s="14"/>
      <c r="F354" s="14"/>
    </row>
    <row r="355" spans="5:6" x14ac:dyDescent="0.35">
      <c r="E355" s="14"/>
      <c r="F355" s="14"/>
    </row>
    <row r="356" spans="5:6" x14ac:dyDescent="0.35">
      <c r="E356" s="14"/>
      <c r="F356" s="14"/>
    </row>
    <row r="357" spans="5:6" x14ac:dyDescent="0.35">
      <c r="E357" s="14"/>
      <c r="F357" s="14"/>
    </row>
    <row r="358" spans="5:6" x14ac:dyDescent="0.35">
      <c r="E358" s="14"/>
      <c r="F358" s="14"/>
    </row>
    <row r="359" spans="5:6" x14ac:dyDescent="0.35">
      <c r="E359" s="14"/>
      <c r="F359" s="14"/>
    </row>
    <row r="360" spans="5:6" x14ac:dyDescent="0.35">
      <c r="E360" s="14"/>
      <c r="F360" s="14"/>
    </row>
    <row r="361" spans="5:6" x14ac:dyDescent="0.35">
      <c r="E361" s="14"/>
      <c r="F361" s="14"/>
    </row>
    <row r="362" spans="5:6" x14ac:dyDescent="0.35">
      <c r="E362" s="14"/>
      <c r="F362" s="14"/>
    </row>
    <row r="363" spans="5:6" x14ac:dyDescent="0.35">
      <c r="E363" s="14"/>
      <c r="F363" s="14"/>
    </row>
    <row r="364" spans="5:6" x14ac:dyDescent="0.35">
      <c r="E364" s="14"/>
      <c r="F364" s="14"/>
    </row>
    <row r="365" spans="5:6" x14ac:dyDescent="0.35">
      <c r="E365" s="14"/>
      <c r="F365" s="14"/>
    </row>
    <row r="366" spans="5:6" x14ac:dyDescent="0.35">
      <c r="E366" s="14"/>
      <c r="F366" s="14"/>
    </row>
    <row r="367" spans="5:6" x14ac:dyDescent="0.35">
      <c r="E367" s="14"/>
      <c r="F367" s="14"/>
    </row>
    <row r="368" spans="5:6" x14ac:dyDescent="0.35">
      <c r="E368" s="14"/>
      <c r="F368" s="14"/>
    </row>
    <row r="369" spans="5:6" x14ac:dyDescent="0.35">
      <c r="E369" s="14"/>
      <c r="F369" s="14"/>
    </row>
    <row r="370" spans="5:6" x14ac:dyDescent="0.35">
      <c r="E370" s="14"/>
      <c r="F370" s="14"/>
    </row>
    <row r="371" spans="5:6" x14ac:dyDescent="0.35">
      <c r="E371" s="14"/>
      <c r="F371" s="14"/>
    </row>
    <row r="372" spans="5:6" x14ac:dyDescent="0.35">
      <c r="E372" s="14"/>
      <c r="F372" s="14"/>
    </row>
    <row r="373" spans="5:6" x14ac:dyDescent="0.35">
      <c r="E373" s="14"/>
      <c r="F373" s="14"/>
    </row>
    <row r="374" spans="5:6" x14ac:dyDescent="0.35">
      <c r="E374" s="14"/>
      <c r="F374" s="14"/>
    </row>
    <row r="375" spans="5:6" x14ac:dyDescent="0.35">
      <c r="E375" s="14"/>
      <c r="F375" s="14"/>
    </row>
    <row r="376" spans="5:6" x14ac:dyDescent="0.35">
      <c r="E376" s="14"/>
      <c r="F376" s="14"/>
    </row>
    <row r="377" spans="5:6" x14ac:dyDescent="0.35">
      <c r="E377" s="14"/>
      <c r="F377" s="14"/>
    </row>
    <row r="378" spans="5:6" x14ac:dyDescent="0.35">
      <c r="E378" s="14"/>
      <c r="F378" s="14"/>
    </row>
    <row r="379" spans="5:6" x14ac:dyDescent="0.35">
      <c r="E379" s="14"/>
      <c r="F379" s="14"/>
    </row>
    <row r="380" spans="5:6" x14ac:dyDescent="0.35">
      <c r="E380" s="14"/>
      <c r="F380" s="14"/>
    </row>
    <row r="381" spans="5:6" x14ac:dyDescent="0.35">
      <c r="E381" s="14"/>
      <c r="F381" s="14"/>
    </row>
    <row r="382" spans="5:6" x14ac:dyDescent="0.35">
      <c r="E382" s="14"/>
      <c r="F382" s="14"/>
    </row>
    <row r="383" spans="5:6" x14ac:dyDescent="0.35">
      <c r="E383" s="14"/>
      <c r="F383" s="14"/>
    </row>
    <row r="384" spans="5:6" x14ac:dyDescent="0.35">
      <c r="E384" s="14"/>
      <c r="F384" s="14"/>
    </row>
    <row r="385" spans="5:6" x14ac:dyDescent="0.35">
      <c r="E385" s="14"/>
      <c r="F385" s="14"/>
    </row>
    <row r="386" spans="5:6" x14ac:dyDescent="0.35">
      <c r="E386" s="14"/>
      <c r="F386" s="14"/>
    </row>
    <row r="387" spans="5:6" x14ac:dyDescent="0.35">
      <c r="E387" s="14"/>
      <c r="F387" s="14"/>
    </row>
    <row r="388" spans="5:6" x14ac:dyDescent="0.35">
      <c r="E388" s="14"/>
      <c r="F388" s="14"/>
    </row>
    <row r="389" spans="5:6" x14ac:dyDescent="0.35">
      <c r="E389" s="14"/>
      <c r="F389" s="14"/>
    </row>
    <row r="390" spans="5:6" x14ac:dyDescent="0.35">
      <c r="E390" s="14"/>
      <c r="F390" s="14"/>
    </row>
    <row r="391" spans="5:6" x14ac:dyDescent="0.35">
      <c r="E391" s="14"/>
      <c r="F391" s="14"/>
    </row>
    <row r="392" spans="5:6" x14ac:dyDescent="0.35">
      <c r="E392" s="14"/>
      <c r="F392" s="14"/>
    </row>
    <row r="393" spans="5:6" x14ac:dyDescent="0.35">
      <c r="E393" s="14"/>
      <c r="F393" s="14"/>
    </row>
    <row r="394" spans="5:6" x14ac:dyDescent="0.35">
      <c r="E394" s="14"/>
      <c r="F394" s="14"/>
    </row>
    <row r="395" spans="5:6" x14ac:dyDescent="0.35">
      <c r="E395" s="14"/>
      <c r="F395" s="14"/>
    </row>
    <row r="396" spans="5:6" x14ac:dyDescent="0.35">
      <c r="E396" s="14"/>
      <c r="F396" s="14"/>
    </row>
    <row r="397" spans="5:6" x14ac:dyDescent="0.35">
      <c r="E397" s="14"/>
      <c r="F397" s="14"/>
    </row>
    <row r="398" spans="5:6" x14ac:dyDescent="0.35">
      <c r="E398" s="14"/>
      <c r="F398" s="14"/>
    </row>
    <row r="399" spans="5:6" x14ac:dyDescent="0.35">
      <c r="E399" s="14"/>
      <c r="F399" s="14"/>
    </row>
    <row r="400" spans="5:6" x14ac:dyDescent="0.35">
      <c r="E400" s="14"/>
      <c r="F400" s="14"/>
    </row>
    <row r="401" spans="5:6" x14ac:dyDescent="0.35">
      <c r="E401" s="14"/>
      <c r="F401" s="14"/>
    </row>
    <row r="402" spans="5:6" x14ac:dyDescent="0.35">
      <c r="E402" s="14"/>
      <c r="F402" s="14"/>
    </row>
    <row r="403" spans="5:6" x14ac:dyDescent="0.35">
      <c r="E403" s="14"/>
      <c r="F403" s="14"/>
    </row>
    <row r="404" spans="5:6" x14ac:dyDescent="0.35">
      <c r="E404" s="14"/>
      <c r="F404" s="14"/>
    </row>
    <row r="405" spans="5:6" x14ac:dyDescent="0.35">
      <c r="E405" s="14"/>
      <c r="F405" s="14"/>
    </row>
    <row r="406" spans="5:6" x14ac:dyDescent="0.35">
      <c r="E406" s="14"/>
      <c r="F406" s="14"/>
    </row>
    <row r="407" spans="5:6" x14ac:dyDescent="0.35">
      <c r="E407" s="14"/>
      <c r="F407" s="14"/>
    </row>
    <row r="408" spans="5:6" x14ac:dyDescent="0.35">
      <c r="E408" s="14"/>
      <c r="F408" s="14"/>
    </row>
    <row r="409" spans="5:6" x14ac:dyDescent="0.35">
      <c r="E409" s="14"/>
      <c r="F409" s="14"/>
    </row>
    <row r="410" spans="5:6" x14ac:dyDescent="0.35">
      <c r="E410" s="14"/>
      <c r="F410" s="14"/>
    </row>
    <row r="411" spans="5:6" x14ac:dyDescent="0.35">
      <c r="E411" s="14"/>
      <c r="F411" s="14"/>
    </row>
    <row r="412" spans="5:6" x14ac:dyDescent="0.35">
      <c r="E412" s="14"/>
      <c r="F412" s="14"/>
    </row>
    <row r="413" spans="5:6" x14ac:dyDescent="0.35">
      <c r="E413" s="14"/>
      <c r="F413" s="14"/>
    </row>
    <row r="414" spans="5:6" x14ac:dyDescent="0.35">
      <c r="E414" s="14"/>
      <c r="F414" s="14"/>
    </row>
    <row r="415" spans="5:6" x14ac:dyDescent="0.35">
      <c r="E415" s="14"/>
      <c r="F415" s="14"/>
    </row>
    <row r="416" spans="5:6" x14ac:dyDescent="0.35">
      <c r="E416" s="14"/>
      <c r="F416" s="14"/>
    </row>
    <row r="417" spans="5:6" x14ac:dyDescent="0.35">
      <c r="E417" s="14"/>
      <c r="F417" s="14"/>
    </row>
    <row r="418" spans="5:6" x14ac:dyDescent="0.35">
      <c r="E418" s="14"/>
      <c r="F418" s="14"/>
    </row>
    <row r="419" spans="5:6" x14ac:dyDescent="0.35">
      <c r="E419" s="14"/>
      <c r="F419" s="14"/>
    </row>
    <row r="420" spans="5:6" x14ac:dyDescent="0.35">
      <c r="E420" s="14"/>
      <c r="F420" s="14"/>
    </row>
    <row r="421" spans="5:6" x14ac:dyDescent="0.35">
      <c r="E421" s="14"/>
      <c r="F421" s="14"/>
    </row>
    <row r="422" spans="5:6" x14ac:dyDescent="0.35">
      <c r="E422" s="14"/>
      <c r="F422" s="14"/>
    </row>
    <row r="423" spans="5:6" x14ac:dyDescent="0.35">
      <c r="E423" s="14"/>
      <c r="F423" s="14"/>
    </row>
    <row r="424" spans="5:6" x14ac:dyDescent="0.35">
      <c r="E424" s="14"/>
      <c r="F424" s="14"/>
    </row>
    <row r="425" spans="5:6" x14ac:dyDescent="0.35">
      <c r="E425" s="14"/>
      <c r="F425" s="14"/>
    </row>
    <row r="426" spans="5:6" x14ac:dyDescent="0.35">
      <c r="E426" s="14"/>
      <c r="F426" s="14"/>
    </row>
    <row r="427" spans="5:6" x14ac:dyDescent="0.35">
      <c r="E427" s="14"/>
      <c r="F427" s="14"/>
    </row>
    <row r="428" spans="5:6" x14ac:dyDescent="0.35">
      <c r="E428" s="14"/>
      <c r="F428" s="14"/>
    </row>
    <row r="429" spans="5:6" x14ac:dyDescent="0.35">
      <c r="E429" s="14"/>
      <c r="F429" s="14"/>
    </row>
    <row r="430" spans="5:6" x14ac:dyDescent="0.35">
      <c r="E430" s="14"/>
      <c r="F430" s="14"/>
    </row>
    <row r="431" spans="5:6" x14ac:dyDescent="0.35">
      <c r="E431" s="14"/>
      <c r="F431" s="14"/>
    </row>
    <row r="432" spans="5:6" x14ac:dyDescent="0.35">
      <c r="E432" s="14"/>
      <c r="F432" s="14"/>
    </row>
    <row r="433" spans="5:6" x14ac:dyDescent="0.35">
      <c r="E433" s="14"/>
      <c r="F433" s="14"/>
    </row>
    <row r="434" spans="5:6" x14ac:dyDescent="0.35">
      <c r="E434" s="14"/>
      <c r="F434" s="14"/>
    </row>
    <row r="435" spans="5:6" x14ac:dyDescent="0.35">
      <c r="E435" s="14"/>
      <c r="F435" s="14"/>
    </row>
    <row r="436" spans="5:6" x14ac:dyDescent="0.35">
      <c r="E436" s="14"/>
      <c r="F436" s="14"/>
    </row>
    <row r="437" spans="5:6" x14ac:dyDescent="0.35">
      <c r="E437" s="14"/>
      <c r="F437" s="14"/>
    </row>
    <row r="438" spans="5:6" x14ac:dyDescent="0.35">
      <c r="E438" s="14"/>
      <c r="F438" s="14"/>
    </row>
    <row r="439" spans="5:6" x14ac:dyDescent="0.35">
      <c r="E439" s="14"/>
      <c r="F439" s="14"/>
    </row>
    <row r="440" spans="5:6" x14ac:dyDescent="0.35">
      <c r="E440" s="14"/>
      <c r="F440" s="14"/>
    </row>
    <row r="441" spans="5:6" x14ac:dyDescent="0.35">
      <c r="E441" s="14"/>
      <c r="F441" s="14"/>
    </row>
    <row r="442" spans="5:6" x14ac:dyDescent="0.35">
      <c r="E442" s="14"/>
      <c r="F442" s="14"/>
    </row>
    <row r="443" spans="5:6" x14ac:dyDescent="0.35">
      <c r="E443" s="14"/>
      <c r="F443" s="14"/>
    </row>
    <row r="444" spans="5:6" x14ac:dyDescent="0.35">
      <c r="E444" s="14"/>
      <c r="F444" s="14"/>
    </row>
    <row r="445" spans="5:6" x14ac:dyDescent="0.35">
      <c r="E445" s="14"/>
      <c r="F445" s="14"/>
    </row>
    <row r="446" spans="5:6" x14ac:dyDescent="0.35">
      <c r="E446" s="14"/>
      <c r="F446" s="14"/>
    </row>
    <row r="447" spans="5:6" x14ac:dyDescent="0.35">
      <c r="E447" s="14"/>
      <c r="F447" s="14"/>
    </row>
    <row r="448" spans="5:6" x14ac:dyDescent="0.35">
      <c r="E448" s="14"/>
      <c r="F448" s="14"/>
    </row>
    <row r="449" spans="5:6" x14ac:dyDescent="0.35">
      <c r="E449" s="14"/>
      <c r="F449" s="14"/>
    </row>
    <row r="450" spans="5:6" x14ac:dyDescent="0.35">
      <c r="E450" s="14"/>
      <c r="F450" s="14"/>
    </row>
    <row r="451" spans="5:6" x14ac:dyDescent="0.35">
      <c r="E451" s="14"/>
      <c r="F451" s="14"/>
    </row>
    <row r="452" spans="5:6" x14ac:dyDescent="0.35">
      <c r="E452" s="14"/>
      <c r="F452" s="14"/>
    </row>
    <row r="453" spans="5:6" x14ac:dyDescent="0.35">
      <c r="E453" s="14"/>
      <c r="F453" s="14"/>
    </row>
    <row r="454" spans="5:6" x14ac:dyDescent="0.35">
      <c r="E454" s="14"/>
      <c r="F454" s="14"/>
    </row>
    <row r="455" spans="5:6" x14ac:dyDescent="0.35">
      <c r="E455" s="14"/>
      <c r="F455" s="14"/>
    </row>
    <row r="456" spans="5:6" x14ac:dyDescent="0.35">
      <c r="E456" s="14"/>
      <c r="F456" s="14"/>
    </row>
    <row r="457" spans="5:6" x14ac:dyDescent="0.35">
      <c r="E457" s="14"/>
      <c r="F457" s="14"/>
    </row>
    <row r="458" spans="5:6" x14ac:dyDescent="0.35">
      <c r="E458" s="14"/>
      <c r="F458" s="14"/>
    </row>
    <row r="459" spans="5:6" x14ac:dyDescent="0.35">
      <c r="E459" s="14"/>
      <c r="F459" s="14"/>
    </row>
    <row r="460" spans="5:6" x14ac:dyDescent="0.35">
      <c r="E460" s="14"/>
      <c r="F460" s="14"/>
    </row>
    <row r="461" spans="5:6" x14ac:dyDescent="0.35">
      <c r="E461" s="14"/>
      <c r="F461" s="14"/>
    </row>
    <row r="462" spans="5:6" x14ac:dyDescent="0.35">
      <c r="E462" s="14"/>
      <c r="F462" s="14"/>
    </row>
    <row r="463" spans="5:6" x14ac:dyDescent="0.35">
      <c r="E463" s="14"/>
      <c r="F463" s="14"/>
    </row>
    <row r="464" spans="5:6" x14ac:dyDescent="0.35">
      <c r="E464" s="14"/>
      <c r="F464" s="14"/>
    </row>
    <row r="465" spans="5:6" x14ac:dyDescent="0.35">
      <c r="E465" s="14"/>
      <c r="F465" s="14"/>
    </row>
    <row r="466" spans="5:6" x14ac:dyDescent="0.35">
      <c r="E466" s="14"/>
      <c r="F466" s="14"/>
    </row>
    <row r="467" spans="5:6" x14ac:dyDescent="0.35">
      <c r="E467" s="14"/>
      <c r="F467" s="14"/>
    </row>
    <row r="468" spans="5:6" x14ac:dyDescent="0.35">
      <c r="E468" s="14"/>
      <c r="F468" s="14"/>
    </row>
    <row r="469" spans="5:6" x14ac:dyDescent="0.35">
      <c r="E469" s="14"/>
      <c r="F469" s="14"/>
    </row>
    <row r="470" spans="5:6" x14ac:dyDescent="0.35">
      <c r="E470" s="14"/>
      <c r="F470" s="14"/>
    </row>
    <row r="471" spans="5:6" x14ac:dyDescent="0.35">
      <c r="E471" s="14"/>
      <c r="F471" s="14"/>
    </row>
    <row r="472" spans="5:6" x14ac:dyDescent="0.35">
      <c r="E472" s="14"/>
      <c r="F472" s="14"/>
    </row>
    <row r="473" spans="5:6" x14ac:dyDescent="0.35">
      <c r="E473" s="14"/>
      <c r="F473" s="14"/>
    </row>
    <row r="474" spans="5:6" x14ac:dyDescent="0.35">
      <c r="E474" s="14"/>
      <c r="F474" s="14"/>
    </row>
    <row r="475" spans="5:6" x14ac:dyDescent="0.35">
      <c r="E475" s="14"/>
      <c r="F475" s="14"/>
    </row>
    <row r="476" spans="5:6" x14ac:dyDescent="0.35">
      <c r="E476" s="14"/>
      <c r="F476" s="14"/>
    </row>
    <row r="477" spans="5:6" x14ac:dyDescent="0.35">
      <c r="E477" s="14"/>
      <c r="F477" s="14"/>
    </row>
    <row r="478" spans="5:6" x14ac:dyDescent="0.35">
      <c r="E478" s="14"/>
      <c r="F478" s="14"/>
    </row>
    <row r="479" spans="5:6" x14ac:dyDescent="0.35">
      <c r="E479" s="14"/>
      <c r="F479" s="14"/>
    </row>
    <row r="480" spans="5:6" x14ac:dyDescent="0.35">
      <c r="E480" s="14"/>
      <c r="F480" s="14"/>
    </row>
    <row r="481" spans="5:6" x14ac:dyDescent="0.35">
      <c r="E481" s="14"/>
      <c r="F481" s="14"/>
    </row>
    <row r="482" spans="5:6" x14ac:dyDescent="0.35">
      <c r="E482" s="14"/>
      <c r="F482" s="14"/>
    </row>
    <row r="483" spans="5:6" x14ac:dyDescent="0.35">
      <c r="E483" s="14"/>
      <c r="F483" s="14"/>
    </row>
    <row r="484" spans="5:6" x14ac:dyDescent="0.35">
      <c r="E484" s="14"/>
      <c r="F484" s="14"/>
    </row>
    <row r="485" spans="5:6" x14ac:dyDescent="0.35">
      <c r="E485" s="14"/>
      <c r="F485" s="14"/>
    </row>
    <row r="486" spans="5:6" x14ac:dyDescent="0.35">
      <c r="E486" s="14"/>
      <c r="F486" s="14"/>
    </row>
    <row r="487" spans="5:6" x14ac:dyDescent="0.35">
      <c r="E487" s="14"/>
      <c r="F487" s="14"/>
    </row>
    <row r="488" spans="5:6" x14ac:dyDescent="0.35">
      <c r="E488" s="14"/>
      <c r="F488" s="14"/>
    </row>
    <row r="489" spans="5:6" x14ac:dyDescent="0.35">
      <c r="E489" s="14"/>
      <c r="F489" s="14"/>
    </row>
    <row r="490" spans="5:6" x14ac:dyDescent="0.35">
      <c r="E490" s="14"/>
      <c r="F490" s="14"/>
    </row>
    <row r="491" spans="5:6" x14ac:dyDescent="0.35">
      <c r="E491" s="14"/>
      <c r="F491" s="14"/>
    </row>
    <row r="492" spans="5:6" x14ac:dyDescent="0.35">
      <c r="E492" s="14"/>
      <c r="F492" s="14"/>
    </row>
    <row r="493" spans="5:6" x14ac:dyDescent="0.35">
      <c r="E493" s="14"/>
      <c r="F493" s="14"/>
    </row>
    <row r="494" spans="5:6" x14ac:dyDescent="0.35">
      <c r="E494" s="14"/>
      <c r="F494" s="14"/>
    </row>
    <row r="495" spans="5:6" x14ac:dyDescent="0.35">
      <c r="E495" s="14"/>
      <c r="F495" s="14"/>
    </row>
    <row r="496" spans="5:6" x14ac:dyDescent="0.35">
      <c r="E496" s="14"/>
      <c r="F496" s="14"/>
    </row>
    <row r="497" spans="5:6" x14ac:dyDescent="0.35">
      <c r="E497" s="14"/>
      <c r="F497" s="14"/>
    </row>
    <row r="498" spans="5:6" x14ac:dyDescent="0.35">
      <c r="E498" s="14"/>
      <c r="F498" s="14"/>
    </row>
    <row r="499" spans="5:6" x14ac:dyDescent="0.35">
      <c r="E499" s="14"/>
      <c r="F499" s="14"/>
    </row>
    <row r="500" spans="5:6" x14ac:dyDescent="0.35">
      <c r="E500" s="14"/>
      <c r="F500" s="14"/>
    </row>
    <row r="501" spans="5:6" x14ac:dyDescent="0.35">
      <c r="E501" s="14"/>
      <c r="F501" s="14"/>
    </row>
    <row r="502" spans="5:6" x14ac:dyDescent="0.35">
      <c r="E502" s="14"/>
      <c r="F502" s="14"/>
    </row>
    <row r="503" spans="5:6" x14ac:dyDescent="0.35">
      <c r="E503" s="14"/>
      <c r="F503" s="14"/>
    </row>
    <row r="504" spans="5:6" x14ac:dyDescent="0.35">
      <c r="E504" s="14"/>
      <c r="F504" s="14"/>
    </row>
    <row r="505" spans="5:6" x14ac:dyDescent="0.35">
      <c r="E505" s="14"/>
      <c r="F505" s="14"/>
    </row>
    <row r="506" spans="5:6" x14ac:dyDescent="0.35">
      <c r="E506" s="14"/>
      <c r="F506" s="14"/>
    </row>
    <row r="507" spans="5:6" x14ac:dyDescent="0.35">
      <c r="E507" s="14"/>
      <c r="F507" s="14"/>
    </row>
    <row r="508" spans="5:6" x14ac:dyDescent="0.35">
      <c r="E508" s="14"/>
      <c r="F508" s="14"/>
    </row>
    <row r="509" spans="5:6" x14ac:dyDescent="0.35">
      <c r="E509" s="14"/>
      <c r="F509" s="14"/>
    </row>
    <row r="510" spans="5:6" x14ac:dyDescent="0.35">
      <c r="E510" s="14"/>
      <c r="F510" s="14"/>
    </row>
    <row r="511" spans="5:6" x14ac:dyDescent="0.35">
      <c r="E511" s="14"/>
      <c r="F511" s="14"/>
    </row>
    <row r="512" spans="5:6" x14ac:dyDescent="0.35">
      <c r="E512" s="14"/>
      <c r="F512" s="14"/>
    </row>
    <row r="513" spans="5:6" x14ac:dyDescent="0.35">
      <c r="E513" s="14"/>
      <c r="F513" s="14"/>
    </row>
    <row r="514" spans="5:6" x14ac:dyDescent="0.35">
      <c r="E514" s="14"/>
      <c r="F514" s="14"/>
    </row>
    <row r="515" spans="5:6" x14ac:dyDescent="0.35">
      <c r="E515" s="14"/>
      <c r="F515" s="14"/>
    </row>
    <row r="516" spans="5:6" x14ac:dyDescent="0.35">
      <c r="E516" s="14"/>
      <c r="F516" s="14"/>
    </row>
    <row r="517" spans="5:6" x14ac:dyDescent="0.35">
      <c r="E517" s="14"/>
      <c r="F517" s="14"/>
    </row>
    <row r="518" spans="5:6" x14ac:dyDescent="0.35">
      <c r="E518" s="14"/>
      <c r="F518" s="14"/>
    </row>
    <row r="519" spans="5:6" x14ac:dyDescent="0.35">
      <c r="E519" s="14"/>
      <c r="F519" s="14"/>
    </row>
    <row r="520" spans="5:6" x14ac:dyDescent="0.35">
      <c r="E520" s="14"/>
      <c r="F520" s="14"/>
    </row>
    <row r="521" spans="5:6" x14ac:dyDescent="0.35">
      <c r="E521" s="14"/>
      <c r="F521" s="14"/>
    </row>
    <row r="522" spans="5:6" x14ac:dyDescent="0.35">
      <c r="E522" s="14"/>
      <c r="F522" s="14"/>
    </row>
    <row r="523" spans="5:6" x14ac:dyDescent="0.35">
      <c r="E523" s="14"/>
      <c r="F523" s="14"/>
    </row>
    <row r="524" spans="5:6" x14ac:dyDescent="0.35">
      <c r="E524" s="14"/>
      <c r="F524" s="14"/>
    </row>
    <row r="525" spans="5:6" x14ac:dyDescent="0.35">
      <c r="E525" s="14"/>
      <c r="F525" s="14"/>
    </row>
    <row r="526" spans="5:6" x14ac:dyDescent="0.35">
      <c r="E526" s="14"/>
      <c r="F526" s="14"/>
    </row>
    <row r="527" spans="5:6" x14ac:dyDescent="0.35">
      <c r="E527" s="14"/>
      <c r="F527" s="14"/>
    </row>
    <row r="528" spans="5:6" x14ac:dyDescent="0.35">
      <c r="E528" s="14"/>
      <c r="F528" s="14"/>
    </row>
    <row r="529" spans="5:6" x14ac:dyDescent="0.35">
      <c r="E529" s="14"/>
      <c r="F529" s="14"/>
    </row>
    <row r="530" spans="5:6" x14ac:dyDescent="0.35">
      <c r="E530" s="14"/>
      <c r="F530" s="14"/>
    </row>
    <row r="531" spans="5:6" x14ac:dyDescent="0.35">
      <c r="E531" s="14"/>
      <c r="F531" s="14"/>
    </row>
    <row r="532" spans="5:6" x14ac:dyDescent="0.35">
      <c r="E532" s="14"/>
      <c r="F532" s="14"/>
    </row>
    <row r="533" spans="5:6" x14ac:dyDescent="0.35">
      <c r="E533" s="14"/>
      <c r="F533" s="14"/>
    </row>
    <row r="534" spans="5:6" x14ac:dyDescent="0.35">
      <c r="E534" s="14"/>
      <c r="F534" s="14"/>
    </row>
    <row r="535" spans="5:6" x14ac:dyDescent="0.35">
      <c r="E535" s="14"/>
      <c r="F535" s="14"/>
    </row>
    <row r="536" spans="5:6" x14ac:dyDescent="0.35">
      <c r="E536" s="14"/>
      <c r="F536" s="14"/>
    </row>
    <row r="537" spans="5:6" x14ac:dyDescent="0.35">
      <c r="E537" s="14"/>
      <c r="F537" s="14"/>
    </row>
    <row r="538" spans="5:6" x14ac:dyDescent="0.35">
      <c r="E538" s="14"/>
      <c r="F538" s="14"/>
    </row>
    <row r="539" spans="5:6" x14ac:dyDescent="0.35">
      <c r="E539" s="14"/>
      <c r="F539" s="14"/>
    </row>
    <row r="540" spans="5:6" x14ac:dyDescent="0.35">
      <c r="E540" s="14"/>
      <c r="F540" s="14"/>
    </row>
    <row r="541" spans="5:6" x14ac:dyDescent="0.35">
      <c r="E541" s="14"/>
      <c r="F541" s="14"/>
    </row>
    <row r="542" spans="5:6" x14ac:dyDescent="0.35">
      <c r="E542" s="14"/>
      <c r="F542" s="14"/>
    </row>
    <row r="543" spans="5:6" x14ac:dyDescent="0.35">
      <c r="E543" s="14"/>
      <c r="F543" s="14"/>
    </row>
    <row r="544" spans="5:6" x14ac:dyDescent="0.35">
      <c r="E544" s="14"/>
      <c r="F544" s="14"/>
    </row>
    <row r="545" spans="5:6" x14ac:dyDescent="0.35">
      <c r="E545" s="14"/>
      <c r="F545" s="14"/>
    </row>
    <row r="546" spans="5:6" x14ac:dyDescent="0.35">
      <c r="E546" s="14"/>
      <c r="F546" s="14"/>
    </row>
    <row r="547" spans="5:6" x14ac:dyDescent="0.35">
      <c r="E547" s="14"/>
      <c r="F547" s="14"/>
    </row>
    <row r="548" spans="5:6" x14ac:dyDescent="0.35">
      <c r="E548" s="14"/>
      <c r="F548" s="14"/>
    </row>
    <row r="549" spans="5:6" x14ac:dyDescent="0.35">
      <c r="E549" s="14"/>
      <c r="F549" s="14"/>
    </row>
    <row r="550" spans="5:6" x14ac:dyDescent="0.35">
      <c r="E550" s="14"/>
      <c r="F550" s="14"/>
    </row>
    <row r="551" spans="5:6" x14ac:dyDescent="0.35">
      <c r="E551" s="14"/>
      <c r="F551" s="14"/>
    </row>
    <row r="552" spans="5:6" x14ac:dyDescent="0.35">
      <c r="E552" s="14"/>
      <c r="F552" s="14"/>
    </row>
    <row r="553" spans="5:6" x14ac:dyDescent="0.35">
      <c r="E553" s="14"/>
      <c r="F553" s="14"/>
    </row>
    <row r="554" spans="5:6" x14ac:dyDescent="0.35">
      <c r="E554" s="14"/>
      <c r="F554" s="14"/>
    </row>
    <row r="555" spans="5:6" x14ac:dyDescent="0.35">
      <c r="E555" s="14"/>
      <c r="F555" s="14"/>
    </row>
    <row r="556" spans="5:6" x14ac:dyDescent="0.35">
      <c r="E556" s="14"/>
      <c r="F556" s="14"/>
    </row>
    <row r="557" spans="5:6" x14ac:dyDescent="0.35">
      <c r="E557" s="14"/>
      <c r="F557" s="14"/>
    </row>
    <row r="558" spans="5:6" x14ac:dyDescent="0.35">
      <c r="E558" s="14"/>
      <c r="F558" s="14"/>
    </row>
    <row r="559" spans="5:6" x14ac:dyDescent="0.35">
      <c r="E559" s="14"/>
      <c r="F559" s="14"/>
    </row>
    <row r="560" spans="5:6" x14ac:dyDescent="0.35">
      <c r="E560" s="14"/>
      <c r="F560" s="14"/>
    </row>
    <row r="561" spans="5:6" x14ac:dyDescent="0.35">
      <c r="E561" s="14"/>
      <c r="F561" s="14"/>
    </row>
    <row r="562" spans="5:6" x14ac:dyDescent="0.35">
      <c r="E562" s="14"/>
      <c r="F562" s="14"/>
    </row>
    <row r="563" spans="5:6" x14ac:dyDescent="0.35">
      <c r="E563" s="14"/>
      <c r="F563" s="14"/>
    </row>
    <row r="564" spans="5:6" x14ac:dyDescent="0.35">
      <c r="E564" s="14"/>
      <c r="F564" s="14"/>
    </row>
  </sheetData>
  <mergeCells count="6">
    <mergeCell ref="E159:G159"/>
    <mergeCell ref="E177:G177"/>
    <mergeCell ref="A7:G8"/>
    <mergeCell ref="A10:D10"/>
    <mergeCell ref="E11:G11"/>
    <mergeCell ref="E115:G115"/>
  </mergeCells>
  <conditionalFormatting sqref="E159">
    <cfRule type="expression" dxfId="232" priority="176" stopIfTrue="1">
      <formula>(#REF!=5)</formula>
    </cfRule>
    <cfRule type="expression" dxfId="231" priority="177" stopIfTrue="1">
      <formula>(#REF!=2)</formula>
    </cfRule>
    <cfRule type="expression" dxfId="230" priority="178" stopIfTrue="1">
      <formula>(#REF!=3)</formula>
    </cfRule>
  </conditionalFormatting>
  <conditionalFormatting sqref="E177">
    <cfRule type="expression" dxfId="229" priority="173" stopIfTrue="1">
      <formula>(#REF!=5)</formula>
    </cfRule>
    <cfRule type="expression" dxfId="228" priority="174" stopIfTrue="1">
      <formula>(#REF!=2)</formula>
    </cfRule>
    <cfRule type="expression" dxfId="227" priority="175" stopIfTrue="1">
      <formula>(#REF!=3)</formula>
    </cfRule>
  </conditionalFormatting>
  <conditionalFormatting sqref="E12:E38">
    <cfRule type="expression" dxfId="226" priority="145" stopIfTrue="1">
      <formula>(#REF!=5)</formula>
    </cfRule>
    <cfRule type="expression" dxfId="225" priority="146" stopIfTrue="1">
      <formula>(#REF!=2)</formula>
    </cfRule>
    <cfRule type="expression" dxfId="224" priority="147" stopIfTrue="1">
      <formula>(#REF!=3)</formula>
    </cfRule>
  </conditionalFormatting>
  <conditionalFormatting sqref="G20:G27 G29:G38 G12:G18">
    <cfRule type="expression" dxfId="223" priority="148" stopIfTrue="1">
      <formula>(#REF!=5)</formula>
    </cfRule>
  </conditionalFormatting>
  <conditionalFormatting sqref="F20:F27 F29:F38 F12:F18">
    <cfRule type="expression" dxfId="222" priority="149" stopIfTrue="1">
      <formula>(#REF!=5)</formula>
    </cfRule>
  </conditionalFormatting>
  <conditionalFormatting sqref="E73:E114">
    <cfRule type="expression" dxfId="221" priority="142" stopIfTrue="1">
      <formula>(#REF!=5)</formula>
    </cfRule>
    <cfRule type="expression" dxfId="220" priority="143" stopIfTrue="1">
      <formula>(#REF!=2)</formula>
    </cfRule>
    <cfRule type="expression" dxfId="219" priority="144" stopIfTrue="1">
      <formula>(#REF!=3)</formula>
    </cfRule>
  </conditionalFormatting>
  <conditionalFormatting sqref="E39:E42">
    <cfRule type="expression" dxfId="218" priority="137" stopIfTrue="1">
      <formula>(#REF!=5)</formula>
    </cfRule>
    <cfRule type="expression" dxfId="217" priority="138" stopIfTrue="1">
      <formula>(#REF!=2)</formula>
    </cfRule>
    <cfRule type="expression" dxfId="216" priority="139" stopIfTrue="1">
      <formula>(#REF!=3)</formula>
    </cfRule>
  </conditionalFormatting>
  <conditionalFormatting sqref="G39:G42 G72:G114">
    <cfRule type="expression" dxfId="215" priority="140" stopIfTrue="1">
      <formula>(#REF!=5)</formula>
    </cfRule>
  </conditionalFormatting>
  <conditionalFormatting sqref="F39:F42">
    <cfRule type="expression" dxfId="214" priority="141" stopIfTrue="1">
      <formula>(#REF!=5)</formula>
    </cfRule>
  </conditionalFormatting>
  <conditionalFormatting sqref="E43:E47">
    <cfRule type="expression" dxfId="213" priority="132" stopIfTrue="1">
      <formula>(#REF!=5)</formula>
    </cfRule>
    <cfRule type="expression" dxfId="212" priority="133" stopIfTrue="1">
      <formula>(#REF!=2)</formula>
    </cfRule>
    <cfRule type="expression" dxfId="211" priority="134" stopIfTrue="1">
      <formula>(#REF!=3)</formula>
    </cfRule>
  </conditionalFormatting>
  <conditionalFormatting sqref="G43:G47">
    <cfRule type="expression" dxfId="210" priority="135" stopIfTrue="1">
      <formula>(#REF!=5)</formula>
    </cfRule>
  </conditionalFormatting>
  <conditionalFormatting sqref="F43:F47">
    <cfRule type="expression" dxfId="209" priority="136" stopIfTrue="1">
      <formula>(#REF!=5)</formula>
    </cfRule>
  </conditionalFormatting>
  <conditionalFormatting sqref="E48:E51">
    <cfRule type="expression" dxfId="208" priority="127" stopIfTrue="1">
      <formula>(#REF!=5)</formula>
    </cfRule>
    <cfRule type="expression" dxfId="207" priority="128" stopIfTrue="1">
      <formula>(#REF!=2)</formula>
    </cfRule>
    <cfRule type="expression" dxfId="206" priority="129" stopIfTrue="1">
      <formula>(#REF!=3)</formula>
    </cfRule>
  </conditionalFormatting>
  <conditionalFormatting sqref="G48:G52">
    <cfRule type="expression" dxfId="205" priority="130" stopIfTrue="1">
      <formula>(#REF!=5)</formula>
    </cfRule>
  </conditionalFormatting>
  <conditionalFormatting sqref="F48:F52">
    <cfRule type="expression" dxfId="204" priority="131" stopIfTrue="1">
      <formula>(#REF!=5)</formula>
    </cfRule>
  </conditionalFormatting>
  <conditionalFormatting sqref="E53:E56">
    <cfRule type="expression" dxfId="203" priority="122" stopIfTrue="1">
      <formula>(#REF!=5)</formula>
    </cfRule>
    <cfRule type="expression" dxfId="202" priority="123" stopIfTrue="1">
      <formula>(#REF!=2)</formula>
    </cfRule>
    <cfRule type="expression" dxfId="201" priority="124" stopIfTrue="1">
      <formula>(#REF!=3)</formula>
    </cfRule>
  </conditionalFormatting>
  <conditionalFormatting sqref="G53:G57">
    <cfRule type="expression" dxfId="200" priority="125" stopIfTrue="1">
      <formula>(#REF!=5)</formula>
    </cfRule>
  </conditionalFormatting>
  <conditionalFormatting sqref="F73 F81 F78 F53:F57">
    <cfRule type="expression" dxfId="199" priority="126" stopIfTrue="1">
      <formula>(#REF!=5)</formula>
    </cfRule>
  </conditionalFormatting>
  <conditionalFormatting sqref="E68:E71">
    <cfRule type="expression" dxfId="198" priority="107" stopIfTrue="1">
      <formula>(#REF!=5)</formula>
    </cfRule>
    <cfRule type="expression" dxfId="197" priority="108" stopIfTrue="1">
      <formula>(#REF!=2)</formula>
    </cfRule>
    <cfRule type="expression" dxfId="196" priority="109" stopIfTrue="1">
      <formula>(#REF!=3)</formula>
    </cfRule>
  </conditionalFormatting>
  <conditionalFormatting sqref="E72">
    <cfRule type="expression" dxfId="195" priority="92" stopIfTrue="1">
      <formula>(#REF!=5)</formula>
    </cfRule>
    <cfRule type="expression" dxfId="194" priority="93" stopIfTrue="1">
      <formula>(#REF!=2)</formula>
    </cfRule>
    <cfRule type="expression" dxfId="193" priority="94" stopIfTrue="1">
      <formula>(#REF!=3)</formula>
    </cfRule>
  </conditionalFormatting>
  <conditionalFormatting sqref="E58:E61">
    <cfRule type="expression" dxfId="192" priority="117" stopIfTrue="1">
      <formula>(#REF!=5)</formula>
    </cfRule>
    <cfRule type="expression" dxfId="191" priority="118" stopIfTrue="1">
      <formula>(#REF!=2)</formula>
    </cfRule>
    <cfRule type="expression" dxfId="190" priority="119" stopIfTrue="1">
      <formula>(#REF!=3)</formula>
    </cfRule>
  </conditionalFormatting>
  <conditionalFormatting sqref="G58:G62">
    <cfRule type="expression" dxfId="189" priority="120" stopIfTrue="1">
      <formula>(#REF!=5)</formula>
    </cfRule>
  </conditionalFormatting>
  <conditionalFormatting sqref="F58:F62">
    <cfRule type="expression" dxfId="188" priority="121" stopIfTrue="1">
      <formula>(#REF!=5)</formula>
    </cfRule>
  </conditionalFormatting>
  <conditionalFormatting sqref="E63:E66">
    <cfRule type="expression" dxfId="187" priority="112" stopIfTrue="1">
      <formula>(#REF!=5)</formula>
    </cfRule>
    <cfRule type="expression" dxfId="186" priority="113" stopIfTrue="1">
      <formula>(#REF!=2)</formula>
    </cfRule>
    <cfRule type="expression" dxfId="185" priority="114" stopIfTrue="1">
      <formula>(#REF!=3)</formula>
    </cfRule>
  </conditionalFormatting>
  <conditionalFormatting sqref="G63:G67">
    <cfRule type="expression" dxfId="184" priority="115" stopIfTrue="1">
      <formula>(#REF!=5)</formula>
    </cfRule>
  </conditionalFormatting>
  <conditionalFormatting sqref="F63:F67">
    <cfRule type="expression" dxfId="183" priority="116" stopIfTrue="1">
      <formula>(#REF!=5)</formula>
    </cfRule>
  </conditionalFormatting>
  <conditionalFormatting sqref="G68:G71">
    <cfRule type="expression" dxfId="182" priority="110" stopIfTrue="1">
      <formula>(#REF!=5)</formula>
    </cfRule>
  </conditionalFormatting>
  <conditionalFormatting sqref="F68:F72">
    <cfRule type="expression" dxfId="181" priority="111" stopIfTrue="1">
      <formula>(#REF!=5)</formula>
    </cfRule>
  </conditionalFormatting>
  <conditionalFormatting sqref="E52">
    <cfRule type="expression" dxfId="180" priority="104" stopIfTrue="1">
      <formula>(#REF!=5)</formula>
    </cfRule>
    <cfRule type="expression" dxfId="179" priority="105" stopIfTrue="1">
      <formula>(#REF!=2)</formula>
    </cfRule>
    <cfRule type="expression" dxfId="178" priority="106" stopIfTrue="1">
      <formula>(#REF!=3)</formula>
    </cfRule>
  </conditionalFormatting>
  <conditionalFormatting sqref="E57">
    <cfRule type="expression" dxfId="177" priority="101" stopIfTrue="1">
      <formula>(#REF!=5)</formula>
    </cfRule>
    <cfRule type="expression" dxfId="176" priority="102" stopIfTrue="1">
      <formula>(#REF!=2)</formula>
    </cfRule>
    <cfRule type="expression" dxfId="175" priority="103" stopIfTrue="1">
      <formula>(#REF!=3)</formula>
    </cfRule>
  </conditionalFormatting>
  <conditionalFormatting sqref="E62">
    <cfRule type="expression" dxfId="174" priority="98" stopIfTrue="1">
      <formula>(#REF!=5)</formula>
    </cfRule>
    <cfRule type="expression" dxfId="173" priority="99" stopIfTrue="1">
      <formula>(#REF!=2)</formula>
    </cfRule>
    <cfRule type="expression" dxfId="172" priority="100" stopIfTrue="1">
      <formula>(#REF!=3)</formula>
    </cfRule>
  </conditionalFormatting>
  <conditionalFormatting sqref="E67">
    <cfRule type="expression" dxfId="171" priority="95" stopIfTrue="1">
      <formula>(#REF!=5)</formula>
    </cfRule>
    <cfRule type="expression" dxfId="170" priority="96" stopIfTrue="1">
      <formula>(#REF!=2)</formula>
    </cfRule>
    <cfRule type="expression" dxfId="169" priority="97" stopIfTrue="1">
      <formula>(#REF!=3)</formula>
    </cfRule>
  </conditionalFormatting>
  <conditionalFormatting sqref="G19">
    <cfRule type="expression" dxfId="168" priority="89" stopIfTrue="1">
      <formula>(#REF!=5)</formula>
    </cfRule>
    <cfRule type="expression" dxfId="167" priority="90" stopIfTrue="1">
      <formula>(#REF!=2)</formula>
    </cfRule>
    <cfRule type="expression" dxfId="166" priority="91" stopIfTrue="1">
      <formula>(#REF!=3)</formula>
    </cfRule>
  </conditionalFormatting>
  <conditionalFormatting sqref="F19">
    <cfRule type="expression" dxfId="165" priority="86" stopIfTrue="1">
      <formula>(#REF!=5)</formula>
    </cfRule>
    <cfRule type="expression" dxfId="164" priority="87" stopIfTrue="1">
      <formula>(#REF!=2)</formula>
    </cfRule>
    <cfRule type="expression" dxfId="163" priority="88" stopIfTrue="1">
      <formula>(#REF!=3)</formula>
    </cfRule>
  </conditionalFormatting>
  <conditionalFormatting sqref="G28">
    <cfRule type="expression" dxfId="162" priority="83" stopIfTrue="1">
      <formula>(#REF!=5)</formula>
    </cfRule>
    <cfRule type="expression" dxfId="161" priority="84" stopIfTrue="1">
      <formula>(#REF!=2)</formula>
    </cfRule>
    <cfRule type="expression" dxfId="160" priority="85" stopIfTrue="1">
      <formula>(#REF!=3)</formula>
    </cfRule>
  </conditionalFormatting>
  <conditionalFormatting sqref="F28">
    <cfRule type="expression" dxfId="159" priority="80" stopIfTrue="1">
      <formula>(#REF!=5)</formula>
    </cfRule>
    <cfRule type="expression" dxfId="158" priority="81" stopIfTrue="1">
      <formula>(#REF!=2)</formula>
    </cfRule>
    <cfRule type="expression" dxfId="157" priority="82" stopIfTrue="1">
      <formula>(#REF!=3)</formula>
    </cfRule>
  </conditionalFormatting>
  <conditionalFormatting sqref="E11">
    <cfRule type="expression" dxfId="156" priority="77" stopIfTrue="1">
      <formula>(#REF!=5)</formula>
    </cfRule>
    <cfRule type="expression" dxfId="155" priority="78" stopIfTrue="1">
      <formula>(#REF!=2)</formula>
    </cfRule>
    <cfRule type="expression" dxfId="154" priority="79" stopIfTrue="1">
      <formula>(#REF!=3)</formula>
    </cfRule>
  </conditionalFormatting>
  <conditionalFormatting sqref="E115">
    <cfRule type="expression" dxfId="153" priority="74" stopIfTrue="1">
      <formula>(#REF!=5)</formula>
    </cfRule>
    <cfRule type="expression" dxfId="152" priority="75" stopIfTrue="1">
      <formula>(#REF!=2)</formula>
    </cfRule>
    <cfRule type="expression" dxfId="151" priority="76" stopIfTrue="1">
      <formula>(#REF!=3)</formula>
    </cfRule>
  </conditionalFormatting>
  <conditionalFormatting sqref="E192:E193">
    <cfRule type="expression" dxfId="150" priority="64" stopIfTrue="1">
      <formula>(#REF!=5)</formula>
    </cfRule>
    <cfRule type="expression" dxfId="149" priority="65" stopIfTrue="1">
      <formula>(#REF!=2)</formula>
    </cfRule>
    <cfRule type="expression" dxfId="148" priority="66" stopIfTrue="1">
      <formula>(#REF!=3)</formula>
    </cfRule>
  </conditionalFormatting>
  <conditionalFormatting sqref="E191">
    <cfRule type="expression" dxfId="147" priority="69" stopIfTrue="1">
      <formula>(#REF!=5)</formula>
    </cfRule>
    <cfRule type="expression" dxfId="146" priority="70" stopIfTrue="1">
      <formula>(#REF!=2)</formula>
    </cfRule>
    <cfRule type="expression" dxfId="145" priority="71" stopIfTrue="1">
      <formula>(#REF!=3)</formula>
    </cfRule>
  </conditionalFormatting>
  <conditionalFormatting sqref="G191">
    <cfRule type="expression" dxfId="144" priority="72" stopIfTrue="1">
      <formula>(#REF!=5)</formula>
    </cfRule>
  </conditionalFormatting>
  <conditionalFormatting sqref="F191">
    <cfRule type="expression" dxfId="143" priority="73" stopIfTrue="1">
      <formula>(#REF!=5)</formula>
    </cfRule>
  </conditionalFormatting>
  <conditionalFormatting sqref="G192:G193">
    <cfRule type="expression" dxfId="142" priority="67" stopIfTrue="1">
      <formula>(#REF!=5)</formula>
    </cfRule>
  </conditionalFormatting>
  <conditionalFormatting sqref="F192:F194">
    <cfRule type="expression" dxfId="141" priority="68" stopIfTrue="1">
      <formula>(#REF!=5)</formula>
    </cfRule>
  </conditionalFormatting>
  <conditionalFormatting sqref="E194">
    <cfRule type="expression" dxfId="140" priority="60" stopIfTrue="1">
      <formula>(#REF!=5)</formula>
    </cfRule>
    <cfRule type="expression" dxfId="139" priority="61" stopIfTrue="1">
      <formula>(#REF!=2)</formula>
    </cfRule>
    <cfRule type="expression" dxfId="138" priority="62" stopIfTrue="1">
      <formula>(#REF!=3)</formula>
    </cfRule>
  </conditionalFormatting>
  <conditionalFormatting sqref="G194">
    <cfRule type="expression" dxfId="137" priority="63" stopIfTrue="1">
      <formula>(#REF!=5)</formula>
    </cfRule>
  </conditionalFormatting>
  <conditionalFormatting sqref="E197:E202 E204:E210 E212:E214 E216:E218 E220:E231">
    <cfRule type="expression" dxfId="136" priority="56" stopIfTrue="1">
      <formula>(#REF!=5)</formula>
    </cfRule>
    <cfRule type="expression" dxfId="135" priority="57" stopIfTrue="1">
      <formula>(#REF!=2)</formula>
    </cfRule>
    <cfRule type="expression" dxfId="134" priority="58" stopIfTrue="1">
      <formula>(#REF!=3)</formula>
    </cfRule>
  </conditionalFormatting>
  <conditionalFormatting sqref="G197:G202 G204:G210 G212:G214 G216:G218 G220:G231">
    <cfRule type="expression" dxfId="133" priority="59" stopIfTrue="1">
      <formula>(#REF!=5)</formula>
    </cfRule>
  </conditionalFormatting>
  <conditionalFormatting sqref="E195">
    <cfRule type="expression" dxfId="132" priority="43" stopIfTrue="1">
      <formula>(#REF!=5)</formula>
    </cfRule>
    <cfRule type="expression" dxfId="131" priority="44" stopIfTrue="1">
      <formula>(#REF!=2)</formula>
    </cfRule>
    <cfRule type="expression" dxfId="130" priority="45" stopIfTrue="1">
      <formula>(#REF!=3)</formula>
    </cfRule>
  </conditionalFormatting>
  <conditionalFormatting sqref="G195">
    <cfRule type="expression" dxfId="129" priority="46" stopIfTrue="1">
      <formula>(#REF!=5)</formula>
    </cfRule>
  </conditionalFormatting>
  <conditionalFormatting sqref="F195">
    <cfRule type="expression" dxfId="128" priority="47" stopIfTrue="1">
      <formula>(#REF!=5)</formula>
    </cfRule>
  </conditionalFormatting>
  <conditionalFormatting sqref="G196">
    <cfRule type="expression" dxfId="127" priority="41" stopIfTrue="1">
      <formula>(#REF!=5)</formula>
    </cfRule>
  </conditionalFormatting>
  <conditionalFormatting sqref="F196">
    <cfRule type="expression" dxfId="126" priority="42" stopIfTrue="1">
      <formula>(#REF!=5)</formula>
    </cfRule>
  </conditionalFormatting>
  <conditionalFormatting sqref="E196">
    <cfRule type="expression" dxfId="125" priority="38" stopIfTrue="1">
      <formula>(#REF!=5)</formula>
    </cfRule>
    <cfRule type="expression" dxfId="124" priority="39" stopIfTrue="1">
      <formula>(#REF!=2)</formula>
    </cfRule>
    <cfRule type="expression" dxfId="123" priority="40" stopIfTrue="1">
      <formula>(#REF!=3)</formula>
    </cfRule>
  </conditionalFormatting>
  <conditionalFormatting sqref="G203">
    <cfRule type="expression" dxfId="122" priority="36" stopIfTrue="1">
      <formula>(#REF!=5)</formula>
    </cfRule>
  </conditionalFormatting>
  <conditionalFormatting sqref="F203">
    <cfRule type="expression" dxfId="121" priority="37" stopIfTrue="1">
      <formula>(#REF!=5)</formula>
    </cfRule>
  </conditionalFormatting>
  <conditionalFormatting sqref="E203">
    <cfRule type="expression" dxfId="120" priority="33" stopIfTrue="1">
      <formula>(#REF!=5)</formula>
    </cfRule>
    <cfRule type="expression" dxfId="119" priority="34" stopIfTrue="1">
      <formula>(#REF!=2)</formula>
    </cfRule>
    <cfRule type="expression" dxfId="118" priority="35" stopIfTrue="1">
      <formula>(#REF!=3)</formula>
    </cfRule>
  </conditionalFormatting>
  <conditionalFormatting sqref="G211">
    <cfRule type="expression" dxfId="117" priority="31" stopIfTrue="1">
      <formula>(#REF!=5)</formula>
    </cfRule>
  </conditionalFormatting>
  <conditionalFormatting sqref="F211">
    <cfRule type="expression" dxfId="116" priority="32" stopIfTrue="1">
      <formula>(#REF!=5)</formula>
    </cfRule>
  </conditionalFormatting>
  <conditionalFormatting sqref="E211">
    <cfRule type="expression" dxfId="115" priority="28" stopIfTrue="1">
      <formula>(#REF!=5)</formula>
    </cfRule>
    <cfRule type="expression" dxfId="114" priority="29" stopIfTrue="1">
      <formula>(#REF!=2)</formula>
    </cfRule>
    <cfRule type="expression" dxfId="113" priority="30" stopIfTrue="1">
      <formula>(#REF!=3)</formula>
    </cfRule>
  </conditionalFormatting>
  <conditionalFormatting sqref="G215">
    <cfRule type="expression" dxfId="112" priority="26" stopIfTrue="1">
      <formula>(#REF!=5)</formula>
    </cfRule>
  </conditionalFormatting>
  <conditionalFormatting sqref="F215">
    <cfRule type="expression" dxfId="111" priority="27" stopIfTrue="1">
      <formula>(#REF!=5)</formula>
    </cfRule>
  </conditionalFormatting>
  <conditionalFormatting sqref="E215">
    <cfRule type="expression" dxfId="110" priority="23" stopIfTrue="1">
      <formula>(#REF!=5)</formula>
    </cfRule>
    <cfRule type="expression" dxfId="109" priority="24" stopIfTrue="1">
      <formula>(#REF!=2)</formula>
    </cfRule>
    <cfRule type="expression" dxfId="108" priority="25" stopIfTrue="1">
      <formula>(#REF!=3)</formula>
    </cfRule>
  </conditionalFormatting>
  <conditionalFormatting sqref="G219">
    <cfRule type="expression" dxfId="107" priority="21" stopIfTrue="1">
      <formula>(#REF!=5)</formula>
    </cfRule>
  </conditionalFormatting>
  <conditionalFormatting sqref="F219">
    <cfRule type="expression" dxfId="106" priority="22" stopIfTrue="1">
      <formula>(#REF!=5)</formula>
    </cfRule>
  </conditionalFormatting>
  <conditionalFormatting sqref="E219">
    <cfRule type="expression" dxfId="105" priority="18" stopIfTrue="1">
      <formula>(#REF!=5)</formula>
    </cfRule>
    <cfRule type="expression" dxfId="104" priority="19" stopIfTrue="1">
      <formula>(#REF!=2)</formula>
    </cfRule>
    <cfRule type="expression" dxfId="103" priority="20" stopIfTrue="1">
      <formula>(#REF!=3)</formula>
    </cfRule>
  </conditionalFormatting>
  <conditionalFormatting sqref="E232:E243">
    <cfRule type="expression" dxfId="102" priority="14" stopIfTrue="1">
      <formula>(#REF!=5)</formula>
    </cfRule>
    <cfRule type="expression" dxfId="101" priority="15" stopIfTrue="1">
      <formula>(#REF!=2)</formula>
    </cfRule>
    <cfRule type="expression" dxfId="100" priority="16" stopIfTrue="1">
      <formula>(#REF!=3)</formula>
    </cfRule>
  </conditionalFormatting>
  <conditionalFormatting sqref="G232:G243">
    <cfRule type="expression" dxfId="99" priority="17" stopIfTrue="1">
      <formula>(#REF!=5)</formula>
    </cfRule>
  </conditionalFormatting>
  <printOptions horizontalCentered="1"/>
  <pageMargins left="0.70866141732283472" right="0.70866141732283472" top="0.74803149606299213" bottom="0.74803149606299213" header="0.31496062992125984" footer="0.31496062992125984"/>
  <pageSetup paperSize="9" scale="46" orientation="portrait" r:id="rId1"/>
  <headerFooter>
    <oddHeader>&amp;CB.P.U. Lot N°2
Projet 24038</oddHeader>
  </headerFooter>
  <rowBreaks count="2" manualBreakCount="2">
    <brk id="77" max="6" man="1"/>
    <brk id="158" max="6"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7">
    <tabColor rgb="FF92D050"/>
  </sheetPr>
  <dimension ref="A7:H745"/>
  <sheetViews>
    <sheetView view="pageBreakPreview" topLeftCell="A9" zoomScale="90" zoomScaleNormal="100" zoomScaleSheetLayoutView="90" workbookViewId="0">
      <selection activeCell="E86" sqref="E86:F86"/>
    </sheetView>
  </sheetViews>
  <sheetFormatPr baseColWidth="10" defaultRowHeight="14.5" x14ac:dyDescent="0.35"/>
  <cols>
    <col min="1" max="1" width="5.7265625" style="37" customWidth="1"/>
    <col min="2" max="3" width="5.1796875" style="37" customWidth="1"/>
    <col min="4" max="4" width="5.1796875" style="12" customWidth="1"/>
    <col min="5" max="5" width="91.7265625" customWidth="1"/>
    <col min="6" max="6" width="5.7265625" customWidth="1"/>
    <col min="7" max="7" width="9" bestFit="1" customWidth="1"/>
  </cols>
  <sheetData>
    <row r="7" spans="1:8" ht="78.75" customHeight="1" x14ac:dyDescent="0.35">
      <c r="A7" s="537" t="s">
        <v>50</v>
      </c>
      <c r="B7" s="538"/>
      <c r="C7" s="538"/>
      <c r="D7" s="538"/>
      <c r="E7" s="538"/>
      <c r="F7" s="538"/>
      <c r="G7" s="538"/>
    </row>
    <row r="8" spans="1:8" ht="132.65" customHeight="1" x14ac:dyDescent="0.35">
      <c r="A8" s="538"/>
      <c r="B8" s="538"/>
      <c r="C8" s="538"/>
      <c r="D8" s="538"/>
      <c r="E8" s="538"/>
      <c r="F8" s="538"/>
      <c r="G8" s="538"/>
    </row>
    <row r="9" spans="1:8" ht="15" thickBot="1" x14ac:dyDescent="0.4"/>
    <row r="10" spans="1:8" ht="37.5" customHeight="1" thickBot="1" x14ac:dyDescent="0.4">
      <c r="A10" s="529" t="s">
        <v>6</v>
      </c>
      <c r="B10" s="530"/>
      <c r="C10" s="530"/>
      <c r="D10" s="530"/>
      <c r="E10" s="50" t="s">
        <v>44</v>
      </c>
      <c r="F10" s="51" t="s">
        <v>5</v>
      </c>
      <c r="G10" s="52" t="s">
        <v>43</v>
      </c>
    </row>
    <row r="11" spans="1:8" s="4" customFormat="1" ht="30" customHeight="1" x14ac:dyDescent="0.3">
      <c r="A11" s="53"/>
      <c r="B11" s="35"/>
      <c r="C11" s="35"/>
      <c r="D11" s="152"/>
      <c r="E11" s="552" t="s">
        <v>257</v>
      </c>
      <c r="F11" s="553"/>
      <c r="G11" s="554"/>
      <c r="H11" s="41"/>
    </row>
    <row r="12" spans="1:8" s="4" customFormat="1" ht="14" x14ac:dyDescent="0.3">
      <c r="A12" s="96"/>
      <c r="B12" s="32"/>
      <c r="C12" s="32"/>
      <c r="D12" s="153"/>
      <c r="E12" s="166" t="s">
        <v>258</v>
      </c>
      <c r="F12" s="95"/>
      <c r="G12" s="94"/>
    </row>
    <row r="13" spans="1:8" s="4" customFormat="1" ht="14" x14ac:dyDescent="0.3">
      <c r="A13" s="208" t="s">
        <v>414</v>
      </c>
      <c r="B13" s="205" t="s">
        <v>419</v>
      </c>
      <c r="C13" s="205" t="s">
        <v>416</v>
      </c>
      <c r="D13" s="154"/>
      <c r="E13" s="85" t="s">
        <v>259</v>
      </c>
      <c r="F13" s="80" t="s">
        <v>2</v>
      </c>
      <c r="G13" s="78"/>
    </row>
    <row r="14" spans="1:8" s="4" customFormat="1" ht="14" x14ac:dyDescent="0.3">
      <c r="A14" s="208" t="s">
        <v>414</v>
      </c>
      <c r="B14" s="205" t="s">
        <v>419</v>
      </c>
      <c r="C14" s="205" t="s">
        <v>415</v>
      </c>
      <c r="D14" s="154"/>
      <c r="E14" s="85" t="s">
        <v>260</v>
      </c>
      <c r="F14" s="80" t="s">
        <v>2</v>
      </c>
      <c r="G14" s="78"/>
    </row>
    <row r="15" spans="1:8" s="4" customFormat="1" ht="14" x14ac:dyDescent="0.3">
      <c r="A15" s="208" t="s">
        <v>414</v>
      </c>
      <c r="B15" s="205" t="s">
        <v>419</v>
      </c>
      <c r="C15" s="205" t="s">
        <v>417</v>
      </c>
      <c r="D15" s="154"/>
      <c r="E15" s="85" t="s">
        <v>261</v>
      </c>
      <c r="F15" s="80" t="s">
        <v>2</v>
      </c>
      <c r="G15" s="78"/>
    </row>
    <row r="16" spans="1:8" s="4" customFormat="1" ht="14" x14ac:dyDescent="0.3">
      <c r="A16" s="208" t="s">
        <v>414</v>
      </c>
      <c r="B16" s="205" t="s">
        <v>419</v>
      </c>
      <c r="C16" s="205" t="s">
        <v>418</v>
      </c>
      <c r="D16" s="154"/>
      <c r="E16" s="85" t="s">
        <v>262</v>
      </c>
      <c r="F16" s="80" t="s">
        <v>2</v>
      </c>
      <c r="G16" s="78"/>
    </row>
    <row r="17" spans="1:8" s="4" customFormat="1" ht="14" x14ac:dyDescent="0.3">
      <c r="A17" s="206"/>
      <c r="B17" s="207"/>
      <c r="C17" s="207"/>
      <c r="D17" s="154"/>
      <c r="E17" s="166" t="s">
        <v>263</v>
      </c>
      <c r="F17" s="93"/>
      <c r="G17" s="94"/>
    </row>
    <row r="18" spans="1:8" s="4" customFormat="1" ht="14" x14ac:dyDescent="0.3">
      <c r="A18" s="208" t="s">
        <v>414</v>
      </c>
      <c r="B18" s="205" t="s">
        <v>419</v>
      </c>
      <c r="C18" s="205" t="s">
        <v>419</v>
      </c>
      <c r="D18" s="154"/>
      <c r="E18" s="85" t="s">
        <v>264</v>
      </c>
      <c r="F18" s="80" t="s">
        <v>2</v>
      </c>
      <c r="G18" s="78"/>
    </row>
    <row r="19" spans="1:8" s="4" customFormat="1" ht="14" x14ac:dyDescent="0.3">
      <c r="A19" s="208" t="s">
        <v>414</v>
      </c>
      <c r="B19" s="205" t="s">
        <v>419</v>
      </c>
      <c r="C19" s="205" t="s">
        <v>420</v>
      </c>
      <c r="D19" s="154"/>
      <c r="E19" s="85" t="s">
        <v>265</v>
      </c>
      <c r="F19" s="80" t="s">
        <v>2</v>
      </c>
      <c r="G19" s="78"/>
    </row>
    <row r="20" spans="1:8" s="4" customFormat="1" ht="14" x14ac:dyDescent="0.3">
      <c r="A20" s="208" t="s">
        <v>414</v>
      </c>
      <c r="B20" s="205" t="s">
        <v>419</v>
      </c>
      <c r="C20" s="205" t="s">
        <v>421</v>
      </c>
      <c r="D20" s="154"/>
      <c r="E20" s="85" t="s">
        <v>266</v>
      </c>
      <c r="F20" s="80" t="s">
        <v>2</v>
      </c>
      <c r="G20" s="78"/>
    </row>
    <row r="21" spans="1:8" s="4" customFormat="1" ht="14" x14ac:dyDescent="0.3">
      <c r="A21" s="208" t="s">
        <v>414</v>
      </c>
      <c r="B21" s="205" t="s">
        <v>419</v>
      </c>
      <c r="C21" s="205" t="s">
        <v>422</v>
      </c>
      <c r="D21" s="154"/>
      <c r="E21" s="85" t="s">
        <v>267</v>
      </c>
      <c r="F21" s="80" t="s">
        <v>2</v>
      </c>
      <c r="G21" s="78"/>
    </row>
    <row r="22" spans="1:8" s="4" customFormat="1" ht="14" x14ac:dyDescent="0.3">
      <c r="A22" s="208" t="s">
        <v>414</v>
      </c>
      <c r="B22" s="205" t="s">
        <v>419</v>
      </c>
      <c r="C22" s="205" t="s">
        <v>423</v>
      </c>
      <c r="D22" s="154"/>
      <c r="E22" s="85" t="s">
        <v>268</v>
      </c>
      <c r="F22" s="80" t="s">
        <v>2</v>
      </c>
      <c r="G22" s="78"/>
    </row>
    <row r="23" spans="1:8" s="4" customFormat="1" ht="14" x14ac:dyDescent="0.3">
      <c r="A23" s="208" t="s">
        <v>414</v>
      </c>
      <c r="B23" s="205" t="s">
        <v>419</v>
      </c>
      <c r="C23" s="205" t="s">
        <v>424</v>
      </c>
      <c r="D23" s="154"/>
      <c r="E23" s="85" t="s">
        <v>269</v>
      </c>
      <c r="F23" s="80" t="s">
        <v>2</v>
      </c>
      <c r="G23" s="78"/>
    </row>
    <row r="24" spans="1:8" s="4" customFormat="1" ht="14" x14ac:dyDescent="0.3">
      <c r="A24" s="208" t="s">
        <v>414</v>
      </c>
      <c r="B24" s="205" t="s">
        <v>419</v>
      </c>
      <c r="C24" s="205" t="s">
        <v>425</v>
      </c>
      <c r="D24" s="154"/>
      <c r="E24" s="85" t="s">
        <v>270</v>
      </c>
      <c r="F24" s="80" t="s">
        <v>2</v>
      </c>
      <c r="G24" s="78"/>
    </row>
    <row r="25" spans="1:8" s="4" customFormat="1" ht="14" x14ac:dyDescent="0.3">
      <c r="A25" s="208" t="s">
        <v>414</v>
      </c>
      <c r="B25" s="205" t="s">
        <v>419</v>
      </c>
      <c r="C25" s="205" t="s">
        <v>426</v>
      </c>
      <c r="D25" s="154"/>
      <c r="E25" s="85" t="s">
        <v>271</v>
      </c>
      <c r="F25" s="80" t="s">
        <v>2</v>
      </c>
      <c r="G25" s="78"/>
    </row>
    <row r="26" spans="1:8" s="4" customFormat="1" ht="14" x14ac:dyDescent="0.3">
      <c r="A26" s="208" t="s">
        <v>414</v>
      </c>
      <c r="B26" s="205" t="s">
        <v>419</v>
      </c>
      <c r="C26" s="205" t="s">
        <v>427</v>
      </c>
      <c r="D26" s="154"/>
      <c r="E26" s="85" t="s">
        <v>272</v>
      </c>
      <c r="F26" s="80" t="s">
        <v>2</v>
      </c>
      <c r="G26" s="78"/>
    </row>
    <row r="27" spans="1:8" s="4" customFormat="1" ht="14" x14ac:dyDescent="0.3">
      <c r="A27" s="208" t="s">
        <v>414</v>
      </c>
      <c r="B27" s="205" t="s">
        <v>419</v>
      </c>
      <c r="C27" s="205" t="s">
        <v>428</v>
      </c>
      <c r="D27" s="154"/>
      <c r="E27" s="85" t="s">
        <v>273</v>
      </c>
      <c r="F27" s="80" t="s">
        <v>2</v>
      </c>
      <c r="G27" s="78"/>
    </row>
    <row r="28" spans="1:8" s="4" customFormat="1" ht="14" x14ac:dyDescent="0.3">
      <c r="A28" s="208" t="s">
        <v>414</v>
      </c>
      <c r="B28" s="205" t="s">
        <v>419</v>
      </c>
      <c r="C28" s="205" t="s">
        <v>429</v>
      </c>
      <c r="D28" s="154"/>
      <c r="E28" s="85" t="s">
        <v>274</v>
      </c>
      <c r="F28" s="80" t="s">
        <v>2</v>
      </c>
      <c r="G28" s="78"/>
    </row>
    <row r="29" spans="1:8" s="4" customFormat="1" ht="14" x14ac:dyDescent="0.3">
      <c r="A29" s="208" t="s">
        <v>414</v>
      </c>
      <c r="B29" s="205" t="s">
        <v>419</v>
      </c>
      <c r="C29" s="205" t="s">
        <v>430</v>
      </c>
      <c r="D29" s="154"/>
      <c r="E29" s="85" t="s">
        <v>275</v>
      </c>
      <c r="F29" s="80" t="s">
        <v>2</v>
      </c>
      <c r="G29" s="78"/>
    </row>
    <row r="30" spans="1:8" s="4" customFormat="1" ht="14" x14ac:dyDescent="0.3">
      <c r="A30" s="208" t="s">
        <v>414</v>
      </c>
      <c r="B30" s="205" t="s">
        <v>419</v>
      </c>
      <c r="C30" s="205" t="s">
        <v>431</v>
      </c>
      <c r="D30" s="154"/>
      <c r="E30" s="85" t="s">
        <v>276</v>
      </c>
      <c r="F30" s="80" t="s">
        <v>2</v>
      </c>
      <c r="G30" s="78"/>
    </row>
    <row r="31" spans="1:8" s="4" customFormat="1" ht="14" x14ac:dyDescent="0.3">
      <c r="A31" s="208" t="s">
        <v>414</v>
      </c>
      <c r="B31" s="205" t="s">
        <v>419</v>
      </c>
      <c r="C31" s="205" t="s">
        <v>432</v>
      </c>
      <c r="D31" s="154"/>
      <c r="E31" s="85" t="s">
        <v>277</v>
      </c>
      <c r="F31" s="80" t="s">
        <v>2</v>
      </c>
      <c r="G31" s="78"/>
    </row>
    <row r="32" spans="1:8" s="20" customFormat="1" ht="14" x14ac:dyDescent="0.3">
      <c r="A32" s="208" t="s">
        <v>414</v>
      </c>
      <c r="B32" s="205" t="s">
        <v>419</v>
      </c>
      <c r="C32" s="205" t="s">
        <v>433</v>
      </c>
      <c r="D32" s="154"/>
      <c r="E32" s="85" t="s">
        <v>278</v>
      </c>
      <c r="F32" s="80" t="s">
        <v>2</v>
      </c>
      <c r="G32" s="78"/>
      <c r="H32" s="41"/>
    </row>
    <row r="33" spans="1:7" s="20" customFormat="1" ht="14" x14ac:dyDescent="0.3">
      <c r="A33" s="208" t="s">
        <v>414</v>
      </c>
      <c r="B33" s="205" t="s">
        <v>419</v>
      </c>
      <c r="C33" s="205" t="s">
        <v>434</v>
      </c>
      <c r="D33" s="154"/>
      <c r="E33" s="85" t="s">
        <v>279</v>
      </c>
      <c r="F33" s="80" t="s">
        <v>2</v>
      </c>
      <c r="G33" s="78"/>
    </row>
    <row r="34" spans="1:7" s="20" customFormat="1" ht="14" x14ac:dyDescent="0.3">
      <c r="A34" s="208" t="s">
        <v>414</v>
      </c>
      <c r="B34" s="205" t="s">
        <v>419</v>
      </c>
      <c r="C34" s="205" t="s">
        <v>435</v>
      </c>
      <c r="D34" s="154"/>
      <c r="E34" s="85" t="s">
        <v>280</v>
      </c>
      <c r="F34" s="80" t="s">
        <v>2</v>
      </c>
      <c r="G34" s="78"/>
    </row>
    <row r="35" spans="1:7" s="20" customFormat="1" ht="14" x14ac:dyDescent="0.3">
      <c r="A35" s="208" t="s">
        <v>414</v>
      </c>
      <c r="B35" s="205" t="s">
        <v>419</v>
      </c>
      <c r="C35" s="205" t="s">
        <v>436</v>
      </c>
      <c r="D35" s="154"/>
      <c r="E35" s="85" t="s">
        <v>281</v>
      </c>
      <c r="F35" s="80" t="s">
        <v>2</v>
      </c>
      <c r="G35" s="78"/>
    </row>
    <row r="36" spans="1:7" s="20" customFormat="1" ht="14" x14ac:dyDescent="0.3">
      <c r="A36" s="208" t="s">
        <v>414</v>
      </c>
      <c r="B36" s="205" t="s">
        <v>419</v>
      </c>
      <c r="C36" s="205" t="s">
        <v>437</v>
      </c>
      <c r="D36" s="154"/>
      <c r="E36" s="85" t="s">
        <v>282</v>
      </c>
      <c r="F36" s="80" t="s">
        <v>2</v>
      </c>
      <c r="G36" s="78"/>
    </row>
    <row r="37" spans="1:7" s="109" customFormat="1" ht="14" x14ac:dyDescent="0.3">
      <c r="A37" s="206"/>
      <c r="B37" s="207"/>
      <c r="C37" s="207"/>
      <c r="D37" s="154"/>
      <c r="E37" s="166" t="s">
        <v>283</v>
      </c>
      <c r="F37" s="93"/>
      <c r="G37" s="94"/>
    </row>
    <row r="38" spans="1:7" s="20" customFormat="1" ht="14" x14ac:dyDescent="0.3">
      <c r="A38" s="208" t="s">
        <v>414</v>
      </c>
      <c r="B38" s="205" t="s">
        <v>419</v>
      </c>
      <c r="C38" s="205" t="s">
        <v>438</v>
      </c>
      <c r="D38" s="154"/>
      <c r="E38" s="85" t="s">
        <v>284</v>
      </c>
      <c r="F38" s="80" t="s">
        <v>2</v>
      </c>
      <c r="G38" s="78"/>
    </row>
    <row r="39" spans="1:7" s="20" customFormat="1" ht="14" x14ac:dyDescent="0.3">
      <c r="A39" s="208" t="s">
        <v>414</v>
      </c>
      <c r="B39" s="205" t="s">
        <v>419</v>
      </c>
      <c r="C39" s="205" t="s">
        <v>439</v>
      </c>
      <c r="D39" s="154"/>
      <c r="E39" s="85" t="s">
        <v>285</v>
      </c>
      <c r="F39" s="80" t="s">
        <v>2</v>
      </c>
      <c r="G39" s="78"/>
    </row>
    <row r="40" spans="1:7" s="20" customFormat="1" ht="14" x14ac:dyDescent="0.3">
      <c r="A40" s="208" t="s">
        <v>414</v>
      </c>
      <c r="B40" s="205" t="s">
        <v>419</v>
      </c>
      <c r="C40" s="205" t="s">
        <v>440</v>
      </c>
      <c r="D40" s="154"/>
      <c r="E40" s="85" t="s">
        <v>286</v>
      </c>
      <c r="F40" s="80" t="s">
        <v>2</v>
      </c>
      <c r="G40" s="78"/>
    </row>
    <row r="41" spans="1:7" s="20" customFormat="1" ht="14" x14ac:dyDescent="0.3">
      <c r="A41" s="208" t="s">
        <v>414</v>
      </c>
      <c r="B41" s="205" t="s">
        <v>419</v>
      </c>
      <c r="C41" s="205" t="s">
        <v>441</v>
      </c>
      <c r="D41" s="154"/>
      <c r="E41" s="85" t="s">
        <v>287</v>
      </c>
      <c r="F41" s="80" t="s">
        <v>2</v>
      </c>
      <c r="G41" s="78"/>
    </row>
    <row r="42" spans="1:7" s="20" customFormat="1" ht="14" x14ac:dyDescent="0.3">
      <c r="A42" s="208" t="s">
        <v>414</v>
      </c>
      <c r="B42" s="205" t="s">
        <v>419</v>
      </c>
      <c r="C42" s="205" t="s">
        <v>442</v>
      </c>
      <c r="D42" s="154"/>
      <c r="E42" s="85" t="s">
        <v>288</v>
      </c>
      <c r="F42" s="80" t="s">
        <v>2</v>
      </c>
      <c r="G42" s="78"/>
    </row>
    <row r="43" spans="1:7" s="20" customFormat="1" ht="14" x14ac:dyDescent="0.3">
      <c r="A43" s="208" t="s">
        <v>414</v>
      </c>
      <c r="B43" s="205" t="s">
        <v>419</v>
      </c>
      <c r="C43" s="205" t="s">
        <v>443</v>
      </c>
      <c r="D43" s="154"/>
      <c r="E43" s="85" t="s">
        <v>289</v>
      </c>
      <c r="F43" s="80" t="s">
        <v>2</v>
      </c>
      <c r="G43" s="78"/>
    </row>
    <row r="44" spans="1:7" s="109" customFormat="1" ht="14" x14ac:dyDescent="0.3">
      <c r="A44" s="206"/>
      <c r="B44" s="207"/>
      <c r="C44" s="207"/>
      <c r="D44" s="154"/>
      <c r="E44" s="166" t="s">
        <v>290</v>
      </c>
      <c r="F44" s="93"/>
      <c r="G44" s="94"/>
    </row>
    <row r="45" spans="1:7" s="20" customFormat="1" ht="14" x14ac:dyDescent="0.3">
      <c r="A45" s="208" t="s">
        <v>414</v>
      </c>
      <c r="B45" s="205" t="s">
        <v>419</v>
      </c>
      <c r="C45" s="205" t="s">
        <v>444</v>
      </c>
      <c r="D45" s="154"/>
      <c r="E45" s="85" t="s">
        <v>264</v>
      </c>
      <c r="F45" s="80" t="s">
        <v>2</v>
      </c>
      <c r="G45" s="78"/>
    </row>
    <row r="46" spans="1:7" s="20" customFormat="1" ht="14" x14ac:dyDescent="0.3">
      <c r="A46" s="208" t="s">
        <v>414</v>
      </c>
      <c r="B46" s="205" t="s">
        <v>419</v>
      </c>
      <c r="C46" s="205" t="s">
        <v>445</v>
      </c>
      <c r="D46" s="154"/>
      <c r="E46" s="85" t="s">
        <v>265</v>
      </c>
      <c r="F46" s="80" t="s">
        <v>2</v>
      </c>
      <c r="G46" s="78"/>
    </row>
    <row r="47" spans="1:7" s="20" customFormat="1" ht="14" x14ac:dyDescent="0.3">
      <c r="A47" s="208" t="s">
        <v>414</v>
      </c>
      <c r="B47" s="205" t="s">
        <v>419</v>
      </c>
      <c r="C47" s="205" t="s">
        <v>446</v>
      </c>
      <c r="D47" s="154"/>
      <c r="E47" s="85" t="s">
        <v>266</v>
      </c>
      <c r="F47" s="80" t="s">
        <v>2</v>
      </c>
      <c r="G47" s="78"/>
    </row>
    <row r="48" spans="1:7" s="20" customFormat="1" ht="14" x14ac:dyDescent="0.3">
      <c r="A48" s="208" t="s">
        <v>414</v>
      </c>
      <c r="B48" s="205" t="s">
        <v>419</v>
      </c>
      <c r="C48" s="205" t="s">
        <v>447</v>
      </c>
      <c r="D48" s="154"/>
      <c r="E48" s="85" t="s">
        <v>267</v>
      </c>
      <c r="F48" s="80" t="s">
        <v>2</v>
      </c>
      <c r="G48" s="78"/>
    </row>
    <row r="49" spans="1:7" s="4" customFormat="1" ht="14" x14ac:dyDescent="0.3">
      <c r="A49" s="208" t="s">
        <v>414</v>
      </c>
      <c r="B49" s="205" t="s">
        <v>419</v>
      </c>
      <c r="C49" s="205" t="s">
        <v>448</v>
      </c>
      <c r="D49" s="154"/>
      <c r="E49" s="85" t="s">
        <v>268</v>
      </c>
      <c r="F49" s="80" t="s">
        <v>2</v>
      </c>
      <c r="G49" s="78"/>
    </row>
    <row r="50" spans="1:7" s="4" customFormat="1" ht="14" x14ac:dyDescent="0.3">
      <c r="A50" s="208" t="s">
        <v>414</v>
      </c>
      <c r="B50" s="205" t="s">
        <v>419</v>
      </c>
      <c r="C50" s="205" t="s">
        <v>449</v>
      </c>
      <c r="D50" s="154"/>
      <c r="E50" s="85" t="s">
        <v>269</v>
      </c>
      <c r="F50" s="80" t="s">
        <v>2</v>
      </c>
      <c r="G50" s="78"/>
    </row>
    <row r="51" spans="1:7" s="4" customFormat="1" ht="14" x14ac:dyDescent="0.3">
      <c r="A51" s="208" t="s">
        <v>414</v>
      </c>
      <c r="B51" s="205" t="s">
        <v>419</v>
      </c>
      <c r="C51" s="205" t="s">
        <v>450</v>
      </c>
      <c r="D51" s="154"/>
      <c r="E51" s="85" t="s">
        <v>270</v>
      </c>
      <c r="F51" s="80" t="s">
        <v>2</v>
      </c>
      <c r="G51" s="78"/>
    </row>
    <row r="52" spans="1:7" s="4" customFormat="1" ht="14" x14ac:dyDescent="0.3">
      <c r="A52" s="208" t="s">
        <v>414</v>
      </c>
      <c r="B52" s="205" t="s">
        <v>419</v>
      </c>
      <c r="C52" s="205" t="s">
        <v>451</v>
      </c>
      <c r="D52" s="154"/>
      <c r="E52" s="85" t="s">
        <v>271</v>
      </c>
      <c r="F52" s="80" t="s">
        <v>2</v>
      </c>
      <c r="G52" s="78"/>
    </row>
    <row r="53" spans="1:7" ht="15.75" customHeight="1" x14ac:dyDescent="0.35">
      <c r="A53" s="208" t="s">
        <v>414</v>
      </c>
      <c r="B53" s="205" t="s">
        <v>419</v>
      </c>
      <c r="C53" s="205" t="s">
        <v>452</v>
      </c>
      <c r="D53" s="154"/>
      <c r="E53" s="85" t="s">
        <v>272</v>
      </c>
      <c r="F53" s="80" t="s">
        <v>2</v>
      </c>
      <c r="G53" s="78"/>
    </row>
    <row r="54" spans="1:7" x14ac:dyDescent="0.35">
      <c r="A54" s="208" t="s">
        <v>414</v>
      </c>
      <c r="B54" s="205" t="s">
        <v>419</v>
      </c>
      <c r="C54" s="205" t="s">
        <v>453</v>
      </c>
      <c r="D54" s="154"/>
      <c r="E54" s="85" t="s">
        <v>273</v>
      </c>
      <c r="F54" s="80" t="s">
        <v>2</v>
      </c>
      <c r="G54" s="78"/>
    </row>
    <row r="55" spans="1:7" x14ac:dyDescent="0.35">
      <c r="A55" s="208" t="s">
        <v>414</v>
      </c>
      <c r="B55" s="205" t="s">
        <v>419</v>
      </c>
      <c r="C55" s="205" t="s">
        <v>454</v>
      </c>
      <c r="D55" s="154"/>
      <c r="E55" s="85" t="s">
        <v>274</v>
      </c>
      <c r="F55" s="80" t="s">
        <v>2</v>
      </c>
      <c r="G55" s="78"/>
    </row>
    <row r="56" spans="1:7" x14ac:dyDescent="0.35">
      <c r="A56" s="208" t="s">
        <v>414</v>
      </c>
      <c r="B56" s="205" t="s">
        <v>419</v>
      </c>
      <c r="C56" s="205" t="s">
        <v>455</v>
      </c>
      <c r="D56" s="154"/>
      <c r="E56" s="85" t="s">
        <v>275</v>
      </c>
      <c r="F56" s="80" t="s">
        <v>2</v>
      </c>
      <c r="G56" s="78"/>
    </row>
    <row r="57" spans="1:7" x14ac:dyDescent="0.35">
      <c r="A57" s="208" t="s">
        <v>414</v>
      </c>
      <c r="B57" s="205" t="s">
        <v>419</v>
      </c>
      <c r="C57" s="205" t="s">
        <v>456</v>
      </c>
      <c r="D57" s="154"/>
      <c r="E57" s="85" t="s">
        <v>276</v>
      </c>
      <c r="F57" s="80" t="s">
        <v>2</v>
      </c>
      <c r="G57" s="78"/>
    </row>
    <row r="58" spans="1:7" x14ac:dyDescent="0.35">
      <c r="A58" s="208" t="s">
        <v>414</v>
      </c>
      <c r="B58" s="205" t="s">
        <v>419</v>
      </c>
      <c r="C58" s="205" t="s">
        <v>457</v>
      </c>
      <c r="D58" s="154"/>
      <c r="E58" s="85" t="s">
        <v>277</v>
      </c>
      <c r="F58" s="80" t="s">
        <v>2</v>
      </c>
      <c r="G58" s="78"/>
    </row>
    <row r="59" spans="1:7" x14ac:dyDescent="0.35">
      <c r="A59" s="208" t="s">
        <v>414</v>
      </c>
      <c r="B59" s="205" t="s">
        <v>419</v>
      </c>
      <c r="C59" s="205" t="s">
        <v>458</v>
      </c>
      <c r="D59" s="154"/>
      <c r="E59" s="85" t="s">
        <v>278</v>
      </c>
      <c r="F59" s="80" t="s">
        <v>2</v>
      </c>
      <c r="G59" s="78"/>
    </row>
    <row r="60" spans="1:7" x14ac:dyDescent="0.35">
      <c r="A60" s="208" t="s">
        <v>414</v>
      </c>
      <c r="B60" s="205" t="s">
        <v>419</v>
      </c>
      <c r="C60" s="205" t="s">
        <v>459</v>
      </c>
      <c r="D60" s="154"/>
      <c r="E60" s="85" t="s">
        <v>279</v>
      </c>
      <c r="F60" s="80" t="s">
        <v>2</v>
      </c>
      <c r="G60" s="78"/>
    </row>
    <row r="61" spans="1:7" x14ac:dyDescent="0.35">
      <c r="A61" s="208" t="s">
        <v>414</v>
      </c>
      <c r="B61" s="205" t="s">
        <v>419</v>
      </c>
      <c r="C61" s="205" t="s">
        <v>460</v>
      </c>
      <c r="D61" s="154"/>
      <c r="E61" s="85" t="s">
        <v>280</v>
      </c>
      <c r="F61" s="80" t="s">
        <v>2</v>
      </c>
      <c r="G61" s="78"/>
    </row>
    <row r="62" spans="1:7" x14ac:dyDescent="0.35">
      <c r="A62" s="208" t="s">
        <v>414</v>
      </c>
      <c r="B62" s="205" t="s">
        <v>419</v>
      </c>
      <c r="C62" s="205" t="s">
        <v>461</v>
      </c>
      <c r="D62" s="154"/>
      <c r="E62" s="85" t="s">
        <v>281</v>
      </c>
      <c r="F62" s="80" t="s">
        <v>2</v>
      </c>
      <c r="G62" s="78"/>
    </row>
    <row r="63" spans="1:7" x14ac:dyDescent="0.35">
      <c r="A63" s="208" t="s">
        <v>414</v>
      </c>
      <c r="B63" s="205" t="s">
        <v>419</v>
      </c>
      <c r="C63" s="205" t="s">
        <v>462</v>
      </c>
      <c r="D63" s="154"/>
      <c r="E63" s="85" t="s">
        <v>282</v>
      </c>
      <c r="F63" s="80" t="s">
        <v>2</v>
      </c>
      <c r="G63" s="78"/>
    </row>
    <row r="64" spans="1:7" s="89" customFormat="1" ht="30" customHeight="1" x14ac:dyDescent="0.35">
      <c r="A64" s="270"/>
      <c r="B64" s="209"/>
      <c r="C64" s="209"/>
      <c r="D64" s="152"/>
      <c r="E64" s="533" t="s">
        <v>291</v>
      </c>
      <c r="F64" s="534"/>
      <c r="G64" s="535"/>
    </row>
    <row r="65" spans="1:8" x14ac:dyDescent="0.35">
      <c r="A65" s="206"/>
      <c r="B65" s="207"/>
      <c r="C65" s="207"/>
      <c r="D65" s="154"/>
      <c r="E65" s="166" t="s">
        <v>292</v>
      </c>
      <c r="F65" s="93"/>
      <c r="G65" s="94"/>
    </row>
    <row r="66" spans="1:8" x14ac:dyDescent="0.35">
      <c r="A66" s="208" t="s">
        <v>414</v>
      </c>
      <c r="B66" s="205" t="s">
        <v>419</v>
      </c>
      <c r="C66" s="205" t="s">
        <v>463</v>
      </c>
      <c r="D66" s="154"/>
      <c r="E66" s="85" t="s">
        <v>293</v>
      </c>
      <c r="F66" s="80" t="s">
        <v>2</v>
      </c>
      <c r="G66" s="78"/>
    </row>
    <row r="67" spans="1:8" x14ac:dyDescent="0.35">
      <c r="A67" s="208" t="s">
        <v>414</v>
      </c>
      <c r="B67" s="205" t="s">
        <v>419</v>
      </c>
      <c r="C67" s="205" t="s">
        <v>464</v>
      </c>
      <c r="D67" s="154"/>
      <c r="E67" s="85" t="s">
        <v>294</v>
      </c>
      <c r="F67" s="80" t="s">
        <v>2</v>
      </c>
      <c r="G67" s="78"/>
    </row>
    <row r="68" spans="1:8" x14ac:dyDescent="0.35">
      <c r="A68" s="208" t="s">
        <v>414</v>
      </c>
      <c r="B68" s="205" t="s">
        <v>419</v>
      </c>
      <c r="C68" s="205" t="s">
        <v>465</v>
      </c>
      <c r="D68" s="154"/>
      <c r="E68" s="85" t="s">
        <v>295</v>
      </c>
      <c r="F68" s="80" t="s">
        <v>129</v>
      </c>
      <c r="G68" s="78"/>
    </row>
    <row r="69" spans="1:8" ht="15.75" customHeight="1" x14ac:dyDescent="0.35">
      <c r="A69" s="208" t="s">
        <v>414</v>
      </c>
      <c r="B69" s="205" t="s">
        <v>419</v>
      </c>
      <c r="C69" s="205" t="s">
        <v>466</v>
      </c>
      <c r="D69" s="154"/>
      <c r="E69" s="77" t="s">
        <v>296</v>
      </c>
      <c r="F69" s="80" t="s">
        <v>129</v>
      </c>
      <c r="G69" s="78"/>
    </row>
    <row r="70" spans="1:8" s="89" customFormat="1" ht="30" customHeight="1" x14ac:dyDescent="0.35">
      <c r="A70" s="270"/>
      <c r="B70" s="209"/>
      <c r="C70" s="209"/>
      <c r="D70" s="152"/>
      <c r="E70" s="533" t="s">
        <v>297</v>
      </c>
      <c r="F70" s="534"/>
      <c r="G70" s="535"/>
    </row>
    <row r="71" spans="1:8" s="92" customFormat="1" x14ac:dyDescent="0.35">
      <c r="A71" s="206"/>
      <c r="B71" s="207"/>
      <c r="C71" s="207"/>
      <c r="D71" s="154"/>
      <c r="E71" s="166" t="s">
        <v>298</v>
      </c>
      <c r="F71" s="95"/>
      <c r="G71" s="94"/>
    </row>
    <row r="72" spans="1:8" x14ac:dyDescent="0.35">
      <c r="A72" s="208" t="s">
        <v>414</v>
      </c>
      <c r="B72" s="205" t="s">
        <v>419</v>
      </c>
      <c r="C72" s="205" t="s">
        <v>467</v>
      </c>
      <c r="D72" s="154"/>
      <c r="E72" s="85" t="s">
        <v>299</v>
      </c>
      <c r="F72" s="80" t="s">
        <v>2</v>
      </c>
      <c r="G72" s="78"/>
    </row>
    <row r="73" spans="1:8" x14ac:dyDescent="0.35">
      <c r="A73" s="208" t="s">
        <v>414</v>
      </c>
      <c r="B73" s="205" t="s">
        <v>419</v>
      </c>
      <c r="C73" s="205" t="s">
        <v>468</v>
      </c>
      <c r="D73" s="154"/>
      <c r="E73" s="85" t="s">
        <v>300</v>
      </c>
      <c r="F73" s="80" t="s">
        <v>2</v>
      </c>
      <c r="G73" s="78"/>
    </row>
    <row r="74" spans="1:8" x14ac:dyDescent="0.35">
      <c r="A74" s="208" t="s">
        <v>414</v>
      </c>
      <c r="B74" s="205" t="s">
        <v>419</v>
      </c>
      <c r="C74" s="205" t="s">
        <v>469</v>
      </c>
      <c r="D74" s="154"/>
      <c r="E74" s="85" t="s">
        <v>301</v>
      </c>
      <c r="F74" s="80" t="s">
        <v>2</v>
      </c>
      <c r="G74" s="78"/>
    </row>
    <row r="75" spans="1:8" s="21" customFormat="1" x14ac:dyDescent="0.35">
      <c r="A75" s="208" t="s">
        <v>414</v>
      </c>
      <c r="B75" s="205" t="s">
        <v>419</v>
      </c>
      <c r="C75" s="205" t="s">
        <v>470</v>
      </c>
      <c r="D75" s="154"/>
      <c r="E75" s="85" t="s">
        <v>302</v>
      </c>
      <c r="F75" s="80" t="s">
        <v>2</v>
      </c>
      <c r="G75" s="78"/>
    </row>
    <row r="76" spans="1:8" x14ac:dyDescent="0.35">
      <c r="A76" s="208" t="s">
        <v>414</v>
      </c>
      <c r="B76" s="205" t="s">
        <v>419</v>
      </c>
      <c r="C76" s="205" t="s">
        <v>521</v>
      </c>
      <c r="D76" s="154"/>
      <c r="E76" s="85" t="s">
        <v>303</v>
      </c>
      <c r="F76" s="80" t="s">
        <v>2</v>
      </c>
      <c r="G76" s="78"/>
    </row>
    <row r="77" spans="1:8" x14ac:dyDescent="0.35">
      <c r="A77" s="208" t="s">
        <v>414</v>
      </c>
      <c r="B77" s="205" t="s">
        <v>419</v>
      </c>
      <c r="C77" s="205" t="s">
        <v>522</v>
      </c>
      <c r="D77" s="154"/>
      <c r="E77" s="85" t="s">
        <v>304</v>
      </c>
      <c r="F77" s="80" t="s">
        <v>2</v>
      </c>
      <c r="G77" s="78"/>
    </row>
    <row r="78" spans="1:8" s="92" customFormat="1" x14ac:dyDescent="0.35">
      <c r="A78" s="206"/>
      <c r="B78" s="207"/>
      <c r="C78" s="207"/>
      <c r="D78" s="154"/>
      <c r="E78" s="166" t="s">
        <v>305</v>
      </c>
      <c r="F78" s="95"/>
      <c r="G78" s="94"/>
    </row>
    <row r="79" spans="1:8" x14ac:dyDescent="0.35">
      <c r="A79" s="208" t="s">
        <v>414</v>
      </c>
      <c r="B79" s="205" t="s">
        <v>419</v>
      </c>
      <c r="C79" s="205" t="s">
        <v>523</v>
      </c>
      <c r="D79" s="154"/>
      <c r="E79" s="85" t="s">
        <v>306</v>
      </c>
      <c r="F79" s="80" t="s">
        <v>2</v>
      </c>
      <c r="G79" s="78"/>
      <c r="H79" s="14"/>
    </row>
    <row r="80" spans="1:8" x14ac:dyDescent="0.35">
      <c r="A80" s="208" t="s">
        <v>414</v>
      </c>
      <c r="B80" s="205" t="s">
        <v>419</v>
      </c>
      <c r="C80" s="205" t="s">
        <v>524</v>
      </c>
      <c r="D80" s="154"/>
      <c r="E80" s="85" t="s">
        <v>307</v>
      </c>
      <c r="F80" s="80" t="s">
        <v>2</v>
      </c>
      <c r="G80" s="78"/>
      <c r="H80" s="14"/>
    </row>
    <row r="81" spans="1:8" x14ac:dyDescent="0.35">
      <c r="A81" s="208" t="s">
        <v>414</v>
      </c>
      <c r="B81" s="205" t="s">
        <v>419</v>
      </c>
      <c r="C81" s="205" t="s">
        <v>525</v>
      </c>
      <c r="D81" s="154"/>
      <c r="E81" s="85" t="s">
        <v>308</v>
      </c>
      <c r="F81" s="80" t="s">
        <v>2</v>
      </c>
      <c r="G81" s="78"/>
      <c r="H81" s="14"/>
    </row>
    <row r="82" spans="1:8" x14ac:dyDescent="0.35">
      <c r="A82" s="208" t="s">
        <v>414</v>
      </c>
      <c r="B82" s="205" t="s">
        <v>419</v>
      </c>
      <c r="C82" s="205" t="s">
        <v>526</v>
      </c>
      <c r="D82" s="154"/>
      <c r="E82" s="85" t="s">
        <v>309</v>
      </c>
      <c r="F82" s="80" t="s">
        <v>2</v>
      </c>
      <c r="G82" s="78"/>
      <c r="H82" s="14"/>
    </row>
    <row r="83" spans="1:8" x14ac:dyDescent="0.35">
      <c r="A83" s="208" t="s">
        <v>414</v>
      </c>
      <c r="B83" s="205" t="s">
        <v>419</v>
      </c>
      <c r="C83" s="205" t="s">
        <v>527</v>
      </c>
      <c r="D83" s="154"/>
      <c r="E83" s="85" t="s">
        <v>310</v>
      </c>
      <c r="F83" s="80" t="s">
        <v>2</v>
      </c>
      <c r="G83" s="78"/>
      <c r="H83" s="14"/>
    </row>
    <row r="84" spans="1:8" x14ac:dyDescent="0.35">
      <c r="A84" s="208" t="s">
        <v>414</v>
      </c>
      <c r="B84" s="205" t="s">
        <v>419</v>
      </c>
      <c r="C84" s="205" t="s">
        <v>528</v>
      </c>
      <c r="D84" s="154"/>
      <c r="E84" s="85" t="s">
        <v>311</v>
      </c>
      <c r="F84" s="80" t="s">
        <v>2</v>
      </c>
      <c r="G84" s="78"/>
      <c r="H84" s="14"/>
    </row>
    <row r="85" spans="1:8" s="92" customFormat="1" ht="28.5" x14ac:dyDescent="0.35">
      <c r="A85" s="206"/>
      <c r="B85" s="207"/>
      <c r="C85" s="207"/>
      <c r="D85" s="154"/>
      <c r="E85" s="160" t="s">
        <v>312</v>
      </c>
      <c r="F85" s="93"/>
      <c r="G85" s="94"/>
      <c r="H85" s="91"/>
    </row>
    <row r="86" spans="1:8" x14ac:dyDescent="0.35">
      <c r="A86" s="208" t="s">
        <v>414</v>
      </c>
      <c r="B86" s="205" t="s">
        <v>419</v>
      </c>
      <c r="C86" s="205" t="s">
        <v>529</v>
      </c>
      <c r="D86" s="154"/>
      <c r="E86" s="85" t="s">
        <v>313</v>
      </c>
      <c r="F86" s="80" t="s">
        <v>2</v>
      </c>
      <c r="G86" s="78"/>
      <c r="H86" s="14"/>
    </row>
    <row r="87" spans="1:8" x14ac:dyDescent="0.35">
      <c r="A87" s="208" t="s">
        <v>414</v>
      </c>
      <c r="B87" s="205" t="s">
        <v>419</v>
      </c>
      <c r="C87" s="205" t="s">
        <v>530</v>
      </c>
      <c r="D87" s="154"/>
      <c r="E87" s="85" t="s">
        <v>314</v>
      </c>
      <c r="F87" s="80" t="s">
        <v>2</v>
      </c>
      <c r="G87" s="78"/>
      <c r="H87" s="14"/>
    </row>
    <row r="88" spans="1:8" x14ac:dyDescent="0.35">
      <c r="A88" s="208" t="s">
        <v>414</v>
      </c>
      <c r="B88" s="205" t="s">
        <v>419</v>
      </c>
      <c r="C88" s="205" t="s">
        <v>531</v>
      </c>
      <c r="D88" s="154"/>
      <c r="E88" s="85" t="s">
        <v>315</v>
      </c>
      <c r="F88" s="80" t="s">
        <v>2</v>
      </c>
      <c r="G88" s="78"/>
      <c r="H88" s="14"/>
    </row>
    <row r="89" spans="1:8" x14ac:dyDescent="0.35">
      <c r="A89" s="208" t="s">
        <v>414</v>
      </c>
      <c r="B89" s="205" t="s">
        <v>419</v>
      </c>
      <c r="C89" s="205" t="s">
        <v>532</v>
      </c>
      <c r="D89" s="154"/>
      <c r="E89" s="85" t="s">
        <v>316</v>
      </c>
      <c r="F89" s="80" t="s">
        <v>2</v>
      </c>
      <c r="G89" s="78"/>
      <c r="H89" s="14"/>
    </row>
    <row r="90" spans="1:8" x14ac:dyDescent="0.35">
      <c r="A90" s="208" t="s">
        <v>414</v>
      </c>
      <c r="B90" s="205" t="s">
        <v>419</v>
      </c>
      <c r="C90" s="205" t="s">
        <v>533</v>
      </c>
      <c r="D90" s="154"/>
      <c r="E90" s="85" t="s">
        <v>317</v>
      </c>
      <c r="F90" s="80" t="s">
        <v>2</v>
      </c>
      <c r="G90" s="78"/>
      <c r="H90" s="14"/>
    </row>
    <row r="91" spans="1:8" x14ac:dyDescent="0.35">
      <c r="A91" s="208" t="s">
        <v>414</v>
      </c>
      <c r="B91" s="205" t="s">
        <v>419</v>
      </c>
      <c r="C91" s="205" t="s">
        <v>534</v>
      </c>
      <c r="D91" s="154"/>
      <c r="E91" s="85" t="s">
        <v>318</v>
      </c>
      <c r="F91" s="80" t="s">
        <v>2</v>
      </c>
      <c r="G91" s="78"/>
      <c r="H91" s="14"/>
    </row>
    <row r="92" spans="1:8" x14ac:dyDescent="0.35">
      <c r="A92" s="208" t="s">
        <v>414</v>
      </c>
      <c r="B92" s="205" t="s">
        <v>419</v>
      </c>
      <c r="C92" s="205" t="s">
        <v>535</v>
      </c>
      <c r="D92" s="154"/>
      <c r="E92" s="85" t="s">
        <v>319</v>
      </c>
      <c r="F92" s="80" t="s">
        <v>2</v>
      </c>
      <c r="G92" s="78"/>
      <c r="H92" s="14"/>
    </row>
    <row r="93" spans="1:8" x14ac:dyDescent="0.35">
      <c r="A93" s="208" t="s">
        <v>414</v>
      </c>
      <c r="B93" s="205" t="s">
        <v>419</v>
      </c>
      <c r="C93" s="205" t="s">
        <v>536</v>
      </c>
      <c r="D93" s="154"/>
      <c r="E93" s="85" t="s">
        <v>320</v>
      </c>
      <c r="F93" s="80" t="s">
        <v>2</v>
      </c>
      <c r="G93" s="78"/>
      <c r="H93" s="14"/>
    </row>
    <row r="94" spans="1:8" s="92" customFormat="1" ht="30" customHeight="1" x14ac:dyDescent="0.35">
      <c r="A94" s="206"/>
      <c r="B94" s="207"/>
      <c r="C94" s="207"/>
      <c r="D94" s="154"/>
      <c r="E94" s="160" t="s">
        <v>321</v>
      </c>
      <c r="F94" s="93"/>
      <c r="G94" s="94"/>
      <c r="H94" s="91"/>
    </row>
    <row r="95" spans="1:8" x14ac:dyDescent="0.35">
      <c r="A95" s="208" t="s">
        <v>414</v>
      </c>
      <c r="B95" s="205" t="s">
        <v>419</v>
      </c>
      <c r="C95" s="205" t="s">
        <v>537</v>
      </c>
      <c r="D95" s="154"/>
      <c r="E95" s="85" t="s">
        <v>322</v>
      </c>
      <c r="F95" s="80" t="s">
        <v>2</v>
      </c>
      <c r="G95" s="78"/>
      <c r="H95" s="14"/>
    </row>
    <row r="96" spans="1:8" x14ac:dyDescent="0.35">
      <c r="A96" s="208" t="s">
        <v>414</v>
      </c>
      <c r="B96" s="205" t="s">
        <v>419</v>
      </c>
      <c r="C96" s="205" t="s">
        <v>538</v>
      </c>
      <c r="D96" s="154"/>
      <c r="E96" s="85" t="s">
        <v>323</v>
      </c>
      <c r="F96" s="80" t="s">
        <v>2</v>
      </c>
      <c r="G96" s="78"/>
      <c r="H96" s="14"/>
    </row>
    <row r="97" spans="1:8" x14ac:dyDescent="0.35">
      <c r="A97" s="208" t="s">
        <v>414</v>
      </c>
      <c r="B97" s="205" t="s">
        <v>419</v>
      </c>
      <c r="C97" s="205" t="s">
        <v>539</v>
      </c>
      <c r="D97" s="154"/>
      <c r="E97" s="85" t="s">
        <v>324</v>
      </c>
      <c r="F97" s="80" t="s">
        <v>2</v>
      </c>
      <c r="G97" s="78"/>
      <c r="H97" s="14"/>
    </row>
    <row r="98" spans="1:8" x14ac:dyDescent="0.35">
      <c r="A98" s="208" t="s">
        <v>414</v>
      </c>
      <c r="B98" s="205" t="s">
        <v>419</v>
      </c>
      <c r="C98" s="205" t="s">
        <v>540</v>
      </c>
      <c r="D98" s="154"/>
      <c r="E98" s="85" t="s">
        <v>325</v>
      </c>
      <c r="F98" s="80" t="s">
        <v>2</v>
      </c>
      <c r="G98" s="78"/>
      <c r="H98" s="14"/>
    </row>
    <row r="99" spans="1:8" s="92" customFormat="1" ht="28.5" x14ac:dyDescent="0.35">
      <c r="A99" s="206"/>
      <c r="B99" s="207"/>
      <c r="C99" s="207"/>
      <c r="D99" s="154"/>
      <c r="E99" s="160" t="s">
        <v>326</v>
      </c>
      <c r="F99" s="93"/>
      <c r="G99" s="94"/>
      <c r="H99" s="91"/>
    </row>
    <row r="100" spans="1:8" x14ac:dyDescent="0.35">
      <c r="A100" s="208" t="s">
        <v>414</v>
      </c>
      <c r="B100" s="205" t="s">
        <v>419</v>
      </c>
      <c r="C100" s="205" t="s">
        <v>541</v>
      </c>
      <c r="D100" s="154"/>
      <c r="E100" s="85" t="s">
        <v>327</v>
      </c>
      <c r="F100" s="80" t="s">
        <v>2</v>
      </c>
      <c r="G100" s="78"/>
      <c r="H100" s="14"/>
    </row>
    <row r="101" spans="1:8" x14ac:dyDescent="0.35">
      <c r="A101" s="208" t="s">
        <v>414</v>
      </c>
      <c r="B101" s="205" t="s">
        <v>419</v>
      </c>
      <c r="C101" s="205" t="s">
        <v>542</v>
      </c>
      <c r="D101" s="154"/>
      <c r="E101" s="85" t="s">
        <v>328</v>
      </c>
      <c r="F101" s="80" t="s">
        <v>2</v>
      </c>
      <c r="G101" s="78"/>
      <c r="H101" s="14"/>
    </row>
    <row r="102" spans="1:8" x14ac:dyDescent="0.35">
      <c r="A102" s="208" t="s">
        <v>414</v>
      </c>
      <c r="B102" s="205" t="s">
        <v>419</v>
      </c>
      <c r="C102" s="205" t="s">
        <v>543</v>
      </c>
      <c r="D102" s="154"/>
      <c r="E102" s="85" t="s">
        <v>329</v>
      </c>
      <c r="F102" s="80" t="s">
        <v>2</v>
      </c>
      <c r="G102" s="78"/>
      <c r="H102" s="14"/>
    </row>
    <row r="103" spans="1:8" x14ac:dyDescent="0.35">
      <c r="A103" s="208" t="s">
        <v>414</v>
      </c>
      <c r="B103" s="205" t="s">
        <v>419</v>
      </c>
      <c r="C103" s="205" t="s">
        <v>544</v>
      </c>
      <c r="D103" s="154"/>
      <c r="E103" s="85" t="s">
        <v>330</v>
      </c>
      <c r="F103" s="80" t="s">
        <v>2</v>
      </c>
      <c r="G103" s="78"/>
      <c r="H103" s="14"/>
    </row>
    <row r="104" spans="1:8" x14ac:dyDescent="0.35">
      <c r="A104" s="208" t="s">
        <v>414</v>
      </c>
      <c r="B104" s="205" t="s">
        <v>419</v>
      </c>
      <c r="C104" s="205" t="s">
        <v>545</v>
      </c>
      <c r="D104" s="154"/>
      <c r="E104" s="85" t="s">
        <v>331</v>
      </c>
      <c r="F104" s="80" t="s">
        <v>2</v>
      </c>
      <c r="G104" s="78"/>
      <c r="H104" s="14"/>
    </row>
    <row r="105" spans="1:8" x14ac:dyDescent="0.35">
      <c r="A105" s="208" t="s">
        <v>414</v>
      </c>
      <c r="B105" s="205" t="s">
        <v>419</v>
      </c>
      <c r="C105" s="205" t="s">
        <v>546</v>
      </c>
      <c r="D105" s="154"/>
      <c r="E105" s="85" t="s">
        <v>332</v>
      </c>
      <c r="F105" s="80" t="s">
        <v>2</v>
      </c>
      <c r="G105" s="78"/>
      <c r="H105" s="14"/>
    </row>
    <row r="106" spans="1:8" x14ac:dyDescent="0.35">
      <c r="A106" s="208" t="s">
        <v>414</v>
      </c>
      <c r="B106" s="205" t="s">
        <v>419</v>
      </c>
      <c r="C106" s="205" t="s">
        <v>547</v>
      </c>
      <c r="D106" s="154"/>
      <c r="E106" s="85" t="s">
        <v>333</v>
      </c>
      <c r="F106" s="80" t="s">
        <v>2</v>
      </c>
      <c r="G106" s="78"/>
      <c r="H106" s="14"/>
    </row>
    <row r="107" spans="1:8" x14ac:dyDescent="0.35">
      <c r="A107" s="208" t="s">
        <v>414</v>
      </c>
      <c r="B107" s="205" t="s">
        <v>419</v>
      </c>
      <c r="C107" s="205" t="s">
        <v>548</v>
      </c>
      <c r="D107" s="154"/>
      <c r="E107" s="85" t="s">
        <v>334</v>
      </c>
      <c r="F107" s="80" t="s">
        <v>2</v>
      </c>
      <c r="G107" s="78"/>
      <c r="H107" s="14"/>
    </row>
    <row r="108" spans="1:8" x14ac:dyDescent="0.35">
      <c r="A108" s="208" t="s">
        <v>414</v>
      </c>
      <c r="B108" s="205" t="s">
        <v>419</v>
      </c>
      <c r="C108" s="205" t="s">
        <v>549</v>
      </c>
      <c r="D108" s="154"/>
      <c r="E108" s="85" t="s">
        <v>335</v>
      </c>
      <c r="F108" s="80" t="s">
        <v>2</v>
      </c>
      <c r="G108" s="78"/>
      <c r="H108" s="14"/>
    </row>
    <row r="109" spans="1:8" x14ac:dyDescent="0.35">
      <c r="A109" s="208" t="s">
        <v>414</v>
      </c>
      <c r="B109" s="205" t="s">
        <v>419</v>
      </c>
      <c r="C109" s="205" t="s">
        <v>550</v>
      </c>
      <c r="D109" s="154"/>
      <c r="E109" s="85" t="s">
        <v>336</v>
      </c>
      <c r="F109" s="80" t="s">
        <v>2</v>
      </c>
      <c r="G109" s="78"/>
      <c r="H109" s="14"/>
    </row>
    <row r="110" spans="1:8" x14ac:dyDescent="0.35">
      <c r="A110" s="208" t="s">
        <v>414</v>
      </c>
      <c r="B110" s="205" t="s">
        <v>419</v>
      </c>
      <c r="C110" s="205" t="s">
        <v>551</v>
      </c>
      <c r="D110" s="154"/>
      <c r="E110" s="85" t="s">
        <v>337</v>
      </c>
      <c r="F110" s="80" t="s">
        <v>129</v>
      </c>
      <c r="G110" s="78"/>
      <c r="H110" s="14"/>
    </row>
    <row r="111" spans="1:8" x14ac:dyDescent="0.35">
      <c r="A111" s="208" t="s">
        <v>414</v>
      </c>
      <c r="B111" s="205" t="s">
        <v>419</v>
      </c>
      <c r="C111" s="205" t="s">
        <v>552</v>
      </c>
      <c r="D111" s="154"/>
      <c r="E111" s="85" t="s">
        <v>338</v>
      </c>
      <c r="F111" s="80" t="s">
        <v>129</v>
      </c>
      <c r="G111" s="78"/>
      <c r="H111" s="14"/>
    </row>
    <row r="112" spans="1:8" x14ac:dyDescent="0.35">
      <c r="A112" s="208" t="s">
        <v>414</v>
      </c>
      <c r="B112" s="205" t="s">
        <v>419</v>
      </c>
      <c r="C112" s="205" t="s">
        <v>630</v>
      </c>
      <c r="D112" s="154"/>
      <c r="E112" s="85" t="s">
        <v>339</v>
      </c>
      <c r="F112" s="80" t="s">
        <v>129</v>
      </c>
      <c r="G112" s="78"/>
      <c r="H112" s="14"/>
    </row>
    <row r="113" spans="1:8" x14ac:dyDescent="0.35">
      <c r="A113" s="208" t="s">
        <v>414</v>
      </c>
      <c r="B113" s="205" t="s">
        <v>419</v>
      </c>
      <c r="C113" s="205" t="s">
        <v>631</v>
      </c>
      <c r="D113" s="154"/>
      <c r="E113" s="85" t="s">
        <v>340</v>
      </c>
      <c r="F113" s="80" t="s">
        <v>129</v>
      </c>
      <c r="G113" s="78"/>
      <c r="H113" s="14"/>
    </row>
    <row r="114" spans="1:8" s="21" customFormat="1" x14ac:dyDescent="0.35">
      <c r="A114" s="208" t="s">
        <v>414</v>
      </c>
      <c r="B114" s="205" t="s">
        <v>419</v>
      </c>
      <c r="C114" s="205" t="s">
        <v>632</v>
      </c>
      <c r="D114" s="154"/>
      <c r="E114" s="85" t="s">
        <v>341</v>
      </c>
      <c r="F114" s="80" t="s">
        <v>129</v>
      </c>
      <c r="G114" s="78"/>
      <c r="H114" s="22"/>
    </row>
    <row r="115" spans="1:8" s="21" customFormat="1" x14ac:dyDescent="0.35">
      <c r="A115" s="208" t="s">
        <v>414</v>
      </c>
      <c r="B115" s="205" t="s">
        <v>419</v>
      </c>
      <c r="C115" s="205" t="s">
        <v>633</v>
      </c>
      <c r="D115" s="154"/>
      <c r="E115" s="85" t="s">
        <v>342</v>
      </c>
      <c r="F115" s="80" t="s">
        <v>129</v>
      </c>
      <c r="G115" s="78"/>
      <c r="H115" s="22"/>
    </row>
    <row r="116" spans="1:8" s="21" customFormat="1" x14ac:dyDescent="0.35">
      <c r="A116" s="208" t="s">
        <v>414</v>
      </c>
      <c r="B116" s="205" t="s">
        <v>419</v>
      </c>
      <c r="C116" s="205" t="s">
        <v>634</v>
      </c>
      <c r="D116" s="154"/>
      <c r="E116" s="85" t="s">
        <v>343</v>
      </c>
      <c r="F116" s="80" t="s">
        <v>129</v>
      </c>
      <c r="G116" s="78"/>
      <c r="H116" s="22"/>
    </row>
    <row r="117" spans="1:8" s="21" customFormat="1" x14ac:dyDescent="0.35">
      <c r="A117" s="208" t="s">
        <v>414</v>
      </c>
      <c r="B117" s="205" t="s">
        <v>419</v>
      </c>
      <c r="C117" s="205" t="s">
        <v>635</v>
      </c>
      <c r="D117" s="154"/>
      <c r="E117" s="85" t="s">
        <v>344</v>
      </c>
      <c r="F117" s="80" t="s">
        <v>129</v>
      </c>
      <c r="G117" s="78"/>
      <c r="H117" s="22"/>
    </row>
    <row r="118" spans="1:8" x14ac:dyDescent="0.35">
      <c r="A118" s="208" t="s">
        <v>414</v>
      </c>
      <c r="B118" s="205" t="s">
        <v>419</v>
      </c>
      <c r="C118" s="205" t="s">
        <v>636</v>
      </c>
      <c r="D118" s="154"/>
      <c r="E118" s="85" t="s">
        <v>345</v>
      </c>
      <c r="F118" s="80" t="s">
        <v>129</v>
      </c>
      <c r="G118" s="78"/>
      <c r="H118" s="14"/>
    </row>
    <row r="119" spans="1:8" x14ac:dyDescent="0.35">
      <c r="A119" s="208" t="s">
        <v>414</v>
      </c>
      <c r="B119" s="205" t="s">
        <v>419</v>
      </c>
      <c r="C119" s="205" t="s">
        <v>637</v>
      </c>
      <c r="D119" s="154"/>
      <c r="E119" s="85" t="s">
        <v>346</v>
      </c>
      <c r="F119" s="80" t="s">
        <v>129</v>
      </c>
      <c r="G119" s="78"/>
      <c r="H119" s="14"/>
    </row>
    <row r="120" spans="1:8" x14ac:dyDescent="0.35">
      <c r="A120" s="208" t="s">
        <v>414</v>
      </c>
      <c r="B120" s="205" t="s">
        <v>419</v>
      </c>
      <c r="C120" s="205" t="s">
        <v>638</v>
      </c>
      <c r="D120" s="154"/>
      <c r="E120" s="85" t="s">
        <v>347</v>
      </c>
      <c r="F120" s="80" t="s">
        <v>129</v>
      </c>
      <c r="G120" s="78"/>
      <c r="H120" s="14"/>
    </row>
    <row r="121" spans="1:8" x14ac:dyDescent="0.35">
      <c r="A121" s="208" t="s">
        <v>414</v>
      </c>
      <c r="B121" s="205" t="s">
        <v>419</v>
      </c>
      <c r="C121" s="205" t="s">
        <v>639</v>
      </c>
      <c r="D121" s="154"/>
      <c r="E121" s="85" t="s">
        <v>348</v>
      </c>
      <c r="F121" s="80" t="s">
        <v>129</v>
      </c>
      <c r="G121" s="78"/>
      <c r="H121" s="14"/>
    </row>
    <row r="122" spans="1:8" x14ac:dyDescent="0.35">
      <c r="A122" s="208" t="s">
        <v>414</v>
      </c>
      <c r="B122" s="205" t="s">
        <v>419</v>
      </c>
      <c r="C122" s="205" t="s">
        <v>640</v>
      </c>
      <c r="D122" s="154"/>
      <c r="E122" s="85" t="s">
        <v>349</v>
      </c>
      <c r="F122" s="80" t="s">
        <v>129</v>
      </c>
      <c r="G122" s="78"/>
      <c r="H122" s="14"/>
    </row>
    <row r="123" spans="1:8" x14ac:dyDescent="0.35">
      <c r="A123" s="208" t="s">
        <v>414</v>
      </c>
      <c r="B123" s="205" t="s">
        <v>419</v>
      </c>
      <c r="C123" s="205" t="s">
        <v>641</v>
      </c>
      <c r="D123" s="154"/>
      <c r="E123" s="85" t="s">
        <v>350</v>
      </c>
      <c r="F123" s="80" t="s">
        <v>129</v>
      </c>
      <c r="G123" s="78"/>
      <c r="H123" s="14"/>
    </row>
    <row r="124" spans="1:8" x14ac:dyDescent="0.35">
      <c r="A124" s="208" t="s">
        <v>414</v>
      </c>
      <c r="B124" s="205" t="s">
        <v>419</v>
      </c>
      <c r="C124" s="205" t="s">
        <v>642</v>
      </c>
      <c r="D124" s="154"/>
      <c r="E124" s="85" t="s">
        <v>351</v>
      </c>
      <c r="F124" s="80" t="s">
        <v>129</v>
      </c>
      <c r="G124" s="78"/>
      <c r="H124" s="14"/>
    </row>
    <row r="125" spans="1:8" x14ac:dyDescent="0.35">
      <c r="A125" s="208" t="s">
        <v>414</v>
      </c>
      <c r="B125" s="205" t="s">
        <v>419</v>
      </c>
      <c r="C125" s="205" t="s">
        <v>643</v>
      </c>
      <c r="D125" s="154"/>
      <c r="E125" s="85" t="s">
        <v>352</v>
      </c>
      <c r="F125" s="80" t="s">
        <v>129</v>
      </c>
      <c r="G125" s="78"/>
      <c r="H125" s="14"/>
    </row>
    <row r="126" spans="1:8" x14ac:dyDescent="0.35">
      <c r="A126" s="208" t="s">
        <v>414</v>
      </c>
      <c r="B126" s="205" t="s">
        <v>419</v>
      </c>
      <c r="C126" s="205" t="s">
        <v>644</v>
      </c>
      <c r="D126" s="154"/>
      <c r="E126" s="85" t="s">
        <v>353</v>
      </c>
      <c r="F126" s="80" t="s">
        <v>129</v>
      </c>
      <c r="G126" s="78"/>
      <c r="H126" s="14"/>
    </row>
    <row r="127" spans="1:8" x14ac:dyDescent="0.35">
      <c r="A127" s="208" t="s">
        <v>414</v>
      </c>
      <c r="B127" s="205" t="s">
        <v>419</v>
      </c>
      <c r="C127" s="205" t="s">
        <v>645</v>
      </c>
      <c r="D127" s="154"/>
      <c r="E127" s="85" t="s">
        <v>354</v>
      </c>
      <c r="F127" s="80" t="s">
        <v>129</v>
      </c>
      <c r="G127" s="78"/>
      <c r="H127" s="14"/>
    </row>
    <row r="128" spans="1:8" x14ac:dyDescent="0.35">
      <c r="A128" s="208" t="s">
        <v>414</v>
      </c>
      <c r="B128" s="205" t="s">
        <v>419</v>
      </c>
      <c r="C128" s="205" t="s">
        <v>646</v>
      </c>
      <c r="D128" s="154"/>
      <c r="E128" s="85" t="s">
        <v>355</v>
      </c>
      <c r="F128" s="80" t="s">
        <v>129</v>
      </c>
      <c r="G128" s="78"/>
      <c r="H128" s="14"/>
    </row>
    <row r="129" spans="1:8" x14ac:dyDescent="0.35">
      <c r="A129" s="208" t="s">
        <v>414</v>
      </c>
      <c r="B129" s="205" t="s">
        <v>419</v>
      </c>
      <c r="C129" s="205" t="s">
        <v>647</v>
      </c>
      <c r="D129" s="154"/>
      <c r="E129" s="85" t="s">
        <v>356</v>
      </c>
      <c r="F129" s="80" t="s">
        <v>129</v>
      </c>
      <c r="G129" s="78"/>
      <c r="H129" s="14"/>
    </row>
    <row r="130" spans="1:8" x14ac:dyDescent="0.35">
      <c r="A130" s="208" t="s">
        <v>414</v>
      </c>
      <c r="B130" s="205" t="s">
        <v>419</v>
      </c>
      <c r="C130" s="205" t="s">
        <v>648</v>
      </c>
      <c r="D130" s="154"/>
      <c r="E130" s="85" t="s">
        <v>357</v>
      </c>
      <c r="F130" s="80" t="s">
        <v>129</v>
      </c>
      <c r="G130" s="78"/>
      <c r="H130" s="14"/>
    </row>
    <row r="131" spans="1:8" x14ac:dyDescent="0.35">
      <c r="A131" s="208" t="s">
        <v>414</v>
      </c>
      <c r="B131" s="205" t="s">
        <v>419</v>
      </c>
      <c r="C131" s="205" t="s">
        <v>649</v>
      </c>
      <c r="D131" s="154"/>
      <c r="E131" s="85" t="s">
        <v>358</v>
      </c>
      <c r="F131" s="80" t="s">
        <v>129</v>
      </c>
      <c r="G131" s="78"/>
      <c r="H131" s="14"/>
    </row>
    <row r="132" spans="1:8" x14ac:dyDescent="0.35">
      <c r="A132" s="208" t="s">
        <v>414</v>
      </c>
      <c r="B132" s="205" t="s">
        <v>419</v>
      </c>
      <c r="C132" s="205" t="s">
        <v>650</v>
      </c>
      <c r="D132" s="154"/>
      <c r="E132" s="85" t="s">
        <v>359</v>
      </c>
      <c r="F132" s="80" t="s">
        <v>129</v>
      </c>
      <c r="G132" s="78"/>
      <c r="H132" s="14"/>
    </row>
    <row r="133" spans="1:8" x14ac:dyDescent="0.35">
      <c r="A133" s="208" t="s">
        <v>414</v>
      </c>
      <c r="B133" s="205" t="s">
        <v>419</v>
      </c>
      <c r="C133" s="205" t="s">
        <v>651</v>
      </c>
      <c r="D133" s="154"/>
      <c r="E133" s="85" t="s">
        <v>360</v>
      </c>
      <c r="F133" s="80" t="s">
        <v>129</v>
      </c>
      <c r="G133" s="78"/>
      <c r="H133" s="14"/>
    </row>
    <row r="134" spans="1:8" x14ac:dyDescent="0.35">
      <c r="A134" s="208" t="s">
        <v>414</v>
      </c>
      <c r="B134" s="205" t="s">
        <v>419</v>
      </c>
      <c r="C134" s="205" t="s">
        <v>652</v>
      </c>
      <c r="D134" s="154"/>
      <c r="E134" s="85" t="s">
        <v>361</v>
      </c>
      <c r="F134" s="80" t="s">
        <v>129</v>
      </c>
      <c r="G134" s="78"/>
      <c r="H134" s="14"/>
    </row>
    <row r="135" spans="1:8" x14ac:dyDescent="0.35">
      <c r="A135" s="208" t="s">
        <v>414</v>
      </c>
      <c r="B135" s="205" t="s">
        <v>419</v>
      </c>
      <c r="C135" s="205" t="s">
        <v>653</v>
      </c>
      <c r="D135" s="154"/>
      <c r="E135" s="85" t="s">
        <v>362</v>
      </c>
      <c r="F135" s="80" t="s">
        <v>129</v>
      </c>
      <c r="G135" s="78"/>
      <c r="H135" s="14"/>
    </row>
    <row r="136" spans="1:8" x14ac:dyDescent="0.35">
      <c r="A136" s="208" t="s">
        <v>414</v>
      </c>
      <c r="B136" s="205" t="s">
        <v>419</v>
      </c>
      <c r="C136" s="205" t="s">
        <v>654</v>
      </c>
      <c r="D136" s="154"/>
      <c r="E136" s="85" t="s">
        <v>363</v>
      </c>
      <c r="F136" s="80" t="s">
        <v>129</v>
      </c>
      <c r="G136" s="78"/>
      <c r="H136" s="14"/>
    </row>
    <row r="137" spans="1:8" x14ac:dyDescent="0.35">
      <c r="A137" s="208" t="s">
        <v>414</v>
      </c>
      <c r="B137" s="205" t="s">
        <v>419</v>
      </c>
      <c r="C137" s="205" t="s">
        <v>655</v>
      </c>
      <c r="D137" s="154"/>
      <c r="E137" s="85" t="s">
        <v>364</v>
      </c>
      <c r="F137" s="80" t="s">
        <v>129</v>
      </c>
      <c r="G137" s="78"/>
      <c r="H137" s="14"/>
    </row>
    <row r="138" spans="1:8" x14ac:dyDescent="0.35">
      <c r="A138" s="208" t="s">
        <v>414</v>
      </c>
      <c r="B138" s="205" t="s">
        <v>419</v>
      </c>
      <c r="C138" s="205" t="s">
        <v>656</v>
      </c>
      <c r="D138" s="154"/>
      <c r="E138" s="85" t="s">
        <v>365</v>
      </c>
      <c r="F138" s="80" t="s">
        <v>129</v>
      </c>
      <c r="G138" s="78"/>
      <c r="H138" s="14"/>
    </row>
    <row r="139" spans="1:8" x14ac:dyDescent="0.35">
      <c r="A139" s="208" t="s">
        <v>414</v>
      </c>
      <c r="B139" s="205" t="s">
        <v>419</v>
      </c>
      <c r="C139" s="205" t="s">
        <v>657</v>
      </c>
      <c r="D139" s="154"/>
      <c r="E139" s="85" t="s">
        <v>366</v>
      </c>
      <c r="F139" s="80" t="s">
        <v>129</v>
      </c>
      <c r="G139" s="78"/>
      <c r="H139" s="14"/>
    </row>
    <row r="140" spans="1:8" x14ac:dyDescent="0.35">
      <c r="A140" s="208" t="s">
        <v>414</v>
      </c>
      <c r="B140" s="205" t="s">
        <v>419</v>
      </c>
      <c r="C140" s="205" t="s">
        <v>658</v>
      </c>
      <c r="D140" s="154"/>
      <c r="E140" s="85" t="s">
        <v>367</v>
      </c>
      <c r="F140" s="80" t="s">
        <v>129</v>
      </c>
      <c r="G140" s="78"/>
      <c r="H140" s="14"/>
    </row>
    <row r="141" spans="1:8" x14ac:dyDescent="0.35">
      <c r="A141" s="208" t="s">
        <v>414</v>
      </c>
      <c r="B141" s="205" t="s">
        <v>419</v>
      </c>
      <c r="C141" s="205" t="s">
        <v>659</v>
      </c>
      <c r="D141" s="154"/>
      <c r="E141" s="85" t="s">
        <v>368</v>
      </c>
      <c r="F141" s="80" t="s">
        <v>129</v>
      </c>
      <c r="G141" s="78"/>
      <c r="H141" s="14"/>
    </row>
    <row r="142" spans="1:8" x14ac:dyDescent="0.35">
      <c r="A142" s="208" t="s">
        <v>414</v>
      </c>
      <c r="B142" s="205" t="s">
        <v>419</v>
      </c>
      <c r="C142" s="205" t="s">
        <v>660</v>
      </c>
      <c r="D142" s="154"/>
      <c r="E142" s="85" t="s">
        <v>369</v>
      </c>
      <c r="F142" s="80" t="s">
        <v>129</v>
      </c>
      <c r="G142" s="78"/>
      <c r="H142" s="14"/>
    </row>
    <row r="143" spans="1:8" x14ac:dyDescent="0.35">
      <c r="A143" s="208" t="s">
        <v>414</v>
      </c>
      <c r="B143" s="205" t="s">
        <v>419</v>
      </c>
      <c r="C143" s="205" t="s">
        <v>661</v>
      </c>
      <c r="D143" s="154"/>
      <c r="E143" s="85" t="s">
        <v>370</v>
      </c>
      <c r="F143" s="80" t="s">
        <v>129</v>
      </c>
      <c r="G143" s="78"/>
      <c r="H143" s="14"/>
    </row>
    <row r="144" spans="1:8" s="92" customFormat="1" ht="42.5" x14ac:dyDescent="0.35">
      <c r="A144" s="206"/>
      <c r="B144" s="207"/>
      <c r="C144" s="207"/>
      <c r="D144" s="154"/>
      <c r="E144" s="160" t="s">
        <v>371</v>
      </c>
      <c r="F144" s="93"/>
      <c r="G144" s="94"/>
      <c r="H144" s="91"/>
    </row>
    <row r="145" spans="1:8" x14ac:dyDescent="0.35">
      <c r="A145" s="208" t="s">
        <v>414</v>
      </c>
      <c r="B145" s="205" t="s">
        <v>419</v>
      </c>
      <c r="C145" s="205" t="s">
        <v>662</v>
      </c>
      <c r="D145" s="154"/>
      <c r="E145" s="77" t="s">
        <v>372</v>
      </c>
      <c r="F145" s="80" t="s">
        <v>129</v>
      </c>
      <c r="G145" s="78"/>
      <c r="H145" s="14"/>
    </row>
    <row r="146" spans="1:8" x14ac:dyDescent="0.35">
      <c r="A146" s="208" t="s">
        <v>414</v>
      </c>
      <c r="B146" s="205" t="s">
        <v>419</v>
      </c>
      <c r="C146" s="205" t="s">
        <v>663</v>
      </c>
      <c r="D146" s="154"/>
      <c r="E146" s="77" t="s">
        <v>373</v>
      </c>
      <c r="F146" s="80" t="s">
        <v>129</v>
      </c>
      <c r="G146" s="78"/>
      <c r="H146" s="14"/>
    </row>
    <row r="147" spans="1:8" x14ac:dyDescent="0.35">
      <c r="A147" s="208" t="s">
        <v>414</v>
      </c>
      <c r="B147" s="205" t="s">
        <v>419</v>
      </c>
      <c r="C147" s="205" t="s">
        <v>664</v>
      </c>
      <c r="D147" s="154"/>
      <c r="E147" s="85" t="s">
        <v>374</v>
      </c>
      <c r="F147" s="80" t="s">
        <v>129</v>
      </c>
      <c r="G147" s="78"/>
      <c r="H147" s="14"/>
    </row>
    <row r="148" spans="1:8" x14ac:dyDescent="0.35">
      <c r="A148" s="208" t="s">
        <v>414</v>
      </c>
      <c r="B148" s="205" t="s">
        <v>419</v>
      </c>
      <c r="C148" s="205" t="s">
        <v>665</v>
      </c>
      <c r="D148" s="154"/>
      <c r="E148" s="85" t="s">
        <v>375</v>
      </c>
      <c r="F148" s="80" t="s">
        <v>129</v>
      </c>
      <c r="G148" s="78"/>
      <c r="H148" s="14"/>
    </row>
    <row r="149" spans="1:8" x14ac:dyDescent="0.35">
      <c r="A149" s="208" t="s">
        <v>414</v>
      </c>
      <c r="B149" s="205" t="s">
        <v>419</v>
      </c>
      <c r="C149" s="205" t="s">
        <v>666</v>
      </c>
      <c r="D149" s="154"/>
      <c r="E149" s="85" t="s">
        <v>376</v>
      </c>
      <c r="F149" s="80" t="s">
        <v>129</v>
      </c>
      <c r="G149" s="78"/>
      <c r="H149" s="14"/>
    </row>
    <row r="150" spans="1:8" x14ac:dyDescent="0.35">
      <c r="A150" s="208" t="s">
        <v>414</v>
      </c>
      <c r="B150" s="205" t="s">
        <v>419</v>
      </c>
      <c r="C150" s="205" t="s">
        <v>667</v>
      </c>
      <c r="D150" s="154"/>
      <c r="E150" s="77" t="s">
        <v>377</v>
      </c>
      <c r="F150" s="80" t="s">
        <v>129</v>
      </c>
      <c r="G150" s="78"/>
      <c r="H150" s="14"/>
    </row>
    <row r="151" spans="1:8" x14ac:dyDescent="0.35">
      <c r="A151" s="208" t="s">
        <v>414</v>
      </c>
      <c r="B151" s="205" t="s">
        <v>419</v>
      </c>
      <c r="C151" s="205" t="s">
        <v>668</v>
      </c>
      <c r="D151" s="154"/>
      <c r="E151" s="85" t="s">
        <v>378</v>
      </c>
      <c r="F151" s="80" t="s">
        <v>129</v>
      </c>
      <c r="G151" s="78"/>
      <c r="H151" s="14"/>
    </row>
    <row r="152" spans="1:8" x14ac:dyDescent="0.35">
      <c r="A152" s="208" t="s">
        <v>414</v>
      </c>
      <c r="B152" s="205" t="s">
        <v>419</v>
      </c>
      <c r="C152" s="205" t="s">
        <v>669</v>
      </c>
      <c r="D152" s="154"/>
      <c r="E152" s="85" t="s">
        <v>379</v>
      </c>
      <c r="F152" s="80" t="s">
        <v>2</v>
      </c>
      <c r="G152" s="78"/>
      <c r="H152" s="14"/>
    </row>
    <row r="153" spans="1:8" x14ac:dyDescent="0.35">
      <c r="A153" s="208" t="s">
        <v>414</v>
      </c>
      <c r="B153" s="205" t="s">
        <v>419</v>
      </c>
      <c r="C153" s="205" t="s">
        <v>670</v>
      </c>
      <c r="D153" s="154"/>
      <c r="E153" s="85" t="s">
        <v>380</v>
      </c>
      <c r="F153" s="80" t="s">
        <v>2</v>
      </c>
      <c r="G153" s="78"/>
      <c r="H153" s="14"/>
    </row>
    <row r="154" spans="1:8" x14ac:dyDescent="0.35">
      <c r="A154" s="208" t="s">
        <v>414</v>
      </c>
      <c r="B154" s="205" t="s">
        <v>419</v>
      </c>
      <c r="C154" s="205" t="s">
        <v>671</v>
      </c>
      <c r="D154" s="154"/>
      <c r="E154" s="85" t="s">
        <v>381</v>
      </c>
      <c r="F154" s="80" t="s">
        <v>129</v>
      </c>
      <c r="G154" s="78"/>
      <c r="H154" s="14"/>
    </row>
    <row r="155" spans="1:8" s="19" customFormat="1" ht="15" thickBot="1" x14ac:dyDescent="0.4">
      <c r="A155" s="208" t="s">
        <v>414</v>
      </c>
      <c r="B155" s="205" t="s">
        <v>419</v>
      </c>
      <c r="C155" s="205" t="s">
        <v>672</v>
      </c>
      <c r="D155" s="154"/>
      <c r="E155" s="182" t="s">
        <v>382</v>
      </c>
      <c r="F155" s="183" t="s">
        <v>129</v>
      </c>
      <c r="G155" s="184"/>
      <c r="H155" s="18"/>
    </row>
    <row r="156" spans="1:8" ht="15" thickBot="1" x14ac:dyDescent="0.4">
      <c r="A156" s="539"/>
      <c r="B156" s="540"/>
      <c r="C156" s="540"/>
      <c r="D156" s="540"/>
      <c r="E156" s="540"/>
      <c r="F156" s="540"/>
      <c r="G156" s="541"/>
      <c r="H156" s="14"/>
    </row>
    <row r="157" spans="1:8" x14ac:dyDescent="0.35">
      <c r="A157" s="329"/>
      <c r="B157" s="330"/>
      <c r="C157" s="330"/>
      <c r="D157" s="331"/>
      <c r="E157" s="332"/>
      <c r="F157" s="333"/>
      <c r="G157" s="334"/>
      <c r="H157" s="14"/>
    </row>
    <row r="158" spans="1:8" x14ac:dyDescent="0.35">
      <c r="A158" s="34"/>
      <c r="B158" s="28"/>
      <c r="C158" s="28"/>
      <c r="D158" s="48"/>
      <c r="E158" s="1"/>
      <c r="F158" s="13"/>
      <c r="G158" s="26"/>
      <c r="H158" s="14"/>
    </row>
    <row r="159" spans="1:8" x14ac:dyDescent="0.35">
      <c r="A159" s="34"/>
      <c r="B159" s="28"/>
      <c r="C159" s="28"/>
      <c r="D159" s="48"/>
      <c r="E159" s="1"/>
      <c r="F159" s="13"/>
      <c r="G159" s="26"/>
      <c r="H159" s="14"/>
    </row>
    <row r="160" spans="1:8" x14ac:dyDescent="0.35">
      <c r="A160" s="34"/>
      <c r="B160" s="28"/>
      <c r="C160" s="28"/>
      <c r="D160" s="48"/>
      <c r="E160" s="1"/>
      <c r="F160" s="13"/>
      <c r="G160" s="26"/>
      <c r="H160" s="14"/>
    </row>
    <row r="161" spans="1:8" x14ac:dyDescent="0.35">
      <c r="A161" s="34"/>
      <c r="B161" s="28"/>
      <c r="C161" s="28"/>
      <c r="D161" s="48"/>
      <c r="E161" s="1"/>
      <c r="F161" s="13"/>
      <c r="G161" s="26"/>
      <c r="H161" s="14"/>
    </row>
    <row r="162" spans="1:8" x14ac:dyDescent="0.35">
      <c r="A162" s="34"/>
      <c r="B162" s="28"/>
      <c r="C162" s="28"/>
      <c r="D162" s="48"/>
      <c r="E162" s="1"/>
      <c r="F162" s="13"/>
      <c r="G162" s="26"/>
      <c r="H162" s="14"/>
    </row>
    <row r="163" spans="1:8" x14ac:dyDescent="0.35">
      <c r="A163" s="34"/>
      <c r="B163" s="28"/>
      <c r="C163" s="28"/>
      <c r="D163" s="48"/>
      <c r="E163" s="1"/>
      <c r="F163" s="13"/>
      <c r="G163" s="26"/>
      <c r="H163" s="14"/>
    </row>
    <row r="164" spans="1:8" x14ac:dyDescent="0.35">
      <c r="A164" s="34"/>
      <c r="B164" s="28"/>
      <c r="C164" s="28"/>
      <c r="D164" s="48"/>
      <c r="E164" s="1"/>
      <c r="F164" s="13"/>
      <c r="G164" s="26"/>
      <c r="H164" s="14"/>
    </row>
    <row r="165" spans="1:8" x14ac:dyDescent="0.35">
      <c r="A165" s="34"/>
      <c r="B165" s="28"/>
      <c r="C165" s="28"/>
      <c r="D165" s="48"/>
      <c r="E165" s="1"/>
      <c r="F165" s="13"/>
      <c r="G165" s="26"/>
      <c r="H165" s="14"/>
    </row>
    <row r="166" spans="1:8" x14ac:dyDescent="0.35">
      <c r="A166" s="34"/>
      <c r="B166" s="28"/>
      <c r="C166" s="28"/>
      <c r="D166" s="48"/>
      <c r="E166" s="1"/>
      <c r="F166" s="13"/>
      <c r="G166" s="26"/>
      <c r="H166" s="14"/>
    </row>
    <row r="167" spans="1:8" x14ac:dyDescent="0.35">
      <c r="A167" s="34"/>
      <c r="B167" s="28"/>
      <c r="C167" s="28"/>
      <c r="D167" s="48"/>
      <c r="E167" s="1"/>
      <c r="F167" s="13"/>
      <c r="G167" s="26"/>
      <c r="H167" s="14"/>
    </row>
    <row r="168" spans="1:8" x14ac:dyDescent="0.35">
      <c r="A168" s="34"/>
      <c r="B168" s="28"/>
      <c r="C168" s="28"/>
      <c r="D168" s="48"/>
      <c r="E168" s="1"/>
      <c r="F168" s="13"/>
      <c r="G168" s="26"/>
      <c r="H168" s="14"/>
    </row>
    <row r="169" spans="1:8" x14ac:dyDescent="0.35">
      <c r="A169" s="34"/>
      <c r="B169" s="28"/>
      <c r="C169" s="28"/>
      <c r="D169" s="48"/>
      <c r="E169" s="1"/>
      <c r="F169" s="13"/>
      <c r="G169" s="26"/>
      <c r="H169" s="14"/>
    </row>
    <row r="170" spans="1:8" x14ac:dyDescent="0.35">
      <c r="A170" s="34"/>
      <c r="B170" s="28"/>
      <c r="C170" s="28"/>
      <c r="D170" s="48"/>
      <c r="E170" s="1"/>
      <c r="F170" s="13"/>
      <c r="G170" s="26"/>
      <c r="H170" s="14"/>
    </row>
    <row r="171" spans="1:8" x14ac:dyDescent="0.35">
      <c r="A171" s="34"/>
      <c r="B171" s="28"/>
      <c r="C171" s="28"/>
      <c r="D171" s="48"/>
      <c r="E171" s="1"/>
      <c r="F171" s="13"/>
      <c r="G171" s="26"/>
      <c r="H171" s="14"/>
    </row>
    <row r="172" spans="1:8" x14ac:dyDescent="0.35">
      <c r="A172" s="34"/>
      <c r="B172" s="28"/>
      <c r="C172" s="28"/>
      <c r="D172" s="48"/>
      <c r="E172" s="1"/>
      <c r="F172" s="13"/>
      <c r="G172" s="26"/>
      <c r="H172" s="14"/>
    </row>
    <row r="173" spans="1:8" x14ac:dyDescent="0.35">
      <c r="A173" s="34"/>
      <c r="B173" s="28"/>
      <c r="C173" s="28"/>
      <c r="D173" s="48"/>
      <c r="E173" s="1"/>
      <c r="F173" s="13"/>
      <c r="G173" s="26"/>
      <c r="H173" s="14"/>
    </row>
    <row r="174" spans="1:8" x14ac:dyDescent="0.35">
      <c r="A174" s="34"/>
      <c r="B174" s="28"/>
      <c r="C174" s="28"/>
      <c r="D174" s="48"/>
      <c r="E174" s="1"/>
      <c r="F174" s="13"/>
      <c r="G174" s="26"/>
      <c r="H174" s="14"/>
    </row>
    <row r="175" spans="1:8" x14ac:dyDescent="0.35">
      <c r="A175" s="34"/>
      <c r="B175" s="28"/>
      <c r="C175" s="28"/>
      <c r="D175" s="48"/>
      <c r="E175" s="1"/>
      <c r="F175" s="13"/>
      <c r="G175" s="26"/>
      <c r="H175" s="14"/>
    </row>
    <row r="176" spans="1:8" x14ac:dyDescent="0.35">
      <c r="A176" s="34"/>
      <c r="B176" s="28"/>
      <c r="C176" s="28"/>
      <c r="D176" s="48"/>
      <c r="E176" s="1"/>
      <c r="F176" s="13"/>
      <c r="G176" s="26"/>
      <c r="H176" s="14"/>
    </row>
    <row r="177" spans="1:8" x14ac:dyDescent="0.35">
      <c r="A177" s="34"/>
      <c r="B177" s="28"/>
      <c r="C177" s="28"/>
      <c r="D177" s="48"/>
      <c r="E177" s="1"/>
      <c r="F177" s="13"/>
      <c r="G177" s="26"/>
      <c r="H177" s="14"/>
    </row>
    <row r="178" spans="1:8" x14ac:dyDescent="0.35">
      <c r="A178" s="34"/>
      <c r="B178" s="28"/>
      <c r="C178" s="28"/>
      <c r="D178" s="48"/>
      <c r="E178" s="1"/>
      <c r="F178" s="13"/>
      <c r="G178" s="26"/>
      <c r="H178" s="14"/>
    </row>
    <row r="179" spans="1:8" x14ac:dyDescent="0.35">
      <c r="A179" s="34"/>
      <c r="B179" s="28"/>
      <c r="C179" s="28"/>
      <c r="D179" s="48"/>
      <c r="E179" s="1"/>
      <c r="F179" s="13"/>
      <c r="G179" s="26"/>
      <c r="H179" s="14"/>
    </row>
    <row r="180" spans="1:8" x14ac:dyDescent="0.35">
      <c r="A180" s="34"/>
      <c r="B180" s="28"/>
      <c r="C180" s="28"/>
      <c r="D180" s="48"/>
      <c r="E180" s="1"/>
      <c r="F180" s="13"/>
      <c r="G180" s="26"/>
      <c r="H180" s="14"/>
    </row>
    <row r="181" spans="1:8" x14ac:dyDescent="0.35">
      <c r="A181" s="34"/>
      <c r="B181" s="28"/>
      <c r="C181" s="28"/>
      <c r="D181" s="48"/>
      <c r="E181" s="1"/>
      <c r="F181" s="13"/>
      <c r="G181" s="26"/>
      <c r="H181" s="14"/>
    </row>
    <row r="182" spans="1:8" x14ac:dyDescent="0.35">
      <c r="A182" s="34"/>
      <c r="B182" s="28"/>
      <c r="C182" s="28"/>
      <c r="D182" s="48"/>
      <c r="E182" s="1"/>
      <c r="F182" s="13"/>
      <c r="G182" s="26"/>
      <c r="H182" s="14"/>
    </row>
    <row r="183" spans="1:8" x14ac:dyDescent="0.35">
      <c r="A183" s="34"/>
      <c r="B183" s="28"/>
      <c r="C183" s="28"/>
      <c r="D183" s="48"/>
      <c r="E183" s="1"/>
      <c r="F183" s="13"/>
      <c r="G183" s="26"/>
      <c r="H183" s="14"/>
    </row>
    <row r="184" spans="1:8" x14ac:dyDescent="0.35">
      <c r="A184" s="34"/>
      <c r="B184" s="28"/>
      <c r="C184" s="28"/>
      <c r="D184" s="48"/>
      <c r="E184" s="1"/>
      <c r="F184" s="13"/>
      <c r="G184" s="26"/>
      <c r="H184" s="14"/>
    </row>
    <row r="185" spans="1:8" x14ac:dyDescent="0.35">
      <c r="A185" s="34"/>
      <c r="B185" s="28"/>
      <c r="C185" s="28"/>
      <c r="D185" s="48"/>
      <c r="E185" s="1"/>
      <c r="F185" s="13"/>
      <c r="G185" s="26"/>
      <c r="H185" s="14"/>
    </row>
    <row r="186" spans="1:8" x14ac:dyDescent="0.35">
      <c r="A186" s="34"/>
      <c r="B186" s="28"/>
      <c r="C186" s="28"/>
      <c r="D186" s="48"/>
      <c r="E186" s="1"/>
      <c r="F186" s="13"/>
      <c r="G186" s="26"/>
      <c r="H186" s="14"/>
    </row>
    <row r="187" spans="1:8" x14ac:dyDescent="0.35">
      <c r="A187" s="34"/>
      <c r="B187" s="28"/>
      <c r="C187" s="28"/>
      <c r="D187" s="48"/>
      <c r="E187" s="1"/>
      <c r="F187" s="13"/>
      <c r="G187" s="26"/>
      <c r="H187" s="14"/>
    </row>
    <row r="188" spans="1:8" x14ac:dyDescent="0.35">
      <c r="A188" s="34"/>
      <c r="B188" s="28"/>
      <c r="C188" s="28"/>
      <c r="D188" s="48"/>
      <c r="E188" s="1"/>
      <c r="F188" s="13"/>
      <c r="G188" s="26"/>
      <c r="H188" s="14"/>
    </row>
    <row r="189" spans="1:8" x14ac:dyDescent="0.35">
      <c r="A189" s="34"/>
      <c r="B189" s="28"/>
      <c r="C189" s="28"/>
      <c r="D189" s="48"/>
      <c r="E189" s="1"/>
      <c r="F189" s="13"/>
      <c r="G189" s="26"/>
      <c r="H189" s="14"/>
    </row>
    <row r="190" spans="1:8" x14ac:dyDescent="0.35">
      <c r="A190" s="34"/>
      <c r="B190" s="28"/>
      <c r="C190" s="28"/>
      <c r="D190" s="48"/>
      <c r="E190" s="1"/>
      <c r="F190" s="13"/>
      <c r="G190" s="26"/>
      <c r="H190" s="14"/>
    </row>
    <row r="191" spans="1:8" x14ac:dyDescent="0.35">
      <c r="A191" s="34"/>
      <c r="B191" s="28"/>
      <c r="C191" s="28"/>
      <c r="D191" s="48"/>
      <c r="E191" s="1"/>
      <c r="F191" s="13"/>
      <c r="G191" s="26"/>
      <c r="H191" s="14"/>
    </row>
    <row r="192" spans="1:8" x14ac:dyDescent="0.35">
      <c r="A192" s="34"/>
      <c r="B192" s="28"/>
      <c r="C192" s="28"/>
      <c r="D192" s="48"/>
      <c r="E192" s="1"/>
      <c r="F192" s="13"/>
      <c r="G192" s="26"/>
      <c r="H192" s="14"/>
    </row>
    <row r="193" spans="1:8" x14ac:dyDescent="0.35">
      <c r="A193" s="34"/>
      <c r="B193" s="28"/>
      <c r="C193" s="28"/>
      <c r="D193" s="48"/>
      <c r="E193" s="1"/>
      <c r="F193" s="13"/>
      <c r="G193" s="26"/>
      <c r="H193" s="14"/>
    </row>
    <row r="194" spans="1:8" x14ac:dyDescent="0.35">
      <c r="A194" s="34"/>
      <c r="B194" s="28"/>
      <c r="C194" s="28"/>
      <c r="D194" s="48"/>
      <c r="E194" s="1"/>
      <c r="F194" s="13"/>
      <c r="G194" s="26"/>
      <c r="H194" s="14"/>
    </row>
    <row r="195" spans="1:8" x14ac:dyDescent="0.35">
      <c r="A195" s="34"/>
      <c r="B195" s="28"/>
      <c r="C195" s="28"/>
      <c r="D195" s="48"/>
      <c r="E195" s="1"/>
      <c r="F195" s="13"/>
      <c r="G195" s="26"/>
      <c r="H195" s="14"/>
    </row>
    <row r="196" spans="1:8" x14ac:dyDescent="0.35">
      <c r="A196" s="34"/>
      <c r="B196" s="28"/>
      <c r="C196" s="28"/>
      <c r="D196" s="48"/>
      <c r="E196" s="1"/>
      <c r="F196" s="13"/>
      <c r="G196" s="26"/>
      <c r="H196" s="14"/>
    </row>
    <row r="197" spans="1:8" x14ac:dyDescent="0.35">
      <c r="A197" s="34"/>
      <c r="B197" s="28"/>
      <c r="C197" s="28"/>
      <c r="D197" s="48"/>
      <c r="E197" s="1"/>
      <c r="F197" s="13"/>
      <c r="G197" s="26"/>
      <c r="H197" s="14"/>
    </row>
    <row r="198" spans="1:8" x14ac:dyDescent="0.35">
      <c r="A198" s="34"/>
      <c r="B198" s="28"/>
      <c r="C198" s="28"/>
      <c r="D198" s="48"/>
      <c r="E198" s="1"/>
      <c r="F198" s="13"/>
      <c r="G198" s="26"/>
      <c r="H198" s="14"/>
    </row>
    <row r="199" spans="1:8" x14ac:dyDescent="0.35">
      <c r="A199" s="34"/>
      <c r="B199" s="28"/>
      <c r="C199" s="28"/>
      <c r="D199" s="48"/>
      <c r="E199" s="1"/>
      <c r="F199" s="13"/>
      <c r="G199" s="26"/>
      <c r="H199" s="14"/>
    </row>
    <row r="200" spans="1:8" x14ac:dyDescent="0.35">
      <c r="A200" s="34"/>
      <c r="B200" s="28"/>
      <c r="C200" s="28"/>
      <c r="D200" s="48"/>
      <c r="E200" s="1"/>
      <c r="F200" s="13"/>
      <c r="G200" s="26"/>
      <c r="H200" s="14"/>
    </row>
    <row r="201" spans="1:8" x14ac:dyDescent="0.35">
      <c r="A201" s="34"/>
      <c r="B201" s="28"/>
      <c r="C201" s="28"/>
      <c r="D201" s="48"/>
      <c r="E201" s="1"/>
      <c r="F201" s="13"/>
      <c r="G201" s="26"/>
      <c r="H201" s="14"/>
    </row>
    <row r="202" spans="1:8" x14ac:dyDescent="0.35">
      <c r="A202" s="34"/>
      <c r="B202" s="28"/>
      <c r="C202" s="28"/>
      <c r="D202" s="48"/>
      <c r="E202" s="1"/>
      <c r="F202" s="13"/>
      <c r="G202" s="26"/>
      <c r="H202" s="14"/>
    </row>
    <row r="203" spans="1:8" x14ac:dyDescent="0.35">
      <c r="A203" s="34"/>
      <c r="B203" s="28"/>
      <c r="C203" s="28"/>
      <c r="D203" s="48"/>
      <c r="E203" s="1"/>
      <c r="F203" s="13"/>
      <c r="G203" s="26"/>
      <c r="H203" s="14"/>
    </row>
    <row r="204" spans="1:8" x14ac:dyDescent="0.35">
      <c r="A204" s="34"/>
      <c r="B204" s="28"/>
      <c r="C204" s="28"/>
      <c r="D204" s="48"/>
      <c r="E204" s="1"/>
      <c r="F204" s="13"/>
      <c r="G204" s="26"/>
      <c r="H204" s="14"/>
    </row>
    <row r="205" spans="1:8" x14ac:dyDescent="0.35">
      <c r="A205" s="34"/>
      <c r="B205" s="28"/>
      <c r="C205" s="28"/>
      <c r="D205" s="48"/>
      <c r="E205" s="1"/>
      <c r="F205" s="13"/>
      <c r="G205" s="26"/>
      <c r="H205" s="14"/>
    </row>
    <row r="206" spans="1:8" x14ac:dyDescent="0.35">
      <c r="A206" s="34"/>
      <c r="B206" s="28"/>
      <c r="C206" s="28"/>
      <c r="D206" s="48"/>
      <c r="E206" s="1"/>
      <c r="F206" s="13"/>
      <c r="G206" s="26"/>
      <c r="H206" s="14"/>
    </row>
    <row r="207" spans="1:8" x14ac:dyDescent="0.35">
      <c r="A207" s="34"/>
      <c r="B207" s="28"/>
      <c r="C207" s="28"/>
      <c r="D207" s="48"/>
      <c r="E207" s="1"/>
      <c r="F207" s="13"/>
      <c r="G207" s="26"/>
      <c r="H207" s="14"/>
    </row>
    <row r="208" spans="1:8" x14ac:dyDescent="0.35">
      <c r="A208" s="34"/>
      <c r="B208" s="28"/>
      <c r="C208" s="28"/>
      <c r="D208" s="48"/>
      <c r="E208" s="1"/>
      <c r="F208" s="13"/>
      <c r="G208" s="26"/>
      <c r="H208" s="14"/>
    </row>
    <row r="209" spans="1:8" x14ac:dyDescent="0.35">
      <c r="A209" s="34"/>
      <c r="B209" s="28"/>
      <c r="C209" s="28"/>
      <c r="D209" s="48"/>
      <c r="E209" s="1"/>
      <c r="F209" s="13"/>
      <c r="G209" s="26"/>
      <c r="H209" s="14"/>
    </row>
    <row r="210" spans="1:8" x14ac:dyDescent="0.35">
      <c r="A210" s="34"/>
      <c r="B210" s="28"/>
      <c r="C210" s="28"/>
      <c r="D210" s="48"/>
      <c r="E210" s="1"/>
      <c r="F210" s="13"/>
      <c r="G210" s="26"/>
      <c r="H210" s="14"/>
    </row>
    <row r="211" spans="1:8" x14ac:dyDescent="0.35">
      <c r="A211" s="34"/>
      <c r="B211" s="28"/>
      <c r="C211" s="28"/>
      <c r="D211" s="48"/>
      <c r="E211" s="1"/>
      <c r="F211" s="13"/>
      <c r="G211" s="26"/>
      <c r="H211" s="14"/>
    </row>
    <row r="212" spans="1:8" x14ac:dyDescent="0.35">
      <c r="A212" s="34"/>
      <c r="B212" s="28"/>
      <c r="C212" s="28"/>
      <c r="D212" s="48"/>
      <c r="E212" s="1"/>
      <c r="F212" s="13"/>
      <c r="G212" s="26"/>
      <c r="H212" s="14"/>
    </row>
    <row r="213" spans="1:8" x14ac:dyDescent="0.35">
      <c r="A213" s="34"/>
      <c r="B213" s="28"/>
      <c r="C213" s="28"/>
      <c r="D213" s="48"/>
      <c r="E213" s="1"/>
      <c r="F213" s="13"/>
      <c r="G213" s="26"/>
      <c r="H213" s="14"/>
    </row>
    <row r="214" spans="1:8" x14ac:dyDescent="0.35">
      <c r="A214" s="34"/>
      <c r="B214" s="28"/>
      <c r="C214" s="28"/>
      <c r="D214" s="48"/>
      <c r="E214" s="1"/>
      <c r="F214" s="13"/>
      <c r="G214" s="26"/>
      <c r="H214" s="14"/>
    </row>
    <row r="215" spans="1:8" x14ac:dyDescent="0.35">
      <c r="A215" s="34"/>
      <c r="B215" s="28"/>
      <c r="C215" s="28"/>
      <c r="D215" s="48"/>
      <c r="E215" s="1"/>
      <c r="F215" s="13"/>
      <c r="G215" s="26"/>
      <c r="H215" s="14"/>
    </row>
    <row r="216" spans="1:8" x14ac:dyDescent="0.35">
      <c r="A216" s="34"/>
      <c r="B216" s="28"/>
      <c r="C216" s="28"/>
      <c r="D216" s="48"/>
      <c r="E216" s="1"/>
      <c r="F216" s="13"/>
      <c r="G216" s="26"/>
      <c r="H216" s="14"/>
    </row>
    <row r="217" spans="1:8" x14ac:dyDescent="0.35">
      <c r="A217" s="34"/>
      <c r="B217" s="28"/>
      <c r="C217" s="28"/>
      <c r="D217" s="48"/>
      <c r="E217" s="1"/>
      <c r="F217" s="13"/>
      <c r="G217" s="26"/>
      <c r="H217" s="14"/>
    </row>
    <row r="218" spans="1:8" x14ac:dyDescent="0.35">
      <c r="A218" s="34"/>
      <c r="B218" s="28"/>
      <c r="C218" s="28"/>
      <c r="D218" s="48"/>
      <c r="E218" s="1"/>
      <c r="F218" s="13"/>
      <c r="G218" s="26"/>
      <c r="H218" s="14"/>
    </row>
    <row r="219" spans="1:8" x14ac:dyDescent="0.35">
      <c r="A219" s="34"/>
      <c r="B219" s="28"/>
      <c r="C219" s="28"/>
      <c r="D219" s="48"/>
      <c r="E219" s="1"/>
      <c r="F219" s="13"/>
      <c r="G219" s="26"/>
      <c r="H219" s="14"/>
    </row>
    <row r="220" spans="1:8" x14ac:dyDescent="0.35">
      <c r="A220" s="34"/>
      <c r="B220" s="28"/>
      <c r="C220" s="28"/>
      <c r="D220" s="48"/>
      <c r="E220" s="1"/>
      <c r="F220" s="13"/>
      <c r="G220" s="26"/>
      <c r="H220" s="14"/>
    </row>
    <row r="221" spans="1:8" x14ac:dyDescent="0.35">
      <c r="A221" s="34"/>
      <c r="B221" s="28"/>
      <c r="C221" s="28"/>
      <c r="D221" s="48"/>
      <c r="E221" s="1"/>
      <c r="F221" s="13"/>
      <c r="G221" s="26"/>
      <c r="H221" s="14"/>
    </row>
    <row r="222" spans="1:8" x14ac:dyDescent="0.35">
      <c r="A222" s="34"/>
      <c r="B222" s="28"/>
      <c r="C222" s="28"/>
      <c r="D222" s="48"/>
      <c r="E222" s="1"/>
      <c r="F222" s="13"/>
      <c r="G222" s="26"/>
      <c r="H222" s="14"/>
    </row>
    <row r="223" spans="1:8" x14ac:dyDescent="0.35">
      <c r="A223" s="34"/>
      <c r="B223" s="28"/>
      <c r="C223" s="28"/>
      <c r="D223" s="48"/>
      <c r="E223" s="1"/>
      <c r="F223" s="13"/>
      <c r="G223" s="26"/>
      <c r="H223" s="14"/>
    </row>
    <row r="224" spans="1:8" x14ac:dyDescent="0.35">
      <c r="A224" s="34"/>
      <c r="B224" s="28"/>
      <c r="C224" s="28"/>
      <c r="D224" s="48"/>
      <c r="E224" s="1"/>
      <c r="F224" s="13"/>
      <c r="G224" s="26"/>
      <c r="H224" s="14"/>
    </row>
    <row r="225" spans="1:8" x14ac:dyDescent="0.35">
      <c r="A225" s="34"/>
      <c r="B225" s="28"/>
      <c r="C225" s="28"/>
      <c r="D225" s="48"/>
      <c r="E225" s="1"/>
      <c r="F225" s="13"/>
      <c r="G225" s="26"/>
      <c r="H225" s="14"/>
    </row>
    <row r="226" spans="1:8" x14ac:dyDescent="0.35">
      <c r="A226" s="34"/>
      <c r="B226" s="28"/>
      <c r="C226" s="28"/>
      <c r="D226" s="48"/>
      <c r="E226" s="1"/>
      <c r="F226" s="13"/>
      <c r="G226" s="26"/>
      <c r="H226" s="14"/>
    </row>
    <row r="227" spans="1:8" x14ac:dyDescent="0.35">
      <c r="A227" s="34"/>
      <c r="B227" s="28"/>
      <c r="C227" s="28"/>
      <c r="D227" s="48"/>
      <c r="E227" s="1"/>
      <c r="F227" s="13"/>
      <c r="G227" s="26"/>
      <c r="H227" s="14"/>
    </row>
    <row r="228" spans="1:8" x14ac:dyDescent="0.35">
      <c r="A228" s="34"/>
      <c r="B228" s="28"/>
      <c r="C228" s="28"/>
      <c r="D228" s="48"/>
      <c r="E228" s="1"/>
      <c r="F228" s="13"/>
      <c r="G228" s="26"/>
      <c r="H228" s="14"/>
    </row>
    <row r="229" spans="1:8" x14ac:dyDescent="0.35">
      <c r="A229" s="34"/>
      <c r="B229" s="28"/>
      <c r="C229" s="28"/>
      <c r="D229" s="48"/>
      <c r="E229" s="1"/>
      <c r="F229" s="13"/>
      <c r="G229" s="26"/>
      <c r="H229" s="14"/>
    </row>
    <row r="230" spans="1:8" x14ac:dyDescent="0.35">
      <c r="A230" s="34"/>
      <c r="B230" s="28"/>
      <c r="C230" s="28"/>
      <c r="D230" s="48"/>
      <c r="E230" s="1"/>
      <c r="F230" s="13"/>
      <c r="G230" s="26"/>
      <c r="H230" s="14"/>
    </row>
    <row r="231" spans="1:8" x14ac:dyDescent="0.35">
      <c r="A231" s="34"/>
      <c r="B231" s="28"/>
      <c r="C231" s="28"/>
      <c r="D231" s="48"/>
      <c r="E231" s="1"/>
      <c r="F231" s="13"/>
      <c r="G231" s="26"/>
      <c r="H231" s="14"/>
    </row>
    <row r="232" spans="1:8" x14ac:dyDescent="0.35">
      <c r="A232" s="34"/>
      <c r="B232" s="28"/>
      <c r="C232" s="28"/>
      <c r="D232" s="48"/>
      <c r="E232" s="1"/>
      <c r="F232" s="13"/>
      <c r="G232" s="26"/>
      <c r="H232" s="14"/>
    </row>
    <row r="233" spans="1:8" x14ac:dyDescent="0.35">
      <c r="A233" s="34"/>
      <c r="B233" s="28"/>
      <c r="C233" s="28"/>
      <c r="D233" s="48"/>
      <c r="E233" s="1"/>
      <c r="F233" s="13"/>
      <c r="G233" s="26"/>
      <c r="H233" s="14"/>
    </row>
    <row r="234" spans="1:8" x14ac:dyDescent="0.35">
      <c r="A234" s="34"/>
      <c r="B234" s="28"/>
      <c r="C234" s="28"/>
      <c r="D234" s="48"/>
      <c r="E234" s="1"/>
      <c r="F234" s="13"/>
      <c r="G234" s="26"/>
      <c r="H234" s="14"/>
    </row>
    <row r="235" spans="1:8" x14ac:dyDescent="0.35">
      <c r="A235" s="34"/>
      <c r="B235" s="28"/>
      <c r="C235" s="28"/>
      <c r="D235" s="48"/>
      <c r="E235" s="1"/>
      <c r="F235" s="13"/>
      <c r="G235" s="26"/>
      <c r="H235" s="14"/>
    </row>
    <row r="236" spans="1:8" x14ac:dyDescent="0.35">
      <c r="A236" s="34"/>
      <c r="B236" s="28"/>
      <c r="C236" s="28"/>
      <c r="D236" s="48"/>
      <c r="E236" s="1"/>
      <c r="F236" s="13"/>
      <c r="G236" s="26"/>
      <c r="H236" s="14"/>
    </row>
    <row r="237" spans="1:8" x14ac:dyDescent="0.35">
      <c r="A237" s="34"/>
      <c r="B237" s="28"/>
      <c r="C237" s="28"/>
      <c r="D237" s="48"/>
      <c r="E237" s="1"/>
      <c r="F237" s="13"/>
      <c r="G237" s="26"/>
      <c r="H237" s="14"/>
    </row>
    <row r="238" spans="1:8" x14ac:dyDescent="0.35">
      <c r="A238" s="34"/>
      <c r="B238" s="28"/>
      <c r="C238" s="28"/>
      <c r="D238" s="48"/>
      <c r="E238" s="1"/>
      <c r="F238" s="13"/>
      <c r="G238" s="26"/>
      <c r="H238" s="14"/>
    </row>
    <row r="239" spans="1:8" x14ac:dyDescent="0.35">
      <c r="A239" s="34"/>
      <c r="B239" s="28"/>
      <c r="C239" s="28"/>
      <c r="D239" s="48"/>
      <c r="E239" s="1"/>
      <c r="F239" s="13"/>
      <c r="G239" s="26"/>
      <c r="H239" s="14"/>
    </row>
    <row r="240" spans="1:8" x14ac:dyDescent="0.35">
      <c r="A240" s="34"/>
      <c r="B240" s="28"/>
      <c r="C240" s="28"/>
      <c r="D240" s="48"/>
      <c r="E240" s="1"/>
      <c r="F240" s="13"/>
      <c r="G240" s="26"/>
      <c r="H240" s="14"/>
    </row>
    <row r="241" spans="1:8" x14ac:dyDescent="0.35">
      <c r="A241" s="34"/>
      <c r="B241" s="28"/>
      <c r="C241" s="28"/>
      <c r="D241" s="48"/>
      <c r="E241" s="1"/>
      <c r="F241" s="13"/>
      <c r="G241" s="26"/>
      <c r="H241" s="14"/>
    </row>
    <row r="242" spans="1:8" x14ac:dyDescent="0.35">
      <c r="A242" s="34"/>
      <c r="B242" s="28"/>
      <c r="C242" s="28"/>
      <c r="D242" s="48"/>
      <c r="E242" s="1"/>
      <c r="F242" s="13"/>
      <c r="G242" s="26"/>
      <c r="H242" s="14"/>
    </row>
    <row r="243" spans="1:8" x14ac:dyDescent="0.35">
      <c r="A243" s="34"/>
      <c r="B243" s="28"/>
      <c r="C243" s="28"/>
      <c r="D243" s="48"/>
      <c r="E243" s="1"/>
      <c r="F243" s="13"/>
      <c r="G243" s="26"/>
      <c r="H243" s="14"/>
    </row>
    <row r="244" spans="1:8" x14ac:dyDescent="0.35">
      <c r="A244" s="34"/>
      <c r="B244" s="28"/>
      <c r="C244" s="28"/>
      <c r="D244" s="48"/>
      <c r="E244" s="1"/>
      <c r="F244" s="13"/>
      <c r="G244" s="26"/>
      <c r="H244" s="14"/>
    </row>
    <row r="245" spans="1:8" x14ac:dyDescent="0.35">
      <c r="A245" s="34"/>
      <c r="B245" s="28"/>
      <c r="C245" s="28"/>
      <c r="D245" s="48"/>
      <c r="E245" s="1"/>
      <c r="F245" s="13"/>
      <c r="G245" s="26"/>
      <c r="H245" s="14"/>
    </row>
    <row r="246" spans="1:8" x14ac:dyDescent="0.35">
      <c r="A246" s="34"/>
      <c r="B246" s="28"/>
      <c r="C246" s="28"/>
      <c r="D246" s="48"/>
      <c r="E246" s="1"/>
      <c r="F246" s="13"/>
      <c r="G246" s="26"/>
      <c r="H246" s="14"/>
    </row>
    <row r="247" spans="1:8" x14ac:dyDescent="0.35">
      <c r="A247" s="34"/>
      <c r="B247" s="28"/>
      <c r="C247" s="28"/>
      <c r="D247" s="48"/>
      <c r="E247" s="1"/>
      <c r="F247" s="13"/>
      <c r="G247" s="26"/>
      <c r="H247" s="14"/>
    </row>
    <row r="248" spans="1:8" x14ac:dyDescent="0.35">
      <c r="A248" s="34"/>
      <c r="B248" s="28"/>
      <c r="C248" s="28"/>
      <c r="D248" s="48"/>
      <c r="E248" s="1"/>
      <c r="F248" s="13"/>
      <c r="G248" s="26"/>
      <c r="H248" s="14"/>
    </row>
    <row r="249" spans="1:8" x14ac:dyDescent="0.35">
      <c r="A249" s="34"/>
      <c r="B249" s="28"/>
      <c r="C249" s="28"/>
      <c r="D249" s="48"/>
      <c r="E249" s="1"/>
      <c r="F249" s="13"/>
      <c r="G249" s="26"/>
      <c r="H249" s="14"/>
    </row>
    <row r="250" spans="1:8" x14ac:dyDescent="0.35">
      <c r="A250" s="34"/>
      <c r="B250" s="28"/>
      <c r="C250" s="28"/>
      <c r="D250" s="48"/>
      <c r="E250" s="1"/>
      <c r="F250" s="13"/>
      <c r="G250" s="26"/>
      <c r="H250" s="14"/>
    </row>
    <row r="251" spans="1:8" x14ac:dyDescent="0.35">
      <c r="A251" s="34"/>
      <c r="B251" s="28"/>
      <c r="C251" s="28"/>
      <c r="D251" s="48"/>
      <c r="E251" s="1"/>
      <c r="F251" s="13"/>
      <c r="G251" s="26"/>
      <c r="H251" s="14"/>
    </row>
    <row r="252" spans="1:8" x14ac:dyDescent="0.35">
      <c r="A252" s="34"/>
      <c r="B252" s="28"/>
      <c r="C252" s="28"/>
      <c r="D252" s="48"/>
      <c r="E252" s="1"/>
      <c r="F252" s="13"/>
      <c r="G252" s="26"/>
      <c r="H252" s="14"/>
    </row>
    <row r="253" spans="1:8" x14ac:dyDescent="0.35">
      <c r="A253" s="34"/>
      <c r="B253" s="28"/>
      <c r="C253" s="28"/>
      <c r="D253" s="48"/>
      <c r="E253" s="1"/>
      <c r="F253" s="13"/>
      <c r="G253" s="26"/>
      <c r="H253" s="14"/>
    </row>
    <row r="254" spans="1:8" x14ac:dyDescent="0.35">
      <c r="A254" s="34"/>
      <c r="B254" s="28"/>
      <c r="C254" s="28"/>
      <c r="D254" s="48"/>
      <c r="E254" s="1"/>
      <c r="F254" s="13"/>
      <c r="G254" s="26"/>
      <c r="H254" s="14"/>
    </row>
    <row r="255" spans="1:8" x14ac:dyDescent="0.35">
      <c r="A255" s="34"/>
      <c r="B255" s="28"/>
      <c r="C255" s="28"/>
      <c r="D255" s="48"/>
      <c r="E255" s="1"/>
      <c r="F255" s="13"/>
      <c r="G255" s="26"/>
      <c r="H255" s="14"/>
    </row>
    <row r="256" spans="1:8" x14ac:dyDescent="0.35">
      <c r="A256" s="34"/>
      <c r="B256" s="28"/>
      <c r="C256" s="28"/>
      <c r="D256" s="48"/>
      <c r="E256" s="1"/>
      <c r="F256" s="13"/>
      <c r="G256" s="26"/>
      <c r="H256" s="14"/>
    </row>
    <row r="257" spans="1:8" x14ac:dyDescent="0.35">
      <c r="A257" s="34"/>
      <c r="B257" s="28"/>
      <c r="C257" s="28"/>
      <c r="D257" s="48"/>
      <c r="E257" s="1"/>
      <c r="F257" s="13"/>
      <c r="G257" s="26"/>
      <c r="H257" s="14"/>
    </row>
    <row r="258" spans="1:8" x14ac:dyDescent="0.35">
      <c r="A258" s="34"/>
      <c r="B258" s="28"/>
      <c r="C258" s="28"/>
      <c r="D258" s="48"/>
      <c r="E258" s="1"/>
      <c r="F258" s="13"/>
      <c r="G258" s="26"/>
      <c r="H258" s="14"/>
    </row>
    <row r="259" spans="1:8" x14ac:dyDescent="0.35">
      <c r="A259" s="34"/>
      <c r="B259" s="28"/>
      <c r="C259" s="28"/>
      <c r="D259" s="48"/>
      <c r="E259" s="1"/>
      <c r="F259" s="13"/>
      <c r="G259" s="26"/>
      <c r="H259" s="14"/>
    </row>
    <row r="260" spans="1:8" x14ac:dyDescent="0.35">
      <c r="A260" s="34"/>
      <c r="B260" s="28"/>
      <c r="C260" s="28"/>
      <c r="D260" s="48"/>
      <c r="E260" s="1"/>
      <c r="F260" s="13"/>
      <c r="G260" s="26"/>
      <c r="H260" s="14"/>
    </row>
    <row r="261" spans="1:8" x14ac:dyDescent="0.35">
      <c r="A261" s="34"/>
      <c r="B261" s="28"/>
      <c r="C261" s="28"/>
      <c r="D261" s="48"/>
      <c r="E261" s="1"/>
      <c r="F261" s="13"/>
      <c r="G261" s="26"/>
      <c r="H261" s="14"/>
    </row>
    <row r="262" spans="1:8" x14ac:dyDescent="0.35">
      <c r="A262" s="34"/>
      <c r="B262" s="28"/>
      <c r="C262" s="28"/>
      <c r="D262" s="48"/>
      <c r="E262" s="1"/>
      <c r="F262" s="13"/>
      <c r="G262" s="26"/>
      <c r="H262" s="14"/>
    </row>
    <row r="263" spans="1:8" x14ac:dyDescent="0.35">
      <c r="A263" s="34"/>
      <c r="B263" s="28"/>
      <c r="C263" s="28"/>
      <c r="D263" s="48"/>
      <c r="E263" s="1"/>
      <c r="F263" s="13"/>
      <c r="G263" s="26"/>
      <c r="H263" s="14"/>
    </row>
    <row r="264" spans="1:8" x14ac:dyDescent="0.35">
      <c r="A264" s="34"/>
      <c r="B264" s="28"/>
      <c r="C264" s="28"/>
      <c r="D264" s="48"/>
      <c r="E264" s="1"/>
      <c r="F264" s="13"/>
      <c r="G264" s="26"/>
      <c r="H264" s="14"/>
    </row>
    <row r="265" spans="1:8" x14ac:dyDescent="0.35">
      <c r="A265" s="34"/>
      <c r="B265" s="28"/>
      <c r="C265" s="28"/>
      <c r="D265" s="48"/>
      <c r="E265" s="1"/>
      <c r="F265" s="13"/>
      <c r="G265" s="26"/>
      <c r="H265" s="14"/>
    </row>
    <row r="266" spans="1:8" x14ac:dyDescent="0.35">
      <c r="A266" s="34"/>
      <c r="B266" s="28"/>
      <c r="C266" s="28"/>
      <c r="D266" s="48"/>
      <c r="E266" s="1"/>
      <c r="F266" s="13"/>
      <c r="G266" s="26"/>
      <c r="H266" s="14"/>
    </row>
    <row r="267" spans="1:8" x14ac:dyDescent="0.35">
      <c r="A267" s="34"/>
      <c r="B267" s="28"/>
      <c r="C267" s="28"/>
      <c r="D267" s="48"/>
      <c r="E267" s="1"/>
      <c r="F267" s="13"/>
      <c r="G267" s="26"/>
      <c r="H267" s="22"/>
    </row>
    <row r="268" spans="1:8" x14ac:dyDescent="0.35">
      <c r="A268" s="34"/>
      <c r="B268" s="28"/>
      <c r="C268" s="28"/>
      <c r="D268" s="48"/>
      <c r="E268" s="1"/>
      <c r="F268" s="13"/>
      <c r="G268" s="26"/>
      <c r="H268" s="14"/>
    </row>
    <row r="269" spans="1:8" x14ac:dyDescent="0.35">
      <c r="A269" s="34"/>
      <c r="B269" s="28"/>
      <c r="C269" s="28"/>
      <c r="D269" s="48"/>
      <c r="E269" s="1"/>
      <c r="F269" s="13"/>
      <c r="G269" s="26"/>
      <c r="H269" s="14"/>
    </row>
    <row r="270" spans="1:8" ht="19.5" customHeight="1" x14ac:dyDescent="0.35">
      <c r="A270" s="34"/>
      <c r="B270" s="28"/>
      <c r="C270" s="28"/>
      <c r="D270" s="48"/>
      <c r="E270" s="1"/>
      <c r="F270" s="13"/>
      <c r="G270" s="26"/>
      <c r="H270" s="14"/>
    </row>
    <row r="271" spans="1:8" x14ac:dyDescent="0.35">
      <c r="A271" s="34"/>
      <c r="B271" s="28"/>
      <c r="C271" s="28"/>
      <c r="D271" s="48"/>
      <c r="E271" s="1"/>
      <c r="F271" s="13"/>
      <c r="G271" s="26"/>
      <c r="H271" s="14"/>
    </row>
    <row r="272" spans="1:8" x14ac:dyDescent="0.35">
      <c r="A272" s="34"/>
      <c r="B272" s="28"/>
      <c r="C272" s="28"/>
      <c r="D272" s="48"/>
      <c r="E272" s="1"/>
      <c r="F272" s="13"/>
      <c r="G272" s="26"/>
      <c r="H272" s="14"/>
    </row>
    <row r="273" spans="1:8" x14ac:dyDescent="0.35">
      <c r="A273" s="34"/>
      <c r="B273" s="28"/>
      <c r="C273" s="28"/>
      <c r="D273" s="48"/>
      <c r="E273" s="1"/>
      <c r="F273" s="13"/>
      <c r="G273" s="26"/>
      <c r="H273" s="14"/>
    </row>
    <row r="274" spans="1:8" x14ac:dyDescent="0.35">
      <c r="A274" s="34"/>
      <c r="B274" s="28"/>
      <c r="C274" s="28"/>
      <c r="D274" s="48"/>
      <c r="E274" s="1"/>
      <c r="F274" s="13"/>
      <c r="G274" s="26"/>
      <c r="H274" s="14"/>
    </row>
    <row r="275" spans="1:8" x14ac:dyDescent="0.35">
      <c r="A275" s="34"/>
      <c r="B275" s="28"/>
      <c r="C275" s="28"/>
      <c r="D275" s="48"/>
      <c r="E275" s="1"/>
      <c r="F275" s="13"/>
      <c r="G275" s="26"/>
      <c r="H275" s="14"/>
    </row>
    <row r="276" spans="1:8" x14ac:dyDescent="0.35">
      <c r="A276" s="34"/>
      <c r="B276" s="28"/>
      <c r="C276" s="28"/>
      <c r="D276" s="48"/>
      <c r="E276" s="1"/>
      <c r="F276" s="13"/>
      <c r="G276" s="26"/>
      <c r="H276" s="14"/>
    </row>
    <row r="277" spans="1:8" x14ac:dyDescent="0.35">
      <c r="A277" s="34"/>
      <c r="B277" s="28"/>
      <c r="C277" s="28"/>
      <c r="D277" s="48"/>
      <c r="E277" s="1"/>
      <c r="F277" s="13"/>
      <c r="G277" s="26"/>
      <c r="H277" s="14"/>
    </row>
    <row r="278" spans="1:8" x14ac:dyDescent="0.35">
      <c r="A278" s="34"/>
      <c r="B278" s="28"/>
      <c r="C278" s="28"/>
      <c r="D278" s="48"/>
      <c r="E278" s="1"/>
      <c r="F278" s="13"/>
      <c r="G278" s="26"/>
      <c r="H278" s="14"/>
    </row>
    <row r="279" spans="1:8" x14ac:dyDescent="0.35">
      <c r="A279" s="34"/>
      <c r="B279" s="28"/>
      <c r="C279" s="28"/>
      <c r="D279" s="48"/>
      <c r="E279" s="1"/>
      <c r="F279" s="13"/>
      <c r="G279" s="26"/>
      <c r="H279" s="14"/>
    </row>
    <row r="280" spans="1:8" x14ac:dyDescent="0.35">
      <c r="A280" s="291"/>
      <c r="B280" s="291"/>
      <c r="C280" s="291"/>
      <c r="D280" s="335"/>
      <c r="E280" s="2"/>
      <c r="F280" s="13"/>
      <c r="G280" s="26"/>
      <c r="H280" s="14"/>
    </row>
    <row r="281" spans="1:8" x14ac:dyDescent="0.35">
      <c r="A281" s="38"/>
      <c r="B281" s="38"/>
      <c r="C281" s="38"/>
      <c r="D281" s="44"/>
      <c r="E281" s="2"/>
      <c r="F281" s="13"/>
      <c r="G281" s="26"/>
      <c r="H281" s="14"/>
    </row>
    <row r="282" spans="1:8" x14ac:dyDescent="0.35">
      <c r="E282" s="14"/>
      <c r="F282" s="14"/>
    </row>
    <row r="283" spans="1:8" x14ac:dyDescent="0.35">
      <c r="E283" s="14"/>
      <c r="F283" s="14"/>
    </row>
    <row r="284" spans="1:8" x14ac:dyDescent="0.35">
      <c r="E284" s="14"/>
      <c r="F284" s="14"/>
    </row>
    <row r="285" spans="1:8" x14ac:dyDescent="0.35">
      <c r="E285" s="14"/>
      <c r="F285" s="14"/>
    </row>
    <row r="286" spans="1:8" x14ac:dyDescent="0.35">
      <c r="E286" s="14"/>
      <c r="F286" s="14"/>
    </row>
    <row r="287" spans="1:8" x14ac:dyDescent="0.35">
      <c r="E287" s="14"/>
      <c r="F287" s="14"/>
    </row>
    <row r="288" spans="1:8" x14ac:dyDescent="0.35">
      <c r="E288" s="14"/>
      <c r="F288" s="14"/>
    </row>
    <row r="289" spans="5:6" x14ac:dyDescent="0.35">
      <c r="E289" s="14"/>
      <c r="F289" s="14"/>
    </row>
    <row r="290" spans="5:6" x14ac:dyDescent="0.35">
      <c r="E290" s="14"/>
      <c r="F290" s="14"/>
    </row>
    <row r="291" spans="5:6" x14ac:dyDescent="0.35">
      <c r="E291" s="14"/>
      <c r="F291" s="14"/>
    </row>
    <row r="292" spans="5:6" x14ac:dyDescent="0.35">
      <c r="E292" s="14"/>
      <c r="F292" s="14"/>
    </row>
    <row r="293" spans="5:6" x14ac:dyDescent="0.35">
      <c r="E293" s="14"/>
      <c r="F293" s="14"/>
    </row>
    <row r="294" spans="5:6" x14ac:dyDescent="0.35">
      <c r="E294" s="14"/>
      <c r="F294" s="14"/>
    </row>
    <row r="295" spans="5:6" x14ac:dyDescent="0.35">
      <c r="E295" s="14"/>
      <c r="F295" s="14"/>
    </row>
    <row r="296" spans="5:6" x14ac:dyDescent="0.35">
      <c r="E296" s="14"/>
      <c r="F296" s="14"/>
    </row>
    <row r="297" spans="5:6" x14ac:dyDescent="0.35">
      <c r="E297" s="14"/>
      <c r="F297" s="14"/>
    </row>
    <row r="298" spans="5:6" x14ac:dyDescent="0.35">
      <c r="E298" s="14"/>
      <c r="F298" s="14"/>
    </row>
    <row r="299" spans="5:6" x14ac:dyDescent="0.35">
      <c r="E299" s="14"/>
      <c r="F299" s="14"/>
    </row>
    <row r="300" spans="5:6" x14ac:dyDescent="0.35">
      <c r="E300" s="14"/>
      <c r="F300" s="14"/>
    </row>
    <row r="301" spans="5:6" x14ac:dyDescent="0.35">
      <c r="E301" s="14"/>
      <c r="F301" s="14"/>
    </row>
    <row r="302" spans="5:6" x14ac:dyDescent="0.35">
      <c r="E302" s="14"/>
      <c r="F302" s="14"/>
    </row>
    <row r="303" spans="5:6" x14ac:dyDescent="0.35">
      <c r="E303" s="14"/>
      <c r="F303" s="14"/>
    </row>
    <row r="304" spans="5:6" x14ac:dyDescent="0.35">
      <c r="E304" s="14"/>
      <c r="F304" s="14"/>
    </row>
    <row r="305" spans="5:6" x14ac:dyDescent="0.35">
      <c r="E305" s="14"/>
      <c r="F305" s="14"/>
    </row>
    <row r="306" spans="5:6" x14ac:dyDescent="0.35">
      <c r="E306" s="14"/>
      <c r="F306" s="14"/>
    </row>
    <row r="307" spans="5:6" x14ac:dyDescent="0.35">
      <c r="E307" s="14"/>
      <c r="F307" s="14"/>
    </row>
    <row r="308" spans="5:6" x14ac:dyDescent="0.35">
      <c r="E308" s="14"/>
      <c r="F308" s="14"/>
    </row>
    <row r="309" spans="5:6" x14ac:dyDescent="0.35">
      <c r="E309" s="14"/>
      <c r="F309" s="14"/>
    </row>
    <row r="310" spans="5:6" x14ac:dyDescent="0.35">
      <c r="E310" s="14"/>
      <c r="F310" s="14"/>
    </row>
    <row r="311" spans="5:6" x14ac:dyDescent="0.35">
      <c r="E311" s="14"/>
      <c r="F311" s="14"/>
    </row>
    <row r="312" spans="5:6" x14ac:dyDescent="0.35">
      <c r="E312" s="14"/>
      <c r="F312" s="14"/>
    </row>
    <row r="313" spans="5:6" x14ac:dyDescent="0.35">
      <c r="E313" s="14"/>
      <c r="F313" s="14"/>
    </row>
    <row r="314" spans="5:6" x14ac:dyDescent="0.35">
      <c r="E314" s="14"/>
      <c r="F314" s="14"/>
    </row>
    <row r="315" spans="5:6" x14ac:dyDescent="0.35">
      <c r="E315" s="14"/>
      <c r="F315" s="14"/>
    </row>
    <row r="316" spans="5:6" x14ac:dyDescent="0.35">
      <c r="E316" s="14"/>
      <c r="F316" s="14"/>
    </row>
    <row r="317" spans="5:6" x14ac:dyDescent="0.35">
      <c r="E317" s="14"/>
      <c r="F317" s="14"/>
    </row>
    <row r="318" spans="5:6" x14ac:dyDescent="0.35">
      <c r="E318" s="14"/>
      <c r="F318" s="14"/>
    </row>
    <row r="319" spans="5:6" x14ac:dyDescent="0.35">
      <c r="E319" s="14"/>
      <c r="F319" s="14"/>
    </row>
    <row r="320" spans="5:6" x14ac:dyDescent="0.35">
      <c r="E320" s="14"/>
      <c r="F320" s="14"/>
    </row>
    <row r="321" spans="5:6" x14ac:dyDescent="0.35">
      <c r="E321" s="14"/>
      <c r="F321" s="14"/>
    </row>
    <row r="322" spans="5:6" x14ac:dyDescent="0.35">
      <c r="E322" s="14"/>
      <c r="F322" s="14"/>
    </row>
    <row r="323" spans="5:6" x14ac:dyDescent="0.35">
      <c r="E323" s="14"/>
      <c r="F323" s="14"/>
    </row>
    <row r="324" spans="5:6" x14ac:dyDescent="0.35">
      <c r="E324" s="14"/>
      <c r="F324" s="14"/>
    </row>
    <row r="325" spans="5:6" x14ac:dyDescent="0.35">
      <c r="E325" s="14"/>
      <c r="F325" s="14"/>
    </row>
    <row r="326" spans="5:6" x14ac:dyDescent="0.35">
      <c r="E326" s="14"/>
      <c r="F326" s="14"/>
    </row>
    <row r="327" spans="5:6" x14ac:dyDescent="0.35">
      <c r="E327" s="14"/>
      <c r="F327" s="14"/>
    </row>
    <row r="328" spans="5:6" x14ac:dyDescent="0.35">
      <c r="E328" s="14"/>
      <c r="F328" s="14"/>
    </row>
    <row r="329" spans="5:6" x14ac:dyDescent="0.35">
      <c r="E329" s="14"/>
      <c r="F329" s="14"/>
    </row>
    <row r="330" spans="5:6" x14ac:dyDescent="0.35">
      <c r="E330" s="14"/>
      <c r="F330" s="14"/>
    </row>
    <row r="331" spans="5:6" x14ac:dyDescent="0.35">
      <c r="E331" s="14"/>
      <c r="F331" s="14"/>
    </row>
    <row r="332" spans="5:6" x14ac:dyDescent="0.35">
      <c r="E332" s="14"/>
      <c r="F332" s="14"/>
    </row>
    <row r="333" spans="5:6" x14ac:dyDescent="0.35">
      <c r="E333" s="14"/>
      <c r="F333" s="14"/>
    </row>
    <row r="334" spans="5:6" x14ac:dyDescent="0.35">
      <c r="E334" s="14"/>
      <c r="F334" s="14"/>
    </row>
    <row r="335" spans="5:6" x14ac:dyDescent="0.35">
      <c r="E335" s="14"/>
      <c r="F335" s="14"/>
    </row>
    <row r="336" spans="5:6" x14ac:dyDescent="0.35">
      <c r="E336" s="14"/>
      <c r="F336" s="14"/>
    </row>
    <row r="337" spans="5:6" x14ac:dyDescent="0.35">
      <c r="E337" s="14"/>
      <c r="F337" s="14"/>
    </row>
    <row r="338" spans="5:6" x14ac:dyDescent="0.35">
      <c r="E338" s="14"/>
      <c r="F338" s="14"/>
    </row>
    <row r="339" spans="5:6" x14ac:dyDescent="0.35">
      <c r="E339" s="14"/>
      <c r="F339" s="14"/>
    </row>
    <row r="340" spans="5:6" x14ac:dyDescent="0.35">
      <c r="E340" s="14"/>
      <c r="F340" s="14"/>
    </row>
    <row r="341" spans="5:6" x14ac:dyDescent="0.35">
      <c r="E341" s="14"/>
      <c r="F341" s="14"/>
    </row>
    <row r="342" spans="5:6" x14ac:dyDescent="0.35">
      <c r="E342" s="14"/>
      <c r="F342" s="14"/>
    </row>
    <row r="343" spans="5:6" x14ac:dyDescent="0.35">
      <c r="E343" s="14"/>
      <c r="F343" s="14"/>
    </row>
    <row r="344" spans="5:6" x14ac:dyDescent="0.35">
      <c r="E344" s="14"/>
      <c r="F344" s="14"/>
    </row>
    <row r="345" spans="5:6" x14ac:dyDescent="0.35">
      <c r="E345" s="14"/>
      <c r="F345" s="14"/>
    </row>
    <row r="346" spans="5:6" x14ac:dyDescent="0.35">
      <c r="E346" s="14"/>
      <c r="F346" s="14"/>
    </row>
    <row r="347" spans="5:6" x14ac:dyDescent="0.35">
      <c r="E347" s="14"/>
      <c r="F347" s="14"/>
    </row>
    <row r="348" spans="5:6" x14ac:dyDescent="0.35">
      <c r="E348" s="14"/>
      <c r="F348" s="14"/>
    </row>
    <row r="349" spans="5:6" x14ac:dyDescent="0.35">
      <c r="E349" s="14"/>
      <c r="F349" s="14"/>
    </row>
    <row r="350" spans="5:6" x14ac:dyDescent="0.35">
      <c r="E350" s="14"/>
      <c r="F350" s="14"/>
    </row>
    <row r="351" spans="5:6" x14ac:dyDescent="0.35">
      <c r="E351" s="14"/>
      <c r="F351" s="14"/>
    </row>
    <row r="352" spans="5:6" x14ac:dyDescent="0.35">
      <c r="E352" s="14"/>
      <c r="F352" s="14"/>
    </row>
    <row r="353" spans="5:6" x14ac:dyDescent="0.35">
      <c r="E353" s="14"/>
      <c r="F353" s="14"/>
    </row>
    <row r="354" spans="5:6" x14ac:dyDescent="0.35">
      <c r="E354" s="14"/>
      <c r="F354" s="14"/>
    </row>
    <row r="355" spans="5:6" x14ac:dyDescent="0.35">
      <c r="E355" s="14"/>
      <c r="F355" s="14"/>
    </row>
    <row r="356" spans="5:6" x14ac:dyDescent="0.35">
      <c r="E356" s="14"/>
      <c r="F356" s="14"/>
    </row>
    <row r="357" spans="5:6" x14ac:dyDescent="0.35">
      <c r="E357" s="14"/>
      <c r="F357" s="14"/>
    </row>
    <row r="358" spans="5:6" x14ac:dyDescent="0.35">
      <c r="E358" s="14"/>
      <c r="F358" s="14"/>
    </row>
    <row r="359" spans="5:6" x14ac:dyDescent="0.35">
      <c r="E359" s="14"/>
      <c r="F359" s="14"/>
    </row>
    <row r="360" spans="5:6" x14ac:dyDescent="0.35">
      <c r="E360" s="14"/>
      <c r="F360" s="14"/>
    </row>
    <row r="361" spans="5:6" x14ac:dyDescent="0.35">
      <c r="E361" s="14"/>
      <c r="F361" s="14"/>
    </row>
    <row r="362" spans="5:6" x14ac:dyDescent="0.35">
      <c r="E362" s="14"/>
      <c r="F362" s="14"/>
    </row>
    <row r="363" spans="5:6" x14ac:dyDescent="0.35">
      <c r="E363" s="14"/>
      <c r="F363" s="14"/>
    </row>
    <row r="364" spans="5:6" x14ac:dyDescent="0.35">
      <c r="E364" s="14"/>
      <c r="F364" s="14"/>
    </row>
    <row r="365" spans="5:6" x14ac:dyDescent="0.35">
      <c r="E365" s="14"/>
      <c r="F365" s="14"/>
    </row>
    <row r="366" spans="5:6" x14ac:dyDescent="0.35">
      <c r="E366" s="14"/>
      <c r="F366" s="14"/>
    </row>
    <row r="367" spans="5:6" x14ac:dyDescent="0.35">
      <c r="E367" s="14"/>
      <c r="F367" s="14"/>
    </row>
    <row r="368" spans="5:6" x14ac:dyDescent="0.35">
      <c r="E368" s="14"/>
      <c r="F368" s="14"/>
    </row>
    <row r="369" spans="5:6" x14ac:dyDescent="0.35">
      <c r="E369" s="14"/>
      <c r="F369" s="14"/>
    </row>
    <row r="370" spans="5:6" x14ac:dyDescent="0.35">
      <c r="E370" s="14"/>
      <c r="F370" s="14"/>
    </row>
    <row r="371" spans="5:6" x14ac:dyDescent="0.35">
      <c r="E371" s="14"/>
      <c r="F371" s="14"/>
    </row>
    <row r="372" spans="5:6" x14ac:dyDescent="0.35">
      <c r="E372" s="14"/>
      <c r="F372" s="14"/>
    </row>
    <row r="373" spans="5:6" x14ac:dyDescent="0.35">
      <c r="E373" s="14"/>
      <c r="F373" s="14"/>
    </row>
    <row r="374" spans="5:6" x14ac:dyDescent="0.35">
      <c r="E374" s="14"/>
      <c r="F374" s="14"/>
    </row>
    <row r="375" spans="5:6" x14ac:dyDescent="0.35">
      <c r="E375" s="14"/>
      <c r="F375" s="14"/>
    </row>
    <row r="376" spans="5:6" x14ac:dyDescent="0.35">
      <c r="E376" s="14"/>
      <c r="F376" s="14"/>
    </row>
    <row r="377" spans="5:6" x14ac:dyDescent="0.35">
      <c r="E377" s="14"/>
      <c r="F377" s="14"/>
    </row>
    <row r="378" spans="5:6" x14ac:dyDescent="0.35">
      <c r="E378" s="14"/>
      <c r="F378" s="14"/>
    </row>
    <row r="379" spans="5:6" x14ac:dyDescent="0.35">
      <c r="E379" s="14"/>
      <c r="F379" s="14"/>
    </row>
    <row r="380" spans="5:6" x14ac:dyDescent="0.35">
      <c r="E380" s="14"/>
      <c r="F380" s="14"/>
    </row>
    <row r="381" spans="5:6" x14ac:dyDescent="0.35">
      <c r="E381" s="14"/>
      <c r="F381" s="14"/>
    </row>
    <row r="382" spans="5:6" x14ac:dyDescent="0.35">
      <c r="E382" s="14"/>
      <c r="F382" s="14"/>
    </row>
    <row r="383" spans="5:6" x14ac:dyDescent="0.35">
      <c r="E383" s="14"/>
      <c r="F383" s="14"/>
    </row>
    <row r="384" spans="5:6" x14ac:dyDescent="0.35">
      <c r="E384" s="14"/>
      <c r="F384" s="14"/>
    </row>
    <row r="385" spans="5:6" x14ac:dyDescent="0.35">
      <c r="E385" s="14"/>
      <c r="F385" s="14"/>
    </row>
    <row r="386" spans="5:6" x14ac:dyDescent="0.35">
      <c r="E386" s="14"/>
      <c r="F386" s="14"/>
    </row>
    <row r="387" spans="5:6" x14ac:dyDescent="0.35">
      <c r="E387" s="14"/>
      <c r="F387" s="14"/>
    </row>
    <row r="388" spans="5:6" x14ac:dyDescent="0.35">
      <c r="E388" s="14"/>
      <c r="F388" s="14"/>
    </row>
    <row r="389" spans="5:6" x14ac:dyDescent="0.35">
      <c r="E389" s="14"/>
      <c r="F389" s="14"/>
    </row>
    <row r="390" spans="5:6" x14ac:dyDescent="0.35">
      <c r="E390" s="14"/>
      <c r="F390" s="14"/>
    </row>
    <row r="391" spans="5:6" x14ac:dyDescent="0.35">
      <c r="E391" s="14"/>
      <c r="F391" s="14"/>
    </row>
    <row r="392" spans="5:6" x14ac:dyDescent="0.35">
      <c r="E392" s="14"/>
      <c r="F392" s="14"/>
    </row>
    <row r="393" spans="5:6" x14ac:dyDescent="0.35">
      <c r="E393" s="14"/>
      <c r="F393" s="14"/>
    </row>
    <row r="394" spans="5:6" x14ac:dyDescent="0.35">
      <c r="E394" s="14"/>
      <c r="F394" s="14"/>
    </row>
    <row r="395" spans="5:6" x14ac:dyDescent="0.35">
      <c r="E395" s="14"/>
      <c r="F395" s="14"/>
    </row>
    <row r="396" spans="5:6" x14ac:dyDescent="0.35">
      <c r="E396" s="14"/>
      <c r="F396" s="14"/>
    </row>
    <row r="397" spans="5:6" x14ac:dyDescent="0.35">
      <c r="E397" s="14"/>
      <c r="F397" s="14"/>
    </row>
    <row r="398" spans="5:6" x14ac:dyDescent="0.35">
      <c r="E398" s="14"/>
      <c r="F398" s="14"/>
    </row>
    <row r="399" spans="5:6" x14ac:dyDescent="0.35">
      <c r="E399" s="14"/>
      <c r="F399" s="14"/>
    </row>
    <row r="400" spans="5:6" x14ac:dyDescent="0.35">
      <c r="E400" s="14"/>
      <c r="F400" s="14"/>
    </row>
    <row r="401" spans="5:6" x14ac:dyDescent="0.35">
      <c r="E401" s="14"/>
      <c r="F401" s="14"/>
    </row>
    <row r="402" spans="5:6" x14ac:dyDescent="0.35">
      <c r="E402" s="14"/>
      <c r="F402" s="14"/>
    </row>
    <row r="403" spans="5:6" x14ac:dyDescent="0.35">
      <c r="E403" s="14"/>
      <c r="F403" s="14"/>
    </row>
    <row r="404" spans="5:6" x14ac:dyDescent="0.35">
      <c r="E404" s="14"/>
      <c r="F404" s="14"/>
    </row>
    <row r="405" spans="5:6" x14ac:dyDescent="0.35">
      <c r="E405" s="14"/>
      <c r="F405" s="14"/>
    </row>
    <row r="406" spans="5:6" x14ac:dyDescent="0.35">
      <c r="E406" s="14"/>
      <c r="F406" s="14"/>
    </row>
    <row r="407" spans="5:6" x14ac:dyDescent="0.35">
      <c r="E407" s="14"/>
      <c r="F407" s="14"/>
    </row>
    <row r="408" spans="5:6" x14ac:dyDescent="0.35">
      <c r="E408" s="14"/>
      <c r="F408" s="14"/>
    </row>
    <row r="409" spans="5:6" x14ac:dyDescent="0.35">
      <c r="E409" s="14"/>
      <c r="F409" s="14"/>
    </row>
    <row r="410" spans="5:6" x14ac:dyDescent="0.35">
      <c r="E410" s="14"/>
      <c r="F410" s="14"/>
    </row>
    <row r="411" spans="5:6" x14ac:dyDescent="0.35">
      <c r="E411" s="14"/>
      <c r="F411" s="14"/>
    </row>
    <row r="412" spans="5:6" x14ac:dyDescent="0.35">
      <c r="E412" s="14"/>
      <c r="F412" s="14"/>
    </row>
    <row r="413" spans="5:6" x14ac:dyDescent="0.35">
      <c r="E413" s="14"/>
      <c r="F413" s="14"/>
    </row>
    <row r="414" spans="5:6" x14ac:dyDescent="0.35">
      <c r="E414" s="14"/>
      <c r="F414" s="14"/>
    </row>
    <row r="415" spans="5:6" x14ac:dyDescent="0.35">
      <c r="E415" s="14"/>
      <c r="F415" s="14"/>
    </row>
    <row r="416" spans="5:6" x14ac:dyDescent="0.35">
      <c r="E416" s="14"/>
      <c r="F416" s="14"/>
    </row>
    <row r="417" spans="5:6" x14ac:dyDescent="0.35">
      <c r="E417" s="14"/>
      <c r="F417" s="14"/>
    </row>
    <row r="418" spans="5:6" x14ac:dyDescent="0.35">
      <c r="E418" s="14"/>
      <c r="F418" s="14"/>
    </row>
    <row r="419" spans="5:6" x14ac:dyDescent="0.35">
      <c r="E419" s="14"/>
      <c r="F419" s="14"/>
    </row>
    <row r="420" spans="5:6" x14ac:dyDescent="0.35">
      <c r="E420" s="14"/>
      <c r="F420" s="14"/>
    </row>
    <row r="421" spans="5:6" x14ac:dyDescent="0.35">
      <c r="E421" s="14"/>
      <c r="F421" s="14"/>
    </row>
    <row r="422" spans="5:6" x14ac:dyDescent="0.35">
      <c r="E422" s="14"/>
      <c r="F422" s="14"/>
    </row>
    <row r="423" spans="5:6" x14ac:dyDescent="0.35">
      <c r="E423" s="14"/>
      <c r="F423" s="14"/>
    </row>
    <row r="424" spans="5:6" x14ac:dyDescent="0.35">
      <c r="E424" s="14"/>
      <c r="F424" s="14"/>
    </row>
    <row r="425" spans="5:6" x14ac:dyDescent="0.35">
      <c r="E425" s="14"/>
      <c r="F425" s="14"/>
    </row>
    <row r="426" spans="5:6" x14ac:dyDescent="0.35">
      <c r="E426" s="14"/>
      <c r="F426" s="14"/>
    </row>
    <row r="427" spans="5:6" x14ac:dyDescent="0.35">
      <c r="E427" s="14"/>
      <c r="F427" s="14"/>
    </row>
    <row r="428" spans="5:6" x14ac:dyDescent="0.35">
      <c r="E428" s="14"/>
      <c r="F428" s="14"/>
    </row>
    <row r="429" spans="5:6" x14ac:dyDescent="0.35">
      <c r="E429" s="14"/>
      <c r="F429" s="14"/>
    </row>
    <row r="430" spans="5:6" x14ac:dyDescent="0.35">
      <c r="E430" s="14"/>
      <c r="F430" s="14"/>
    </row>
    <row r="431" spans="5:6" x14ac:dyDescent="0.35">
      <c r="E431" s="14"/>
      <c r="F431" s="14"/>
    </row>
    <row r="432" spans="5:6" x14ac:dyDescent="0.35">
      <c r="E432" s="14"/>
      <c r="F432" s="14"/>
    </row>
    <row r="433" spans="5:6" x14ac:dyDescent="0.35">
      <c r="E433" s="14"/>
      <c r="F433" s="14"/>
    </row>
    <row r="434" spans="5:6" x14ac:dyDescent="0.35">
      <c r="E434" s="14"/>
      <c r="F434" s="14"/>
    </row>
    <row r="435" spans="5:6" x14ac:dyDescent="0.35">
      <c r="E435" s="14"/>
      <c r="F435" s="14"/>
    </row>
    <row r="436" spans="5:6" x14ac:dyDescent="0.35">
      <c r="E436" s="14"/>
      <c r="F436" s="14"/>
    </row>
    <row r="437" spans="5:6" x14ac:dyDescent="0.35">
      <c r="E437" s="14"/>
      <c r="F437" s="14"/>
    </row>
    <row r="438" spans="5:6" x14ac:dyDescent="0.35">
      <c r="E438" s="14"/>
      <c r="F438" s="14"/>
    </row>
    <row r="439" spans="5:6" x14ac:dyDescent="0.35">
      <c r="E439" s="14"/>
      <c r="F439" s="14"/>
    </row>
    <row r="440" spans="5:6" x14ac:dyDescent="0.35">
      <c r="E440" s="14"/>
      <c r="F440" s="14"/>
    </row>
    <row r="441" spans="5:6" x14ac:dyDescent="0.35">
      <c r="E441" s="14"/>
      <c r="F441" s="14"/>
    </row>
    <row r="442" spans="5:6" x14ac:dyDescent="0.35">
      <c r="E442" s="14"/>
      <c r="F442" s="14"/>
    </row>
    <row r="443" spans="5:6" x14ac:dyDescent="0.35">
      <c r="E443" s="14"/>
      <c r="F443" s="14"/>
    </row>
    <row r="444" spans="5:6" x14ac:dyDescent="0.35">
      <c r="E444" s="14"/>
      <c r="F444" s="14"/>
    </row>
    <row r="445" spans="5:6" x14ac:dyDescent="0.35">
      <c r="E445" s="14"/>
      <c r="F445" s="14"/>
    </row>
    <row r="446" spans="5:6" x14ac:dyDescent="0.35">
      <c r="E446" s="14"/>
      <c r="F446" s="14"/>
    </row>
    <row r="447" spans="5:6" x14ac:dyDescent="0.35">
      <c r="E447" s="14"/>
      <c r="F447" s="14"/>
    </row>
    <row r="448" spans="5:6" x14ac:dyDescent="0.35">
      <c r="E448" s="14"/>
      <c r="F448" s="14"/>
    </row>
    <row r="449" spans="5:6" x14ac:dyDescent="0.35">
      <c r="E449" s="14"/>
      <c r="F449" s="14"/>
    </row>
    <row r="450" spans="5:6" x14ac:dyDescent="0.35">
      <c r="E450" s="14"/>
      <c r="F450" s="14"/>
    </row>
    <row r="451" spans="5:6" x14ac:dyDescent="0.35">
      <c r="E451" s="14"/>
      <c r="F451" s="14"/>
    </row>
    <row r="452" spans="5:6" x14ac:dyDescent="0.35">
      <c r="E452" s="14"/>
      <c r="F452" s="14"/>
    </row>
    <row r="453" spans="5:6" x14ac:dyDescent="0.35">
      <c r="E453" s="14"/>
      <c r="F453" s="14"/>
    </row>
    <row r="454" spans="5:6" x14ac:dyDescent="0.35">
      <c r="E454" s="14"/>
      <c r="F454" s="14"/>
    </row>
    <row r="455" spans="5:6" x14ac:dyDescent="0.35">
      <c r="E455" s="14"/>
      <c r="F455" s="14"/>
    </row>
    <row r="456" spans="5:6" x14ac:dyDescent="0.35">
      <c r="E456" s="14"/>
      <c r="F456" s="14"/>
    </row>
    <row r="457" spans="5:6" x14ac:dyDescent="0.35">
      <c r="E457" s="14"/>
      <c r="F457" s="14"/>
    </row>
    <row r="458" spans="5:6" x14ac:dyDescent="0.35">
      <c r="E458" s="14"/>
      <c r="F458" s="14"/>
    </row>
    <row r="459" spans="5:6" x14ac:dyDescent="0.35">
      <c r="E459" s="14"/>
      <c r="F459" s="14"/>
    </row>
    <row r="460" spans="5:6" x14ac:dyDescent="0.35">
      <c r="E460" s="14"/>
      <c r="F460" s="14"/>
    </row>
    <row r="461" spans="5:6" x14ac:dyDescent="0.35">
      <c r="E461" s="14"/>
      <c r="F461" s="14"/>
    </row>
    <row r="462" spans="5:6" x14ac:dyDescent="0.35">
      <c r="E462" s="14"/>
      <c r="F462" s="14"/>
    </row>
    <row r="463" spans="5:6" x14ac:dyDescent="0.35">
      <c r="E463" s="14"/>
      <c r="F463" s="14"/>
    </row>
    <row r="464" spans="5:6" x14ac:dyDescent="0.35">
      <c r="E464" s="14"/>
      <c r="F464" s="14"/>
    </row>
    <row r="465" spans="5:6" x14ac:dyDescent="0.35">
      <c r="E465" s="14"/>
      <c r="F465" s="14"/>
    </row>
    <row r="466" spans="5:6" x14ac:dyDescent="0.35">
      <c r="E466" s="14"/>
      <c r="F466" s="14"/>
    </row>
    <row r="467" spans="5:6" x14ac:dyDescent="0.35">
      <c r="E467" s="14"/>
      <c r="F467" s="14"/>
    </row>
    <row r="468" spans="5:6" x14ac:dyDescent="0.35">
      <c r="E468" s="14"/>
      <c r="F468" s="14"/>
    </row>
    <row r="469" spans="5:6" x14ac:dyDescent="0.35">
      <c r="E469" s="14"/>
      <c r="F469" s="14"/>
    </row>
    <row r="470" spans="5:6" x14ac:dyDescent="0.35">
      <c r="E470" s="14"/>
      <c r="F470" s="14"/>
    </row>
    <row r="471" spans="5:6" x14ac:dyDescent="0.35">
      <c r="E471" s="14"/>
      <c r="F471" s="14"/>
    </row>
    <row r="472" spans="5:6" x14ac:dyDescent="0.35">
      <c r="E472" s="14"/>
      <c r="F472" s="14"/>
    </row>
    <row r="473" spans="5:6" x14ac:dyDescent="0.35">
      <c r="E473" s="14"/>
      <c r="F473" s="14"/>
    </row>
    <row r="474" spans="5:6" x14ac:dyDescent="0.35">
      <c r="E474" s="14"/>
      <c r="F474" s="14"/>
    </row>
    <row r="475" spans="5:6" x14ac:dyDescent="0.35">
      <c r="E475" s="14"/>
      <c r="F475" s="14"/>
    </row>
    <row r="476" spans="5:6" x14ac:dyDescent="0.35">
      <c r="E476" s="14"/>
      <c r="F476" s="14"/>
    </row>
    <row r="477" spans="5:6" x14ac:dyDescent="0.35">
      <c r="E477" s="14"/>
      <c r="F477" s="14"/>
    </row>
    <row r="478" spans="5:6" x14ac:dyDescent="0.35">
      <c r="E478" s="14"/>
      <c r="F478" s="14"/>
    </row>
    <row r="479" spans="5:6" x14ac:dyDescent="0.35">
      <c r="E479" s="14"/>
      <c r="F479" s="14"/>
    </row>
    <row r="480" spans="5:6" x14ac:dyDescent="0.35">
      <c r="E480" s="14"/>
      <c r="F480" s="14"/>
    </row>
    <row r="481" spans="5:6" x14ac:dyDescent="0.35">
      <c r="E481" s="14"/>
      <c r="F481" s="14"/>
    </row>
    <row r="482" spans="5:6" x14ac:dyDescent="0.35">
      <c r="E482" s="14"/>
      <c r="F482" s="14"/>
    </row>
    <row r="483" spans="5:6" x14ac:dyDescent="0.35">
      <c r="E483" s="14"/>
      <c r="F483" s="14"/>
    </row>
    <row r="484" spans="5:6" x14ac:dyDescent="0.35">
      <c r="E484" s="14"/>
      <c r="F484" s="14"/>
    </row>
    <row r="485" spans="5:6" x14ac:dyDescent="0.35">
      <c r="E485" s="14"/>
      <c r="F485" s="14"/>
    </row>
    <row r="486" spans="5:6" x14ac:dyDescent="0.35">
      <c r="E486" s="14"/>
      <c r="F486" s="14"/>
    </row>
    <row r="487" spans="5:6" x14ac:dyDescent="0.35">
      <c r="E487" s="14"/>
      <c r="F487" s="14"/>
    </row>
    <row r="488" spans="5:6" x14ac:dyDescent="0.35">
      <c r="E488" s="14"/>
      <c r="F488" s="14"/>
    </row>
    <row r="489" spans="5:6" x14ac:dyDescent="0.35">
      <c r="E489" s="14"/>
      <c r="F489" s="14"/>
    </row>
    <row r="490" spans="5:6" x14ac:dyDescent="0.35">
      <c r="E490" s="14"/>
      <c r="F490" s="14"/>
    </row>
    <row r="491" spans="5:6" x14ac:dyDescent="0.35">
      <c r="E491" s="14"/>
      <c r="F491" s="14"/>
    </row>
    <row r="492" spans="5:6" x14ac:dyDescent="0.35">
      <c r="E492" s="14"/>
      <c r="F492" s="14"/>
    </row>
    <row r="493" spans="5:6" x14ac:dyDescent="0.35">
      <c r="E493" s="14"/>
      <c r="F493" s="14"/>
    </row>
    <row r="494" spans="5:6" x14ac:dyDescent="0.35">
      <c r="E494" s="14"/>
      <c r="F494" s="14"/>
    </row>
    <row r="495" spans="5:6" x14ac:dyDescent="0.35">
      <c r="E495" s="14"/>
      <c r="F495" s="14"/>
    </row>
    <row r="496" spans="5:6" x14ac:dyDescent="0.35">
      <c r="E496" s="14"/>
      <c r="F496" s="14"/>
    </row>
    <row r="497" spans="5:6" x14ac:dyDescent="0.35">
      <c r="E497" s="14"/>
      <c r="F497" s="14"/>
    </row>
    <row r="498" spans="5:6" x14ac:dyDescent="0.35">
      <c r="E498" s="14"/>
      <c r="F498" s="14"/>
    </row>
    <row r="499" spans="5:6" x14ac:dyDescent="0.35">
      <c r="E499" s="14"/>
      <c r="F499" s="14"/>
    </row>
    <row r="500" spans="5:6" x14ac:dyDescent="0.35">
      <c r="E500" s="14"/>
      <c r="F500" s="14"/>
    </row>
    <row r="501" spans="5:6" x14ac:dyDescent="0.35">
      <c r="E501" s="14"/>
      <c r="F501" s="14"/>
    </row>
    <row r="502" spans="5:6" x14ac:dyDescent="0.35">
      <c r="E502" s="14"/>
      <c r="F502" s="14"/>
    </row>
    <row r="503" spans="5:6" x14ac:dyDescent="0.35">
      <c r="E503" s="14"/>
      <c r="F503" s="14"/>
    </row>
    <row r="504" spans="5:6" x14ac:dyDescent="0.35">
      <c r="E504" s="14"/>
      <c r="F504" s="14"/>
    </row>
    <row r="505" spans="5:6" x14ac:dyDescent="0.35">
      <c r="E505" s="14"/>
      <c r="F505" s="14"/>
    </row>
    <row r="506" spans="5:6" x14ac:dyDescent="0.35">
      <c r="E506" s="14"/>
      <c r="F506" s="14"/>
    </row>
    <row r="507" spans="5:6" x14ac:dyDescent="0.35">
      <c r="E507" s="14"/>
      <c r="F507" s="14"/>
    </row>
    <row r="508" spans="5:6" x14ac:dyDescent="0.35">
      <c r="E508" s="14"/>
      <c r="F508" s="14"/>
    </row>
    <row r="509" spans="5:6" x14ac:dyDescent="0.35">
      <c r="E509" s="14"/>
      <c r="F509" s="14"/>
    </row>
    <row r="510" spans="5:6" x14ac:dyDescent="0.35">
      <c r="E510" s="14"/>
      <c r="F510" s="14"/>
    </row>
    <row r="511" spans="5:6" x14ac:dyDescent="0.35">
      <c r="E511" s="14"/>
      <c r="F511" s="14"/>
    </row>
    <row r="512" spans="5:6" x14ac:dyDescent="0.35">
      <c r="E512" s="14"/>
      <c r="F512" s="14"/>
    </row>
    <row r="513" spans="5:6" x14ac:dyDescent="0.35">
      <c r="E513" s="14"/>
      <c r="F513" s="14"/>
    </row>
    <row r="514" spans="5:6" x14ac:dyDescent="0.35">
      <c r="E514" s="14"/>
      <c r="F514" s="14"/>
    </row>
    <row r="515" spans="5:6" x14ac:dyDescent="0.35">
      <c r="E515" s="14"/>
      <c r="F515" s="14"/>
    </row>
    <row r="516" spans="5:6" x14ac:dyDescent="0.35">
      <c r="E516" s="14"/>
      <c r="F516" s="14"/>
    </row>
    <row r="517" spans="5:6" x14ac:dyDescent="0.35">
      <c r="E517" s="14"/>
      <c r="F517" s="14"/>
    </row>
    <row r="518" spans="5:6" x14ac:dyDescent="0.35">
      <c r="E518" s="14"/>
      <c r="F518" s="14"/>
    </row>
    <row r="519" spans="5:6" x14ac:dyDescent="0.35">
      <c r="E519" s="14"/>
      <c r="F519" s="14"/>
    </row>
    <row r="520" spans="5:6" x14ac:dyDescent="0.35">
      <c r="E520" s="14"/>
      <c r="F520" s="14"/>
    </row>
    <row r="521" spans="5:6" x14ac:dyDescent="0.35">
      <c r="E521" s="14"/>
      <c r="F521" s="14"/>
    </row>
    <row r="522" spans="5:6" x14ac:dyDescent="0.35">
      <c r="E522" s="14"/>
      <c r="F522" s="14"/>
    </row>
    <row r="523" spans="5:6" x14ac:dyDescent="0.35">
      <c r="E523" s="14"/>
      <c r="F523" s="14"/>
    </row>
    <row r="524" spans="5:6" x14ac:dyDescent="0.35">
      <c r="E524" s="14"/>
      <c r="F524" s="14"/>
    </row>
    <row r="525" spans="5:6" x14ac:dyDescent="0.35">
      <c r="E525" s="14"/>
      <c r="F525" s="14"/>
    </row>
    <row r="526" spans="5:6" x14ac:dyDescent="0.35">
      <c r="E526" s="14"/>
      <c r="F526" s="14"/>
    </row>
    <row r="527" spans="5:6" x14ac:dyDescent="0.35">
      <c r="E527" s="14"/>
      <c r="F527" s="14"/>
    </row>
    <row r="528" spans="5:6" x14ac:dyDescent="0.35">
      <c r="E528" s="14"/>
      <c r="F528" s="14"/>
    </row>
    <row r="529" spans="5:6" x14ac:dyDescent="0.35">
      <c r="E529" s="14"/>
      <c r="F529" s="14"/>
    </row>
    <row r="530" spans="5:6" x14ac:dyDescent="0.35">
      <c r="E530" s="14"/>
      <c r="F530" s="14"/>
    </row>
    <row r="531" spans="5:6" x14ac:dyDescent="0.35">
      <c r="E531" s="14"/>
      <c r="F531" s="14"/>
    </row>
    <row r="532" spans="5:6" x14ac:dyDescent="0.35">
      <c r="E532" s="14"/>
      <c r="F532" s="14"/>
    </row>
    <row r="533" spans="5:6" x14ac:dyDescent="0.35">
      <c r="E533" s="14"/>
      <c r="F533" s="14"/>
    </row>
    <row r="534" spans="5:6" x14ac:dyDescent="0.35">
      <c r="E534" s="14"/>
      <c r="F534" s="14"/>
    </row>
    <row r="535" spans="5:6" x14ac:dyDescent="0.35">
      <c r="E535" s="14"/>
      <c r="F535" s="14"/>
    </row>
    <row r="536" spans="5:6" x14ac:dyDescent="0.35">
      <c r="E536" s="14"/>
      <c r="F536" s="14"/>
    </row>
    <row r="537" spans="5:6" x14ac:dyDescent="0.35">
      <c r="E537" s="14"/>
      <c r="F537" s="14"/>
    </row>
    <row r="538" spans="5:6" x14ac:dyDescent="0.35">
      <c r="E538" s="14"/>
      <c r="F538" s="14"/>
    </row>
    <row r="539" spans="5:6" x14ac:dyDescent="0.35">
      <c r="E539" s="14"/>
      <c r="F539" s="14"/>
    </row>
    <row r="540" spans="5:6" x14ac:dyDescent="0.35">
      <c r="E540" s="14"/>
      <c r="F540" s="14"/>
    </row>
    <row r="541" spans="5:6" x14ac:dyDescent="0.35">
      <c r="E541" s="14"/>
      <c r="F541" s="14"/>
    </row>
    <row r="542" spans="5:6" x14ac:dyDescent="0.35">
      <c r="E542" s="14"/>
      <c r="F542" s="14"/>
    </row>
    <row r="543" spans="5:6" x14ac:dyDescent="0.35">
      <c r="E543" s="14"/>
      <c r="F543" s="14"/>
    </row>
    <row r="544" spans="5:6" x14ac:dyDescent="0.35">
      <c r="E544" s="14"/>
      <c r="F544" s="14"/>
    </row>
    <row r="545" spans="5:6" x14ac:dyDescent="0.35">
      <c r="E545" s="14"/>
      <c r="F545" s="14"/>
    </row>
    <row r="546" spans="5:6" x14ac:dyDescent="0.35">
      <c r="E546" s="14"/>
      <c r="F546" s="14"/>
    </row>
    <row r="547" spans="5:6" x14ac:dyDescent="0.35">
      <c r="E547" s="14"/>
      <c r="F547" s="14"/>
    </row>
    <row r="548" spans="5:6" x14ac:dyDescent="0.35">
      <c r="E548" s="14"/>
      <c r="F548" s="14"/>
    </row>
    <row r="549" spans="5:6" x14ac:dyDescent="0.35">
      <c r="E549" s="14"/>
      <c r="F549" s="14"/>
    </row>
    <row r="550" spans="5:6" x14ac:dyDescent="0.35">
      <c r="E550" s="14"/>
      <c r="F550" s="14"/>
    </row>
    <row r="551" spans="5:6" x14ac:dyDescent="0.35">
      <c r="E551" s="14"/>
      <c r="F551" s="14"/>
    </row>
    <row r="552" spans="5:6" x14ac:dyDescent="0.35">
      <c r="E552" s="14"/>
      <c r="F552" s="14"/>
    </row>
    <row r="553" spans="5:6" x14ac:dyDescent="0.35">
      <c r="E553" s="14"/>
      <c r="F553" s="14"/>
    </row>
    <row r="554" spans="5:6" x14ac:dyDescent="0.35">
      <c r="E554" s="14"/>
      <c r="F554" s="14"/>
    </row>
    <row r="555" spans="5:6" x14ac:dyDescent="0.35">
      <c r="E555" s="14"/>
      <c r="F555" s="14"/>
    </row>
    <row r="556" spans="5:6" x14ac:dyDescent="0.35">
      <c r="E556" s="14"/>
      <c r="F556" s="14"/>
    </row>
    <row r="557" spans="5:6" x14ac:dyDescent="0.35">
      <c r="E557" s="14"/>
      <c r="F557" s="14"/>
    </row>
    <row r="558" spans="5:6" x14ac:dyDescent="0.35">
      <c r="E558" s="14"/>
      <c r="F558" s="14"/>
    </row>
    <row r="559" spans="5:6" x14ac:dyDescent="0.35">
      <c r="E559" s="14"/>
      <c r="F559" s="14"/>
    </row>
    <row r="560" spans="5:6" x14ac:dyDescent="0.35">
      <c r="E560" s="14"/>
      <c r="F560" s="14"/>
    </row>
    <row r="561" spans="5:6" x14ac:dyDescent="0.35">
      <c r="E561" s="14"/>
      <c r="F561" s="14"/>
    </row>
    <row r="562" spans="5:6" x14ac:dyDescent="0.35">
      <c r="E562" s="14"/>
      <c r="F562" s="14"/>
    </row>
    <row r="563" spans="5:6" x14ac:dyDescent="0.35">
      <c r="E563" s="14"/>
      <c r="F563" s="14"/>
    </row>
    <row r="564" spans="5:6" x14ac:dyDescent="0.35">
      <c r="E564" s="14"/>
      <c r="F564" s="14"/>
    </row>
    <row r="565" spans="5:6" x14ac:dyDescent="0.35">
      <c r="E565" s="14"/>
      <c r="F565" s="14"/>
    </row>
    <row r="566" spans="5:6" x14ac:dyDescent="0.35">
      <c r="E566" s="14"/>
      <c r="F566" s="14"/>
    </row>
    <row r="567" spans="5:6" x14ac:dyDescent="0.35">
      <c r="E567" s="14"/>
      <c r="F567" s="14"/>
    </row>
    <row r="568" spans="5:6" x14ac:dyDescent="0.35">
      <c r="E568" s="14"/>
      <c r="F568" s="14"/>
    </row>
    <row r="569" spans="5:6" x14ac:dyDescent="0.35">
      <c r="E569" s="14"/>
      <c r="F569" s="14"/>
    </row>
    <row r="570" spans="5:6" x14ac:dyDescent="0.35">
      <c r="E570" s="14"/>
      <c r="F570" s="14"/>
    </row>
    <row r="571" spans="5:6" x14ac:dyDescent="0.35">
      <c r="E571" s="14"/>
      <c r="F571" s="14"/>
    </row>
    <row r="572" spans="5:6" x14ac:dyDescent="0.35">
      <c r="E572" s="14"/>
      <c r="F572" s="14"/>
    </row>
    <row r="573" spans="5:6" x14ac:dyDescent="0.35">
      <c r="E573" s="14"/>
      <c r="F573" s="14"/>
    </row>
    <row r="574" spans="5:6" x14ac:dyDescent="0.35">
      <c r="E574" s="14"/>
      <c r="F574" s="14"/>
    </row>
    <row r="575" spans="5:6" x14ac:dyDescent="0.35">
      <c r="E575" s="14"/>
      <c r="F575" s="14"/>
    </row>
    <row r="576" spans="5:6" x14ac:dyDescent="0.35">
      <c r="E576" s="14"/>
      <c r="F576" s="14"/>
    </row>
    <row r="577" spans="5:6" x14ac:dyDescent="0.35">
      <c r="E577" s="14"/>
      <c r="F577" s="14"/>
    </row>
    <row r="578" spans="5:6" x14ac:dyDescent="0.35">
      <c r="E578" s="14"/>
      <c r="F578" s="14"/>
    </row>
    <row r="579" spans="5:6" x14ac:dyDescent="0.35">
      <c r="E579" s="14"/>
      <c r="F579" s="14"/>
    </row>
    <row r="580" spans="5:6" x14ac:dyDescent="0.35">
      <c r="E580" s="14"/>
      <c r="F580" s="14"/>
    </row>
    <row r="581" spans="5:6" x14ac:dyDescent="0.35">
      <c r="E581" s="14"/>
      <c r="F581" s="14"/>
    </row>
    <row r="582" spans="5:6" x14ac:dyDescent="0.35">
      <c r="E582" s="14"/>
      <c r="F582" s="14"/>
    </row>
    <row r="583" spans="5:6" x14ac:dyDescent="0.35">
      <c r="E583" s="14"/>
      <c r="F583" s="14"/>
    </row>
    <row r="584" spans="5:6" x14ac:dyDescent="0.35">
      <c r="E584" s="14"/>
      <c r="F584" s="14"/>
    </row>
    <row r="585" spans="5:6" x14ac:dyDescent="0.35">
      <c r="E585" s="14"/>
      <c r="F585" s="14"/>
    </row>
    <row r="586" spans="5:6" x14ac:dyDescent="0.35">
      <c r="E586" s="14"/>
      <c r="F586" s="14"/>
    </row>
    <row r="587" spans="5:6" x14ac:dyDescent="0.35">
      <c r="E587" s="14"/>
      <c r="F587" s="14"/>
    </row>
    <row r="588" spans="5:6" x14ac:dyDescent="0.35">
      <c r="E588" s="14"/>
      <c r="F588" s="14"/>
    </row>
    <row r="589" spans="5:6" x14ac:dyDescent="0.35">
      <c r="E589" s="14"/>
      <c r="F589" s="14"/>
    </row>
    <row r="590" spans="5:6" x14ac:dyDescent="0.35">
      <c r="E590" s="14"/>
      <c r="F590" s="14"/>
    </row>
    <row r="591" spans="5:6" x14ac:dyDescent="0.35">
      <c r="E591" s="14"/>
      <c r="F591" s="14"/>
    </row>
    <row r="592" spans="5:6" x14ac:dyDescent="0.35">
      <c r="E592" s="14"/>
      <c r="F592" s="14"/>
    </row>
    <row r="593" spans="5:6" x14ac:dyDescent="0.35">
      <c r="E593" s="14"/>
      <c r="F593" s="14"/>
    </row>
    <row r="594" spans="5:6" x14ac:dyDescent="0.35">
      <c r="E594" s="14"/>
      <c r="F594" s="14"/>
    </row>
    <row r="595" spans="5:6" x14ac:dyDescent="0.35">
      <c r="E595" s="14"/>
      <c r="F595" s="14"/>
    </row>
    <row r="596" spans="5:6" x14ac:dyDescent="0.35">
      <c r="E596" s="14"/>
      <c r="F596" s="14"/>
    </row>
    <row r="597" spans="5:6" x14ac:dyDescent="0.35">
      <c r="E597" s="14"/>
      <c r="F597" s="14"/>
    </row>
    <row r="598" spans="5:6" x14ac:dyDescent="0.35">
      <c r="E598" s="14"/>
      <c r="F598" s="14"/>
    </row>
    <row r="599" spans="5:6" x14ac:dyDescent="0.35">
      <c r="E599" s="14"/>
      <c r="F599" s="14"/>
    </row>
    <row r="600" spans="5:6" x14ac:dyDescent="0.35">
      <c r="E600" s="14"/>
      <c r="F600" s="14"/>
    </row>
    <row r="601" spans="5:6" x14ac:dyDescent="0.35">
      <c r="E601" s="14"/>
      <c r="F601" s="14"/>
    </row>
    <row r="602" spans="5:6" x14ac:dyDescent="0.35">
      <c r="E602" s="14"/>
      <c r="F602" s="14"/>
    </row>
    <row r="603" spans="5:6" x14ac:dyDescent="0.35">
      <c r="E603" s="14"/>
      <c r="F603" s="14"/>
    </row>
    <row r="604" spans="5:6" x14ac:dyDescent="0.35">
      <c r="E604" s="14"/>
      <c r="F604" s="14"/>
    </row>
    <row r="605" spans="5:6" x14ac:dyDescent="0.35">
      <c r="E605" s="14"/>
      <c r="F605" s="14"/>
    </row>
    <row r="606" spans="5:6" x14ac:dyDescent="0.35">
      <c r="E606" s="14"/>
      <c r="F606" s="14"/>
    </row>
    <row r="607" spans="5:6" x14ac:dyDescent="0.35">
      <c r="E607" s="14"/>
      <c r="F607" s="14"/>
    </row>
    <row r="608" spans="5:6" x14ac:dyDescent="0.35">
      <c r="E608" s="14"/>
      <c r="F608" s="14"/>
    </row>
    <row r="609" spans="5:6" x14ac:dyDescent="0.35">
      <c r="E609" s="14"/>
      <c r="F609" s="14"/>
    </row>
    <row r="610" spans="5:6" x14ac:dyDescent="0.35">
      <c r="E610" s="14"/>
      <c r="F610" s="14"/>
    </row>
    <row r="611" spans="5:6" x14ac:dyDescent="0.35">
      <c r="E611" s="14"/>
      <c r="F611" s="14"/>
    </row>
    <row r="612" spans="5:6" x14ac:dyDescent="0.35">
      <c r="E612" s="14"/>
      <c r="F612" s="14"/>
    </row>
    <row r="613" spans="5:6" x14ac:dyDescent="0.35">
      <c r="E613" s="14"/>
      <c r="F613" s="14"/>
    </row>
    <row r="614" spans="5:6" x14ac:dyDescent="0.35">
      <c r="E614" s="14"/>
      <c r="F614" s="14"/>
    </row>
    <row r="615" spans="5:6" x14ac:dyDescent="0.35">
      <c r="E615" s="14"/>
      <c r="F615" s="14"/>
    </row>
    <row r="616" spans="5:6" x14ac:dyDescent="0.35">
      <c r="E616" s="14"/>
      <c r="F616" s="14"/>
    </row>
    <row r="617" spans="5:6" x14ac:dyDescent="0.35">
      <c r="E617" s="14"/>
      <c r="F617" s="14"/>
    </row>
    <row r="618" spans="5:6" x14ac:dyDescent="0.35">
      <c r="E618" s="14"/>
      <c r="F618" s="14"/>
    </row>
    <row r="619" spans="5:6" x14ac:dyDescent="0.35">
      <c r="E619" s="14"/>
      <c r="F619" s="14"/>
    </row>
    <row r="620" spans="5:6" x14ac:dyDescent="0.35">
      <c r="E620" s="14"/>
      <c r="F620" s="14"/>
    </row>
    <row r="621" spans="5:6" x14ac:dyDescent="0.35">
      <c r="E621" s="14"/>
      <c r="F621" s="14"/>
    </row>
    <row r="622" spans="5:6" x14ac:dyDescent="0.35">
      <c r="E622" s="14"/>
      <c r="F622" s="14"/>
    </row>
    <row r="623" spans="5:6" x14ac:dyDescent="0.35">
      <c r="E623" s="14"/>
      <c r="F623" s="14"/>
    </row>
    <row r="624" spans="5:6" x14ac:dyDescent="0.35">
      <c r="E624" s="14"/>
      <c r="F624" s="14"/>
    </row>
    <row r="625" spans="5:6" x14ac:dyDescent="0.35">
      <c r="E625" s="14"/>
      <c r="F625" s="14"/>
    </row>
    <row r="626" spans="5:6" x14ac:dyDescent="0.35">
      <c r="E626" s="14"/>
      <c r="F626" s="14"/>
    </row>
    <row r="627" spans="5:6" x14ac:dyDescent="0.35">
      <c r="E627" s="14"/>
      <c r="F627" s="14"/>
    </row>
    <row r="628" spans="5:6" x14ac:dyDescent="0.35">
      <c r="E628" s="14"/>
      <c r="F628" s="14"/>
    </row>
    <row r="629" spans="5:6" x14ac:dyDescent="0.35">
      <c r="E629" s="14"/>
      <c r="F629" s="14"/>
    </row>
    <row r="630" spans="5:6" x14ac:dyDescent="0.35">
      <c r="E630" s="14"/>
      <c r="F630" s="14"/>
    </row>
    <row r="631" spans="5:6" x14ac:dyDescent="0.35">
      <c r="E631" s="14"/>
      <c r="F631" s="14"/>
    </row>
    <row r="632" spans="5:6" x14ac:dyDescent="0.35">
      <c r="E632" s="14"/>
      <c r="F632" s="14"/>
    </row>
    <row r="633" spans="5:6" x14ac:dyDescent="0.35">
      <c r="E633" s="14"/>
      <c r="F633" s="14"/>
    </row>
    <row r="634" spans="5:6" x14ac:dyDescent="0.35">
      <c r="E634" s="14"/>
      <c r="F634" s="14"/>
    </row>
    <row r="635" spans="5:6" x14ac:dyDescent="0.35">
      <c r="E635" s="14"/>
      <c r="F635" s="14"/>
    </row>
    <row r="636" spans="5:6" x14ac:dyDescent="0.35">
      <c r="E636" s="14"/>
      <c r="F636" s="14"/>
    </row>
    <row r="637" spans="5:6" x14ac:dyDescent="0.35">
      <c r="E637" s="14"/>
      <c r="F637" s="14"/>
    </row>
    <row r="638" spans="5:6" x14ac:dyDescent="0.35">
      <c r="E638" s="14"/>
      <c r="F638" s="14"/>
    </row>
    <row r="639" spans="5:6" x14ac:dyDescent="0.35">
      <c r="E639" s="14"/>
      <c r="F639" s="14"/>
    </row>
    <row r="640" spans="5:6" x14ac:dyDescent="0.35">
      <c r="E640" s="14"/>
      <c r="F640" s="14"/>
    </row>
    <row r="641" spans="5:6" x14ac:dyDescent="0.35">
      <c r="E641" s="14"/>
      <c r="F641" s="14"/>
    </row>
    <row r="642" spans="5:6" x14ac:dyDescent="0.35">
      <c r="E642" s="14"/>
      <c r="F642" s="14"/>
    </row>
    <row r="643" spans="5:6" x14ac:dyDescent="0.35">
      <c r="E643" s="14"/>
      <c r="F643" s="14"/>
    </row>
    <row r="644" spans="5:6" x14ac:dyDescent="0.35">
      <c r="E644" s="14"/>
      <c r="F644" s="14"/>
    </row>
    <row r="645" spans="5:6" x14ac:dyDescent="0.35">
      <c r="E645" s="14"/>
      <c r="F645" s="14"/>
    </row>
    <row r="646" spans="5:6" x14ac:dyDescent="0.35">
      <c r="E646" s="14"/>
      <c r="F646" s="14"/>
    </row>
    <row r="647" spans="5:6" x14ac:dyDescent="0.35">
      <c r="E647" s="14"/>
      <c r="F647" s="14"/>
    </row>
    <row r="648" spans="5:6" x14ac:dyDescent="0.35">
      <c r="E648" s="14"/>
      <c r="F648" s="14"/>
    </row>
    <row r="649" spans="5:6" x14ac:dyDescent="0.35">
      <c r="E649" s="14"/>
      <c r="F649" s="14"/>
    </row>
    <row r="650" spans="5:6" x14ac:dyDescent="0.35">
      <c r="E650" s="14"/>
      <c r="F650" s="14"/>
    </row>
    <row r="651" spans="5:6" x14ac:dyDescent="0.35">
      <c r="E651" s="14"/>
      <c r="F651" s="14"/>
    </row>
    <row r="652" spans="5:6" x14ac:dyDescent="0.35">
      <c r="E652" s="14"/>
      <c r="F652" s="14"/>
    </row>
    <row r="653" spans="5:6" x14ac:dyDescent="0.35">
      <c r="E653" s="14"/>
      <c r="F653" s="14"/>
    </row>
    <row r="654" spans="5:6" x14ac:dyDescent="0.35">
      <c r="E654" s="14"/>
      <c r="F654" s="14"/>
    </row>
    <row r="655" spans="5:6" x14ac:dyDescent="0.35">
      <c r="E655" s="14"/>
      <c r="F655" s="14"/>
    </row>
    <row r="656" spans="5:6" x14ac:dyDescent="0.35">
      <c r="E656" s="14"/>
      <c r="F656" s="14"/>
    </row>
    <row r="657" spans="5:6" x14ac:dyDescent="0.35">
      <c r="E657" s="14"/>
      <c r="F657" s="14"/>
    </row>
    <row r="658" spans="5:6" x14ac:dyDescent="0.35">
      <c r="E658" s="14"/>
      <c r="F658" s="14"/>
    </row>
    <row r="659" spans="5:6" x14ac:dyDescent="0.35">
      <c r="E659" s="14"/>
      <c r="F659" s="14"/>
    </row>
    <row r="660" spans="5:6" x14ac:dyDescent="0.35">
      <c r="E660" s="14"/>
      <c r="F660" s="14"/>
    </row>
    <row r="661" spans="5:6" x14ac:dyDescent="0.35">
      <c r="E661" s="14"/>
      <c r="F661" s="14"/>
    </row>
    <row r="662" spans="5:6" x14ac:dyDescent="0.35">
      <c r="E662" s="14"/>
      <c r="F662" s="14"/>
    </row>
    <row r="663" spans="5:6" x14ac:dyDescent="0.35">
      <c r="E663" s="14"/>
      <c r="F663" s="14"/>
    </row>
    <row r="664" spans="5:6" x14ac:dyDescent="0.35">
      <c r="E664" s="14"/>
      <c r="F664" s="14"/>
    </row>
    <row r="665" spans="5:6" x14ac:dyDescent="0.35">
      <c r="E665" s="14"/>
      <c r="F665" s="14"/>
    </row>
    <row r="666" spans="5:6" x14ac:dyDescent="0.35">
      <c r="E666" s="14"/>
      <c r="F666" s="14"/>
    </row>
    <row r="667" spans="5:6" x14ac:dyDescent="0.35">
      <c r="E667" s="14"/>
      <c r="F667" s="14"/>
    </row>
    <row r="668" spans="5:6" x14ac:dyDescent="0.35">
      <c r="E668" s="14"/>
      <c r="F668" s="14"/>
    </row>
    <row r="669" spans="5:6" x14ac:dyDescent="0.35">
      <c r="E669" s="14"/>
      <c r="F669" s="14"/>
    </row>
    <row r="670" spans="5:6" x14ac:dyDescent="0.35">
      <c r="E670" s="14"/>
      <c r="F670" s="14"/>
    </row>
    <row r="671" spans="5:6" x14ac:dyDescent="0.35">
      <c r="E671" s="14"/>
      <c r="F671" s="14"/>
    </row>
    <row r="672" spans="5:6" x14ac:dyDescent="0.35">
      <c r="E672" s="14"/>
      <c r="F672" s="14"/>
    </row>
    <row r="673" spans="5:6" x14ac:dyDescent="0.35">
      <c r="E673" s="14"/>
      <c r="F673" s="14"/>
    </row>
    <row r="674" spans="5:6" x14ac:dyDescent="0.35">
      <c r="E674" s="14"/>
      <c r="F674" s="14"/>
    </row>
    <row r="675" spans="5:6" x14ac:dyDescent="0.35">
      <c r="E675" s="14"/>
      <c r="F675" s="14"/>
    </row>
    <row r="676" spans="5:6" x14ac:dyDescent="0.35">
      <c r="E676" s="14"/>
      <c r="F676" s="14"/>
    </row>
    <row r="677" spans="5:6" x14ac:dyDescent="0.35">
      <c r="E677" s="14"/>
      <c r="F677" s="14"/>
    </row>
    <row r="678" spans="5:6" x14ac:dyDescent="0.35">
      <c r="E678" s="14"/>
      <c r="F678" s="14"/>
    </row>
    <row r="679" spans="5:6" x14ac:dyDescent="0.35">
      <c r="E679" s="14"/>
      <c r="F679" s="14"/>
    </row>
    <row r="680" spans="5:6" x14ac:dyDescent="0.35">
      <c r="E680" s="14"/>
      <c r="F680" s="14"/>
    </row>
    <row r="681" spans="5:6" x14ac:dyDescent="0.35">
      <c r="E681" s="14"/>
      <c r="F681" s="14"/>
    </row>
    <row r="682" spans="5:6" x14ac:dyDescent="0.35">
      <c r="E682" s="14"/>
      <c r="F682" s="14"/>
    </row>
    <row r="683" spans="5:6" x14ac:dyDescent="0.35">
      <c r="E683" s="14"/>
      <c r="F683" s="14"/>
    </row>
    <row r="684" spans="5:6" x14ac:dyDescent="0.35">
      <c r="E684" s="14"/>
      <c r="F684" s="14"/>
    </row>
    <row r="685" spans="5:6" x14ac:dyDescent="0.35">
      <c r="E685" s="14"/>
      <c r="F685" s="14"/>
    </row>
    <row r="686" spans="5:6" x14ac:dyDescent="0.35">
      <c r="E686" s="14"/>
      <c r="F686" s="14"/>
    </row>
    <row r="687" spans="5:6" x14ac:dyDescent="0.35">
      <c r="E687" s="14"/>
      <c r="F687" s="14"/>
    </row>
    <row r="688" spans="5:6" x14ac:dyDescent="0.35">
      <c r="E688" s="14"/>
      <c r="F688" s="14"/>
    </row>
    <row r="689" spans="5:6" x14ac:dyDescent="0.35">
      <c r="E689" s="14"/>
      <c r="F689" s="14"/>
    </row>
    <row r="690" spans="5:6" x14ac:dyDescent="0.35">
      <c r="E690" s="14"/>
      <c r="F690" s="14"/>
    </row>
    <row r="691" spans="5:6" x14ac:dyDescent="0.35">
      <c r="E691" s="14"/>
      <c r="F691" s="14"/>
    </row>
    <row r="692" spans="5:6" x14ac:dyDescent="0.35">
      <c r="E692" s="14"/>
      <c r="F692" s="14"/>
    </row>
    <row r="693" spans="5:6" x14ac:dyDescent="0.35">
      <c r="E693" s="14"/>
      <c r="F693" s="14"/>
    </row>
    <row r="694" spans="5:6" x14ac:dyDescent="0.35">
      <c r="E694" s="14"/>
      <c r="F694" s="14"/>
    </row>
    <row r="695" spans="5:6" x14ac:dyDescent="0.35">
      <c r="E695" s="14"/>
      <c r="F695" s="14"/>
    </row>
    <row r="696" spans="5:6" x14ac:dyDescent="0.35">
      <c r="E696" s="14"/>
      <c r="F696" s="14"/>
    </row>
    <row r="697" spans="5:6" x14ac:dyDescent="0.35">
      <c r="E697" s="14"/>
      <c r="F697" s="14"/>
    </row>
    <row r="698" spans="5:6" x14ac:dyDescent="0.35">
      <c r="E698" s="14"/>
      <c r="F698" s="14"/>
    </row>
    <row r="699" spans="5:6" x14ac:dyDescent="0.35">
      <c r="E699" s="14"/>
      <c r="F699" s="14"/>
    </row>
    <row r="700" spans="5:6" x14ac:dyDescent="0.35">
      <c r="E700" s="14"/>
      <c r="F700" s="14"/>
    </row>
    <row r="701" spans="5:6" x14ac:dyDescent="0.35">
      <c r="E701" s="14"/>
      <c r="F701" s="14"/>
    </row>
    <row r="702" spans="5:6" x14ac:dyDescent="0.35">
      <c r="E702" s="14"/>
      <c r="F702" s="14"/>
    </row>
    <row r="703" spans="5:6" x14ac:dyDescent="0.35">
      <c r="E703" s="14"/>
      <c r="F703" s="14"/>
    </row>
    <row r="704" spans="5:6" x14ac:dyDescent="0.35">
      <c r="E704" s="14"/>
      <c r="F704" s="14"/>
    </row>
    <row r="705" spans="5:6" x14ac:dyDescent="0.35">
      <c r="E705" s="14"/>
      <c r="F705" s="14"/>
    </row>
    <row r="706" spans="5:6" x14ac:dyDescent="0.35">
      <c r="E706" s="14"/>
      <c r="F706" s="14"/>
    </row>
    <row r="707" spans="5:6" x14ac:dyDescent="0.35">
      <c r="E707" s="14"/>
      <c r="F707" s="14"/>
    </row>
    <row r="708" spans="5:6" x14ac:dyDescent="0.35">
      <c r="E708" s="14"/>
      <c r="F708" s="14"/>
    </row>
    <row r="709" spans="5:6" x14ac:dyDescent="0.35">
      <c r="E709" s="14"/>
      <c r="F709" s="14"/>
    </row>
    <row r="710" spans="5:6" x14ac:dyDescent="0.35">
      <c r="E710" s="14"/>
      <c r="F710" s="14"/>
    </row>
    <row r="711" spans="5:6" x14ac:dyDescent="0.35">
      <c r="E711" s="14"/>
      <c r="F711" s="14"/>
    </row>
    <row r="712" spans="5:6" x14ac:dyDescent="0.35">
      <c r="E712" s="14"/>
      <c r="F712" s="14"/>
    </row>
    <row r="713" spans="5:6" x14ac:dyDescent="0.35">
      <c r="E713" s="14"/>
      <c r="F713" s="14"/>
    </row>
    <row r="714" spans="5:6" x14ac:dyDescent="0.35">
      <c r="E714" s="14"/>
      <c r="F714" s="14"/>
    </row>
    <row r="715" spans="5:6" x14ac:dyDescent="0.35">
      <c r="E715" s="14"/>
      <c r="F715" s="14"/>
    </row>
    <row r="716" spans="5:6" x14ac:dyDescent="0.35">
      <c r="E716" s="14"/>
      <c r="F716" s="14"/>
    </row>
    <row r="717" spans="5:6" x14ac:dyDescent="0.35">
      <c r="E717" s="14"/>
      <c r="F717" s="14"/>
    </row>
    <row r="718" spans="5:6" x14ac:dyDescent="0.35">
      <c r="E718" s="14"/>
      <c r="F718" s="14"/>
    </row>
    <row r="719" spans="5:6" x14ac:dyDescent="0.35">
      <c r="E719" s="14"/>
      <c r="F719" s="14"/>
    </row>
    <row r="720" spans="5:6" x14ac:dyDescent="0.35">
      <c r="E720" s="14"/>
      <c r="F720" s="14"/>
    </row>
    <row r="721" spans="5:6" x14ac:dyDescent="0.35">
      <c r="E721" s="14"/>
      <c r="F721" s="14"/>
    </row>
    <row r="722" spans="5:6" x14ac:dyDescent="0.35">
      <c r="E722" s="14"/>
      <c r="F722" s="14"/>
    </row>
    <row r="723" spans="5:6" x14ac:dyDescent="0.35">
      <c r="E723" s="14"/>
      <c r="F723" s="14"/>
    </row>
    <row r="724" spans="5:6" x14ac:dyDescent="0.35">
      <c r="E724" s="14"/>
      <c r="F724" s="14"/>
    </row>
    <row r="725" spans="5:6" x14ac:dyDescent="0.35">
      <c r="E725" s="14"/>
      <c r="F725" s="14"/>
    </row>
    <row r="726" spans="5:6" x14ac:dyDescent="0.35">
      <c r="E726" s="14"/>
      <c r="F726" s="14"/>
    </row>
    <row r="727" spans="5:6" x14ac:dyDescent="0.35">
      <c r="E727" s="14"/>
      <c r="F727" s="14"/>
    </row>
    <row r="728" spans="5:6" x14ac:dyDescent="0.35">
      <c r="E728" s="14"/>
      <c r="F728" s="14"/>
    </row>
    <row r="729" spans="5:6" x14ac:dyDescent="0.35">
      <c r="E729" s="14"/>
      <c r="F729" s="14"/>
    </row>
    <row r="730" spans="5:6" x14ac:dyDescent="0.35">
      <c r="E730" s="14"/>
      <c r="F730" s="14"/>
    </row>
    <row r="731" spans="5:6" x14ac:dyDescent="0.35">
      <c r="E731" s="14"/>
      <c r="F731" s="14"/>
    </row>
    <row r="732" spans="5:6" x14ac:dyDescent="0.35">
      <c r="E732" s="14"/>
      <c r="F732" s="14"/>
    </row>
    <row r="733" spans="5:6" x14ac:dyDescent="0.35">
      <c r="E733" s="14"/>
      <c r="F733" s="14"/>
    </row>
    <row r="734" spans="5:6" x14ac:dyDescent="0.35">
      <c r="E734" s="14"/>
      <c r="F734" s="14"/>
    </row>
    <row r="735" spans="5:6" x14ac:dyDescent="0.35">
      <c r="E735" s="14"/>
      <c r="F735" s="14"/>
    </row>
    <row r="736" spans="5:6" x14ac:dyDescent="0.35">
      <c r="E736" s="14"/>
      <c r="F736" s="14"/>
    </row>
    <row r="737" spans="5:6" x14ac:dyDescent="0.35">
      <c r="E737" s="14"/>
      <c r="F737" s="14"/>
    </row>
    <row r="738" spans="5:6" x14ac:dyDescent="0.35">
      <c r="E738" s="14"/>
      <c r="F738" s="14"/>
    </row>
    <row r="739" spans="5:6" x14ac:dyDescent="0.35">
      <c r="E739" s="14"/>
      <c r="F739" s="14"/>
    </row>
    <row r="740" spans="5:6" x14ac:dyDescent="0.35">
      <c r="E740" s="14"/>
      <c r="F740" s="14"/>
    </row>
    <row r="741" spans="5:6" x14ac:dyDescent="0.35">
      <c r="E741" s="14"/>
      <c r="F741" s="14"/>
    </row>
    <row r="742" spans="5:6" x14ac:dyDescent="0.35">
      <c r="E742" s="14"/>
      <c r="F742" s="14"/>
    </row>
    <row r="743" spans="5:6" x14ac:dyDescent="0.35">
      <c r="E743" s="14"/>
      <c r="F743" s="14"/>
    </row>
    <row r="744" spans="5:6" x14ac:dyDescent="0.35">
      <c r="E744" s="14"/>
      <c r="F744" s="14"/>
    </row>
    <row r="745" spans="5:6" x14ac:dyDescent="0.35">
      <c r="E745" s="14"/>
      <c r="F745" s="14"/>
    </row>
  </sheetData>
  <mergeCells count="6">
    <mergeCell ref="A156:G156"/>
    <mergeCell ref="A7:G8"/>
    <mergeCell ref="A10:D10"/>
    <mergeCell ref="E11:G11"/>
    <mergeCell ref="E64:G64"/>
    <mergeCell ref="E70:G70"/>
  </mergeCells>
  <conditionalFormatting sqref="E70">
    <cfRule type="expression" dxfId="98" priority="1" stopIfTrue="1">
      <formula>(#REF!=5)</formula>
    </cfRule>
    <cfRule type="expression" dxfId="97" priority="2" stopIfTrue="1">
      <formula>(#REF!=2)</formula>
    </cfRule>
    <cfRule type="expression" dxfId="96" priority="3" stopIfTrue="1">
      <formula>(#REF!=3)</formula>
    </cfRule>
  </conditionalFormatting>
  <conditionalFormatting sqref="E11">
    <cfRule type="expression" dxfId="95" priority="7" stopIfTrue="1">
      <formula>(#REF!=5)</formula>
    </cfRule>
    <cfRule type="expression" dxfId="94" priority="8" stopIfTrue="1">
      <formula>(#REF!=2)</formula>
    </cfRule>
    <cfRule type="expression" dxfId="93" priority="9" stopIfTrue="1">
      <formula>(#REF!=3)</formula>
    </cfRule>
  </conditionalFormatting>
  <conditionalFormatting sqref="E64">
    <cfRule type="expression" dxfId="92" priority="4" stopIfTrue="1">
      <formula>(#REF!=5)</formula>
    </cfRule>
    <cfRule type="expression" dxfId="91" priority="5" stopIfTrue="1">
      <formula>(#REF!=2)</formula>
    </cfRule>
    <cfRule type="expression" dxfId="90" priority="6" stopIfTrue="1">
      <formula>(#REF!=3)</formula>
    </cfRule>
  </conditionalFormatting>
  <printOptions horizontalCentered="1"/>
  <pageMargins left="0.70866141732283472" right="0.70866141732283472" top="0.74803149606299213" bottom="0.74803149606299213" header="0.31496062992125984" footer="0.31496062992125984"/>
  <pageSetup paperSize="9" scale="50" orientation="portrait" r:id="rId1"/>
  <headerFooter>
    <oddHeader>&amp;CB.P.U. Lot N°2
Projet 24038</oddHeader>
  </headerFooter>
  <rowBreaks count="3" manualBreakCount="3">
    <brk id="69" max="6" man="1"/>
    <brk id="195" max="6" man="1"/>
    <brk id="255" max="16383"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9">
    <tabColor rgb="FF92D050"/>
  </sheetPr>
  <dimension ref="A7:H745"/>
  <sheetViews>
    <sheetView view="pageBreakPreview" topLeftCell="A9" zoomScale="90" zoomScaleNormal="100" zoomScaleSheetLayoutView="90" workbookViewId="0">
      <selection activeCell="E24" sqref="E24"/>
    </sheetView>
  </sheetViews>
  <sheetFormatPr baseColWidth="10" defaultRowHeight="14.5" x14ac:dyDescent="0.35"/>
  <cols>
    <col min="1" max="1" width="5.7265625" style="37" customWidth="1"/>
    <col min="2" max="3" width="5.1796875" style="37" customWidth="1"/>
    <col min="4" max="4" width="5.1796875" style="12" customWidth="1"/>
    <col min="5" max="5" width="91.7265625" customWidth="1"/>
    <col min="6" max="6" width="5.7265625" customWidth="1"/>
    <col min="7" max="7" width="9" bestFit="1" customWidth="1"/>
  </cols>
  <sheetData>
    <row r="7" spans="1:8" ht="78.75" customHeight="1" x14ac:dyDescent="0.35">
      <c r="A7" s="537" t="s">
        <v>50</v>
      </c>
      <c r="B7" s="538"/>
      <c r="C7" s="538"/>
      <c r="D7" s="538"/>
      <c r="E7" s="538"/>
      <c r="F7" s="538"/>
      <c r="G7" s="538"/>
    </row>
    <row r="8" spans="1:8" ht="159" customHeight="1" x14ac:dyDescent="0.35">
      <c r="A8" s="538"/>
      <c r="B8" s="538"/>
      <c r="C8" s="538"/>
      <c r="D8" s="538"/>
      <c r="E8" s="538"/>
      <c r="F8" s="538"/>
      <c r="G8" s="538"/>
    </row>
    <row r="9" spans="1:8" ht="15" thickBot="1" x14ac:dyDescent="0.4"/>
    <row r="10" spans="1:8" ht="37.5" customHeight="1" thickBot="1" x14ac:dyDescent="0.4">
      <c r="A10" s="529" t="s">
        <v>6</v>
      </c>
      <c r="B10" s="530"/>
      <c r="C10" s="530"/>
      <c r="D10" s="530"/>
      <c r="E10" s="50" t="s">
        <v>44</v>
      </c>
      <c r="F10" s="51" t="s">
        <v>5</v>
      </c>
      <c r="G10" s="52" t="s">
        <v>43</v>
      </c>
    </row>
    <row r="11" spans="1:8" s="4" customFormat="1" ht="14" x14ac:dyDescent="0.3">
      <c r="A11" s="167"/>
      <c r="B11" s="168"/>
      <c r="C11" s="168"/>
      <c r="D11" s="170"/>
      <c r="E11" s="552" t="s">
        <v>690</v>
      </c>
      <c r="F11" s="553"/>
      <c r="G11" s="554"/>
      <c r="H11" s="41"/>
    </row>
    <row r="12" spans="1:8" s="109" customFormat="1" ht="14" x14ac:dyDescent="0.3">
      <c r="A12" s="96"/>
      <c r="B12" s="32"/>
      <c r="C12" s="32"/>
      <c r="D12" s="153"/>
      <c r="E12" s="166" t="s">
        <v>1628</v>
      </c>
      <c r="F12" s="93"/>
      <c r="G12" s="94"/>
    </row>
    <row r="13" spans="1:8" s="4" customFormat="1" ht="14" x14ac:dyDescent="0.3">
      <c r="A13" s="208" t="s">
        <v>414</v>
      </c>
      <c r="B13" s="205" t="s">
        <v>420</v>
      </c>
      <c r="C13" s="205" t="s">
        <v>416</v>
      </c>
      <c r="D13" s="154"/>
      <c r="E13" s="82" t="s">
        <v>691</v>
      </c>
      <c r="F13" s="80" t="s">
        <v>129</v>
      </c>
      <c r="G13" s="83"/>
    </row>
    <row r="14" spans="1:8" s="4" customFormat="1" ht="14" x14ac:dyDescent="0.3">
      <c r="A14" s="208" t="s">
        <v>414</v>
      </c>
      <c r="B14" s="205" t="s">
        <v>420</v>
      </c>
      <c r="C14" s="205" t="s">
        <v>415</v>
      </c>
      <c r="D14" s="154"/>
      <c r="E14" s="82" t="s">
        <v>692</v>
      </c>
      <c r="F14" s="80" t="s">
        <v>129</v>
      </c>
      <c r="G14" s="83"/>
    </row>
    <row r="15" spans="1:8" s="4" customFormat="1" ht="14" x14ac:dyDescent="0.3">
      <c r="A15" s="208" t="s">
        <v>414</v>
      </c>
      <c r="B15" s="205" t="s">
        <v>420</v>
      </c>
      <c r="C15" s="205" t="s">
        <v>417</v>
      </c>
      <c r="D15" s="154"/>
      <c r="E15" s="82" t="s">
        <v>693</v>
      </c>
      <c r="F15" s="80" t="s">
        <v>129</v>
      </c>
      <c r="G15" s="83"/>
    </row>
    <row r="16" spans="1:8" s="4" customFormat="1" ht="14" x14ac:dyDescent="0.3">
      <c r="A16" s="208" t="s">
        <v>414</v>
      </c>
      <c r="B16" s="205" t="s">
        <v>420</v>
      </c>
      <c r="C16" s="205" t="s">
        <v>418</v>
      </c>
      <c r="D16" s="154"/>
      <c r="E16" s="82" t="s">
        <v>694</v>
      </c>
      <c r="F16" s="80" t="s">
        <v>129</v>
      </c>
      <c r="G16" s="83"/>
    </row>
    <row r="17" spans="1:8" s="4" customFormat="1" ht="14" x14ac:dyDescent="0.3">
      <c r="A17" s="208" t="s">
        <v>414</v>
      </c>
      <c r="B17" s="205" t="s">
        <v>420</v>
      </c>
      <c r="C17" s="205" t="s">
        <v>419</v>
      </c>
      <c r="D17" s="154"/>
      <c r="E17" s="82" t="s">
        <v>695</v>
      </c>
      <c r="F17" s="80" t="s">
        <v>129</v>
      </c>
      <c r="G17" s="83"/>
    </row>
    <row r="18" spans="1:8" s="4" customFormat="1" ht="14" x14ac:dyDescent="0.3">
      <c r="A18" s="208" t="s">
        <v>414</v>
      </c>
      <c r="B18" s="205" t="s">
        <v>420</v>
      </c>
      <c r="C18" s="205" t="s">
        <v>420</v>
      </c>
      <c r="D18" s="154"/>
      <c r="E18" s="82" t="s">
        <v>696</v>
      </c>
      <c r="F18" s="80" t="s">
        <v>129</v>
      </c>
      <c r="G18" s="83"/>
    </row>
    <row r="19" spans="1:8" s="4" customFormat="1" ht="14" x14ac:dyDescent="0.3">
      <c r="A19" s="208" t="s">
        <v>414</v>
      </c>
      <c r="B19" s="205" t="s">
        <v>420</v>
      </c>
      <c r="C19" s="205" t="s">
        <v>421</v>
      </c>
      <c r="D19" s="154"/>
      <c r="E19" s="82" t="s">
        <v>697</v>
      </c>
      <c r="F19" s="80" t="s">
        <v>129</v>
      </c>
      <c r="G19" s="83"/>
    </row>
    <row r="20" spans="1:8" s="4" customFormat="1" ht="14" x14ac:dyDescent="0.3">
      <c r="A20" s="208" t="s">
        <v>414</v>
      </c>
      <c r="B20" s="205" t="s">
        <v>420</v>
      </c>
      <c r="C20" s="205" t="s">
        <v>422</v>
      </c>
      <c r="D20" s="154"/>
      <c r="E20" s="82" t="s">
        <v>698</v>
      </c>
      <c r="F20" s="80" t="s">
        <v>129</v>
      </c>
      <c r="G20" s="83"/>
    </row>
    <row r="21" spans="1:8" s="4" customFormat="1" ht="14" x14ac:dyDescent="0.3">
      <c r="A21" s="208" t="s">
        <v>414</v>
      </c>
      <c r="B21" s="205" t="s">
        <v>420</v>
      </c>
      <c r="C21" s="205" t="s">
        <v>423</v>
      </c>
      <c r="D21" s="154"/>
      <c r="E21" s="82" t="s">
        <v>699</v>
      </c>
      <c r="F21" s="80" t="s">
        <v>129</v>
      </c>
      <c r="G21" s="83"/>
    </row>
    <row r="22" spans="1:8" s="4" customFormat="1" ht="14" x14ac:dyDescent="0.3">
      <c r="A22" s="208" t="s">
        <v>414</v>
      </c>
      <c r="B22" s="205" t="s">
        <v>420</v>
      </c>
      <c r="C22" s="205" t="s">
        <v>424</v>
      </c>
      <c r="D22" s="154"/>
      <c r="E22" s="82" t="s">
        <v>700</v>
      </c>
      <c r="F22" s="80" t="s">
        <v>129</v>
      </c>
      <c r="G22" s="83"/>
    </row>
    <row r="23" spans="1:8" s="109" customFormat="1" ht="14" x14ac:dyDescent="0.3">
      <c r="A23" s="206"/>
      <c r="B23" s="207"/>
      <c r="C23" s="207"/>
      <c r="D23" s="154"/>
      <c r="E23" s="166" t="s">
        <v>397</v>
      </c>
      <c r="F23" s="185"/>
      <c r="G23" s="94"/>
    </row>
    <row r="24" spans="1:8" s="4" customFormat="1" ht="14" x14ac:dyDescent="0.3">
      <c r="A24" s="208" t="s">
        <v>414</v>
      </c>
      <c r="B24" s="205" t="s">
        <v>420</v>
      </c>
      <c r="C24" s="205" t="s">
        <v>425</v>
      </c>
      <c r="D24" s="154"/>
      <c r="E24" s="85" t="s">
        <v>398</v>
      </c>
      <c r="F24" s="80" t="s">
        <v>129</v>
      </c>
      <c r="G24" s="83"/>
    </row>
    <row r="25" spans="1:8" s="4" customFormat="1" ht="14" x14ac:dyDescent="0.3">
      <c r="A25" s="208" t="s">
        <v>414</v>
      </c>
      <c r="B25" s="205" t="s">
        <v>420</v>
      </c>
      <c r="C25" s="205" t="s">
        <v>426</v>
      </c>
      <c r="D25" s="154"/>
      <c r="E25" s="85" t="s">
        <v>399</v>
      </c>
      <c r="F25" s="80" t="s">
        <v>129</v>
      </c>
      <c r="G25" s="83"/>
    </row>
    <row r="26" spans="1:8" s="4" customFormat="1" ht="14" x14ac:dyDescent="0.3">
      <c r="A26" s="208" t="s">
        <v>414</v>
      </c>
      <c r="B26" s="205" t="s">
        <v>420</v>
      </c>
      <c r="C26" s="205" t="s">
        <v>427</v>
      </c>
      <c r="D26" s="154"/>
      <c r="E26" s="85" t="s">
        <v>400</v>
      </c>
      <c r="F26" s="80" t="s">
        <v>129</v>
      </c>
      <c r="G26" s="83"/>
    </row>
    <row r="27" spans="1:8" s="109" customFormat="1" ht="14" x14ac:dyDescent="0.3">
      <c r="A27" s="206"/>
      <c r="B27" s="207"/>
      <c r="C27" s="207"/>
      <c r="D27" s="154"/>
      <c r="E27" s="166" t="s">
        <v>401</v>
      </c>
      <c r="F27" s="185"/>
      <c r="G27" s="94"/>
    </row>
    <row r="28" spans="1:8" s="4" customFormat="1" ht="14" x14ac:dyDescent="0.3">
      <c r="A28" s="208" t="s">
        <v>414</v>
      </c>
      <c r="B28" s="205" t="s">
        <v>420</v>
      </c>
      <c r="C28" s="205" t="s">
        <v>428</v>
      </c>
      <c r="D28" s="154"/>
      <c r="E28" s="85" t="s">
        <v>398</v>
      </c>
      <c r="F28" s="80" t="s">
        <v>129</v>
      </c>
      <c r="G28" s="83"/>
    </row>
    <row r="29" spans="1:8" s="4" customFormat="1" ht="14" x14ac:dyDescent="0.3">
      <c r="A29" s="208" t="s">
        <v>414</v>
      </c>
      <c r="B29" s="205" t="s">
        <v>420</v>
      </c>
      <c r="C29" s="205" t="s">
        <v>429</v>
      </c>
      <c r="D29" s="154"/>
      <c r="E29" s="85" t="s">
        <v>399</v>
      </c>
      <c r="F29" s="80" t="s">
        <v>129</v>
      </c>
      <c r="G29" s="83"/>
    </row>
    <row r="30" spans="1:8" s="4" customFormat="1" thickBot="1" x14ac:dyDescent="0.35">
      <c r="A30" s="208" t="s">
        <v>414</v>
      </c>
      <c r="B30" s="205" t="s">
        <v>420</v>
      </c>
      <c r="C30" s="205" t="s">
        <v>430</v>
      </c>
      <c r="D30" s="154"/>
      <c r="E30" s="182" t="s">
        <v>400</v>
      </c>
      <c r="F30" s="183" t="s">
        <v>129</v>
      </c>
      <c r="G30" s="450"/>
    </row>
    <row r="31" spans="1:8" s="4" customFormat="1" thickBot="1" x14ac:dyDescent="0.35">
      <c r="A31" s="539"/>
      <c r="B31" s="540"/>
      <c r="C31" s="540"/>
      <c r="D31" s="540"/>
      <c r="E31" s="540"/>
      <c r="F31" s="540"/>
      <c r="G31" s="541"/>
    </row>
    <row r="32" spans="1:8" s="20" customFormat="1" ht="14" x14ac:dyDescent="0.3">
      <c r="A32" s="329"/>
      <c r="B32" s="330"/>
      <c r="C32" s="330"/>
      <c r="D32" s="331"/>
      <c r="E32" s="332"/>
      <c r="F32" s="333"/>
      <c r="G32" s="334"/>
      <c r="H32" s="41"/>
    </row>
    <row r="33" spans="1:7" s="20" customFormat="1" ht="14" x14ac:dyDescent="0.3">
      <c r="A33" s="34"/>
      <c r="B33" s="28"/>
      <c r="C33" s="28"/>
      <c r="D33" s="48"/>
      <c r="E33" s="1"/>
      <c r="F33" s="13"/>
      <c r="G33" s="26"/>
    </row>
    <row r="34" spans="1:7" s="20" customFormat="1" ht="14" x14ac:dyDescent="0.3">
      <c r="A34" s="34"/>
      <c r="B34" s="28"/>
      <c r="C34" s="28"/>
      <c r="D34" s="48"/>
      <c r="E34" s="1"/>
      <c r="F34" s="13"/>
      <c r="G34" s="26"/>
    </row>
    <row r="35" spans="1:7" s="20" customFormat="1" ht="14" x14ac:dyDescent="0.3">
      <c r="A35" s="34"/>
      <c r="B35" s="28"/>
      <c r="C35" s="28"/>
      <c r="D35" s="48"/>
      <c r="E35" s="1"/>
      <c r="F35" s="13"/>
      <c r="G35" s="26"/>
    </row>
    <row r="36" spans="1:7" s="20" customFormat="1" ht="14" x14ac:dyDescent="0.3">
      <c r="A36" s="34"/>
      <c r="B36" s="28"/>
      <c r="C36" s="28"/>
      <c r="D36" s="48"/>
      <c r="E36" s="1"/>
      <c r="F36" s="13"/>
      <c r="G36" s="26"/>
    </row>
    <row r="37" spans="1:7" s="20" customFormat="1" ht="14" x14ac:dyDescent="0.3">
      <c r="A37" s="34"/>
      <c r="B37" s="28"/>
      <c r="C37" s="28"/>
      <c r="D37" s="48"/>
      <c r="E37" s="1"/>
      <c r="F37" s="13"/>
      <c r="G37" s="26"/>
    </row>
    <row r="38" spans="1:7" s="20" customFormat="1" ht="14" x14ac:dyDescent="0.3">
      <c r="A38" s="34"/>
      <c r="B38" s="28"/>
      <c r="C38" s="28"/>
      <c r="D38" s="48"/>
      <c r="E38" s="1"/>
      <c r="F38" s="13"/>
      <c r="G38" s="26"/>
    </row>
    <row r="39" spans="1:7" s="20" customFormat="1" ht="14" x14ac:dyDescent="0.3">
      <c r="A39" s="34"/>
      <c r="B39" s="28"/>
      <c r="C39" s="28"/>
      <c r="D39" s="48"/>
      <c r="E39" s="1"/>
      <c r="F39" s="13"/>
      <c r="G39" s="26"/>
    </row>
    <row r="40" spans="1:7" s="20" customFormat="1" ht="14" x14ac:dyDescent="0.3">
      <c r="A40" s="34"/>
      <c r="B40" s="28"/>
      <c r="C40" s="28"/>
      <c r="D40" s="48"/>
      <c r="E40" s="1"/>
      <c r="F40" s="13"/>
      <c r="G40" s="26"/>
    </row>
    <row r="41" spans="1:7" s="20" customFormat="1" ht="14" x14ac:dyDescent="0.3">
      <c r="A41" s="34"/>
      <c r="B41" s="28"/>
      <c r="C41" s="28"/>
      <c r="D41" s="48"/>
      <c r="E41" s="1"/>
      <c r="F41" s="13"/>
      <c r="G41" s="26"/>
    </row>
    <row r="42" spans="1:7" s="20" customFormat="1" ht="14" x14ac:dyDescent="0.3">
      <c r="A42" s="34"/>
      <c r="B42" s="28"/>
      <c r="C42" s="28"/>
      <c r="D42" s="48"/>
      <c r="E42" s="1"/>
      <c r="F42" s="13"/>
      <c r="G42" s="26"/>
    </row>
    <row r="43" spans="1:7" s="20" customFormat="1" ht="14" x14ac:dyDescent="0.3">
      <c r="A43" s="34"/>
      <c r="B43" s="28"/>
      <c r="C43" s="28"/>
      <c r="D43" s="48"/>
      <c r="E43" s="1"/>
      <c r="F43" s="13"/>
      <c r="G43" s="26"/>
    </row>
    <row r="44" spans="1:7" s="20" customFormat="1" ht="14" x14ac:dyDescent="0.3">
      <c r="A44" s="34"/>
      <c r="B44" s="28"/>
      <c r="C44" s="28"/>
      <c r="D44" s="48"/>
      <c r="E44" s="1"/>
      <c r="F44" s="13"/>
      <c r="G44" s="26"/>
    </row>
    <row r="45" spans="1:7" s="20" customFormat="1" ht="14" x14ac:dyDescent="0.3">
      <c r="A45" s="34"/>
      <c r="B45" s="28"/>
      <c r="C45" s="28"/>
      <c r="D45" s="48"/>
      <c r="E45" s="1"/>
      <c r="F45" s="13"/>
      <c r="G45" s="26"/>
    </row>
    <row r="46" spans="1:7" s="20" customFormat="1" ht="14" x14ac:dyDescent="0.3">
      <c r="A46" s="34"/>
      <c r="B46" s="28"/>
      <c r="C46" s="28"/>
      <c r="D46" s="48"/>
      <c r="E46" s="1"/>
      <c r="F46" s="13"/>
      <c r="G46" s="26"/>
    </row>
    <row r="47" spans="1:7" s="20" customFormat="1" ht="14" x14ac:dyDescent="0.3">
      <c r="A47" s="34"/>
      <c r="B47" s="28"/>
      <c r="C47" s="28"/>
      <c r="D47" s="48"/>
      <c r="E47" s="1"/>
      <c r="F47" s="13"/>
      <c r="G47" s="26"/>
    </row>
    <row r="48" spans="1:7" s="20" customFormat="1" ht="14" x14ac:dyDescent="0.3">
      <c r="A48" s="34"/>
      <c r="B48" s="28"/>
      <c r="C48" s="28"/>
      <c r="D48" s="48"/>
      <c r="E48" s="1"/>
      <c r="F48" s="13"/>
      <c r="G48" s="26"/>
    </row>
    <row r="49" spans="1:7" s="4" customFormat="1" ht="14" x14ac:dyDescent="0.3">
      <c r="A49" s="34"/>
      <c r="B49" s="28"/>
      <c r="C49" s="28"/>
      <c r="D49" s="48"/>
      <c r="E49" s="1"/>
      <c r="F49" s="13"/>
      <c r="G49" s="26"/>
    </row>
    <row r="50" spans="1:7" s="4" customFormat="1" ht="14" x14ac:dyDescent="0.3">
      <c r="A50" s="34"/>
      <c r="B50" s="28"/>
      <c r="C50" s="28"/>
      <c r="D50" s="48"/>
      <c r="E50" s="1"/>
      <c r="F50" s="13"/>
      <c r="G50" s="26"/>
    </row>
    <row r="51" spans="1:7" s="4" customFormat="1" ht="14" x14ac:dyDescent="0.3">
      <c r="A51" s="34"/>
      <c r="B51" s="28"/>
      <c r="C51" s="28"/>
      <c r="D51" s="48"/>
      <c r="E51" s="1"/>
      <c r="F51" s="13"/>
      <c r="G51" s="26"/>
    </row>
    <row r="52" spans="1:7" s="4" customFormat="1" ht="14" x14ac:dyDescent="0.3">
      <c r="A52" s="34"/>
      <c r="B52" s="28"/>
      <c r="C52" s="28"/>
      <c r="D52" s="48"/>
      <c r="E52" s="1"/>
      <c r="F52" s="13"/>
      <c r="G52" s="26"/>
    </row>
    <row r="53" spans="1:7" ht="84.65" customHeight="1" x14ac:dyDescent="0.35">
      <c r="A53" s="34"/>
      <c r="B53" s="28"/>
      <c r="C53" s="28"/>
      <c r="D53" s="48"/>
      <c r="E53" s="1"/>
      <c r="F53" s="13"/>
      <c r="G53" s="26"/>
    </row>
    <row r="54" spans="1:7" x14ac:dyDescent="0.35">
      <c r="A54" s="34"/>
      <c r="B54" s="28"/>
      <c r="C54" s="28"/>
      <c r="D54" s="48"/>
      <c r="E54" s="1"/>
      <c r="F54" s="13"/>
      <c r="G54" s="26"/>
    </row>
    <row r="55" spans="1:7" x14ac:dyDescent="0.35">
      <c r="A55" s="34"/>
      <c r="B55" s="28"/>
      <c r="C55" s="28"/>
      <c r="D55" s="48"/>
      <c r="E55" s="1"/>
      <c r="F55" s="13"/>
      <c r="G55" s="26"/>
    </row>
    <row r="56" spans="1:7" x14ac:dyDescent="0.35">
      <c r="A56" s="34"/>
      <c r="B56" s="28"/>
      <c r="C56" s="28"/>
      <c r="D56" s="48"/>
      <c r="E56" s="1"/>
      <c r="F56" s="13"/>
      <c r="G56" s="26"/>
    </row>
    <row r="57" spans="1:7" x14ac:dyDescent="0.35">
      <c r="A57" s="34"/>
      <c r="B57" s="28"/>
      <c r="C57" s="28"/>
      <c r="D57" s="48"/>
      <c r="E57" s="1"/>
      <c r="F57" s="13"/>
      <c r="G57" s="26"/>
    </row>
    <row r="58" spans="1:7" x14ac:dyDescent="0.35">
      <c r="A58" s="34"/>
      <c r="B58" s="28"/>
      <c r="C58" s="28"/>
      <c r="D58" s="48"/>
      <c r="E58" s="1"/>
      <c r="F58" s="13"/>
      <c r="G58" s="26"/>
    </row>
    <row r="59" spans="1:7" x14ac:dyDescent="0.35">
      <c r="A59" s="34"/>
      <c r="B59" s="28"/>
      <c r="C59" s="28"/>
      <c r="D59" s="48"/>
      <c r="E59" s="1"/>
      <c r="F59" s="13"/>
      <c r="G59" s="26"/>
    </row>
    <row r="60" spans="1:7" x14ac:dyDescent="0.35">
      <c r="A60" s="34"/>
      <c r="B60" s="28"/>
      <c r="C60" s="28"/>
      <c r="D60" s="48"/>
      <c r="E60" s="1"/>
      <c r="F60" s="13"/>
      <c r="G60" s="26"/>
    </row>
    <row r="61" spans="1:7" x14ac:dyDescent="0.35">
      <c r="A61" s="34"/>
      <c r="B61" s="28"/>
      <c r="C61" s="28"/>
      <c r="D61" s="48"/>
      <c r="E61" s="1"/>
      <c r="F61" s="13"/>
      <c r="G61" s="26"/>
    </row>
    <row r="62" spans="1:7" x14ac:dyDescent="0.35">
      <c r="A62" s="34"/>
      <c r="B62" s="28"/>
      <c r="C62" s="28"/>
      <c r="D62" s="48"/>
      <c r="E62" s="1"/>
      <c r="F62" s="13"/>
      <c r="G62" s="26"/>
    </row>
    <row r="63" spans="1:7" x14ac:dyDescent="0.35">
      <c r="A63" s="34"/>
      <c r="B63" s="28"/>
      <c r="C63" s="28"/>
      <c r="D63" s="48"/>
      <c r="E63" s="1"/>
      <c r="F63" s="13"/>
      <c r="G63" s="26"/>
    </row>
    <row r="64" spans="1:7" x14ac:dyDescent="0.35">
      <c r="A64" s="34"/>
      <c r="B64" s="28"/>
      <c r="C64" s="28"/>
      <c r="D64" s="48"/>
      <c r="E64" s="1"/>
      <c r="F64" s="13"/>
      <c r="G64" s="26"/>
    </row>
    <row r="65" spans="1:8" x14ac:dyDescent="0.35">
      <c r="A65" s="34"/>
      <c r="B65" s="28"/>
      <c r="C65" s="28"/>
      <c r="D65" s="48"/>
      <c r="E65" s="1"/>
      <c r="F65" s="13"/>
      <c r="G65" s="26"/>
    </row>
    <row r="66" spans="1:8" x14ac:dyDescent="0.35">
      <c r="A66" s="34"/>
      <c r="B66" s="28"/>
      <c r="C66" s="28"/>
      <c r="D66" s="48"/>
      <c r="E66" s="1"/>
      <c r="F66" s="13"/>
      <c r="G66" s="26"/>
    </row>
    <row r="67" spans="1:8" x14ac:dyDescent="0.35">
      <c r="A67" s="34"/>
      <c r="B67" s="28"/>
      <c r="C67" s="28"/>
      <c r="D67" s="48"/>
      <c r="E67" s="1"/>
      <c r="F67" s="13"/>
      <c r="G67" s="26"/>
    </row>
    <row r="68" spans="1:8" x14ac:dyDescent="0.35">
      <c r="A68" s="34"/>
      <c r="B68" s="28"/>
      <c r="C68" s="28"/>
      <c r="D68" s="48"/>
      <c r="E68" s="1"/>
      <c r="F68" s="13"/>
      <c r="G68" s="26"/>
    </row>
    <row r="69" spans="1:8" ht="54.65" customHeight="1" x14ac:dyDescent="0.35">
      <c r="A69" s="34"/>
      <c r="B69" s="28"/>
      <c r="C69" s="28"/>
      <c r="D69" s="48"/>
      <c r="E69" s="1"/>
      <c r="F69" s="13"/>
      <c r="G69" s="26"/>
    </row>
    <row r="70" spans="1:8" x14ac:dyDescent="0.35">
      <c r="A70" s="34"/>
      <c r="B70" s="28"/>
      <c r="C70" s="28"/>
      <c r="D70" s="48"/>
      <c r="E70" s="1"/>
      <c r="F70" s="13"/>
      <c r="G70" s="26"/>
    </row>
    <row r="71" spans="1:8" s="21" customFormat="1" x14ac:dyDescent="0.35">
      <c r="A71" s="34"/>
      <c r="B71" s="28"/>
      <c r="C71" s="28"/>
      <c r="D71" s="48"/>
      <c r="E71" s="1"/>
      <c r="F71" s="13"/>
      <c r="G71" s="26"/>
    </row>
    <row r="72" spans="1:8" x14ac:dyDescent="0.35">
      <c r="A72" s="34"/>
      <c r="B72" s="28"/>
      <c r="C72" s="28"/>
      <c r="D72" s="48"/>
      <c r="E72" s="1"/>
      <c r="F72" s="13"/>
      <c r="G72" s="26"/>
    </row>
    <row r="73" spans="1:8" x14ac:dyDescent="0.35">
      <c r="A73" s="34"/>
      <c r="B73" s="28"/>
      <c r="C73" s="28"/>
      <c r="D73" s="48"/>
      <c r="E73" s="1"/>
      <c r="F73" s="13"/>
      <c r="G73" s="26"/>
    </row>
    <row r="74" spans="1:8" x14ac:dyDescent="0.35">
      <c r="A74" s="34"/>
      <c r="B74" s="28"/>
      <c r="C74" s="28"/>
      <c r="D74" s="48"/>
      <c r="E74" s="1"/>
      <c r="F74" s="13"/>
      <c r="G74" s="26"/>
    </row>
    <row r="75" spans="1:8" s="21" customFormat="1" x14ac:dyDescent="0.35">
      <c r="A75" s="34"/>
      <c r="B75" s="28"/>
      <c r="C75" s="28"/>
      <c r="D75" s="48"/>
      <c r="E75" s="1"/>
      <c r="F75" s="13"/>
      <c r="G75" s="26"/>
    </row>
    <row r="76" spans="1:8" x14ac:dyDescent="0.35">
      <c r="A76" s="34"/>
      <c r="B76" s="28"/>
      <c r="C76" s="28"/>
      <c r="D76" s="48"/>
      <c r="E76" s="1"/>
      <c r="F76" s="13"/>
      <c r="G76" s="26"/>
    </row>
    <row r="77" spans="1:8" x14ac:dyDescent="0.35">
      <c r="A77" s="34"/>
      <c r="B77" s="28"/>
      <c r="C77" s="28"/>
      <c r="D77" s="48"/>
      <c r="E77" s="1"/>
      <c r="F77" s="13"/>
      <c r="G77" s="26"/>
    </row>
    <row r="78" spans="1:8" x14ac:dyDescent="0.35">
      <c r="A78" s="34"/>
      <c r="B78" s="28"/>
      <c r="C78" s="28"/>
      <c r="D78" s="48"/>
      <c r="E78" s="1"/>
      <c r="F78" s="13"/>
      <c r="G78" s="26"/>
    </row>
    <row r="79" spans="1:8" x14ac:dyDescent="0.35">
      <c r="A79" s="34"/>
      <c r="B79" s="28"/>
      <c r="C79" s="28"/>
      <c r="D79" s="48"/>
      <c r="E79" s="1"/>
      <c r="F79" s="13"/>
      <c r="G79" s="26"/>
      <c r="H79" s="14"/>
    </row>
    <row r="80" spans="1:8" x14ac:dyDescent="0.35">
      <c r="A80" s="34"/>
      <c r="B80" s="28"/>
      <c r="C80" s="28"/>
      <c r="D80" s="48"/>
      <c r="E80" s="1"/>
      <c r="F80" s="13"/>
      <c r="G80" s="26"/>
      <c r="H80" s="14"/>
    </row>
    <row r="81" spans="1:8" x14ac:dyDescent="0.35">
      <c r="A81" s="34"/>
      <c r="B81" s="28"/>
      <c r="C81" s="28"/>
      <c r="D81" s="48"/>
      <c r="E81" s="1"/>
      <c r="F81" s="13"/>
      <c r="G81" s="26"/>
      <c r="H81" s="14"/>
    </row>
    <row r="82" spans="1:8" x14ac:dyDescent="0.35">
      <c r="A82" s="34"/>
      <c r="B82" s="28"/>
      <c r="C82" s="28"/>
      <c r="D82" s="48"/>
      <c r="E82" s="1"/>
      <c r="F82" s="13"/>
      <c r="G82" s="26"/>
      <c r="H82" s="14"/>
    </row>
    <row r="83" spans="1:8" x14ac:dyDescent="0.35">
      <c r="A83" s="34"/>
      <c r="B83" s="28"/>
      <c r="C83" s="28"/>
      <c r="D83" s="48"/>
      <c r="E83" s="1"/>
      <c r="F83" s="13"/>
      <c r="G83" s="26"/>
      <c r="H83" s="14"/>
    </row>
    <row r="84" spans="1:8" x14ac:dyDescent="0.35">
      <c r="A84" s="34"/>
      <c r="B84" s="28"/>
      <c r="C84" s="28"/>
      <c r="D84" s="48"/>
      <c r="E84" s="1"/>
      <c r="F84" s="13"/>
      <c r="G84" s="26"/>
      <c r="H84" s="14"/>
    </row>
    <row r="85" spans="1:8" x14ac:dyDescent="0.35">
      <c r="A85" s="34"/>
      <c r="B85" s="28"/>
      <c r="C85" s="28"/>
      <c r="D85" s="48"/>
      <c r="E85" s="1"/>
      <c r="F85" s="13"/>
      <c r="G85" s="26"/>
      <c r="H85" s="14"/>
    </row>
    <row r="86" spans="1:8" x14ac:dyDescent="0.35">
      <c r="A86" s="34"/>
      <c r="B86" s="28"/>
      <c r="C86" s="28"/>
      <c r="D86" s="48"/>
      <c r="E86" s="1"/>
      <c r="F86" s="13"/>
      <c r="G86" s="26"/>
      <c r="H86" s="14"/>
    </row>
    <row r="87" spans="1:8" x14ac:dyDescent="0.35">
      <c r="A87" s="34"/>
      <c r="B87" s="28"/>
      <c r="C87" s="28"/>
      <c r="D87" s="48"/>
      <c r="E87" s="1"/>
      <c r="F87" s="13"/>
      <c r="G87" s="26"/>
      <c r="H87" s="14"/>
    </row>
    <row r="88" spans="1:8" x14ac:dyDescent="0.35">
      <c r="A88" s="34"/>
      <c r="B88" s="28"/>
      <c r="C88" s="28"/>
      <c r="D88" s="48"/>
      <c r="E88" s="1"/>
      <c r="F88" s="13"/>
      <c r="G88" s="26"/>
      <c r="H88" s="14"/>
    </row>
    <row r="89" spans="1:8" x14ac:dyDescent="0.35">
      <c r="A89" s="34"/>
      <c r="B89" s="28"/>
      <c r="C89" s="28"/>
      <c r="D89" s="48"/>
      <c r="E89" s="1"/>
      <c r="F89" s="13"/>
      <c r="G89" s="26"/>
      <c r="H89" s="14"/>
    </row>
    <row r="90" spans="1:8" x14ac:dyDescent="0.35">
      <c r="A90" s="34"/>
      <c r="B90" s="28"/>
      <c r="C90" s="28"/>
      <c r="D90" s="48"/>
      <c r="E90" s="1"/>
      <c r="F90" s="13"/>
      <c r="G90" s="26"/>
      <c r="H90" s="14"/>
    </row>
    <row r="91" spans="1:8" x14ac:dyDescent="0.35">
      <c r="A91" s="34"/>
      <c r="B91" s="28"/>
      <c r="C91" s="28"/>
      <c r="D91" s="48"/>
      <c r="E91" s="1"/>
      <c r="F91" s="13"/>
      <c r="G91" s="26"/>
      <c r="H91" s="14"/>
    </row>
    <row r="92" spans="1:8" x14ac:dyDescent="0.35">
      <c r="A92" s="34"/>
      <c r="B92" s="28"/>
      <c r="C92" s="28"/>
      <c r="D92" s="48"/>
      <c r="E92" s="1"/>
      <c r="F92" s="13"/>
      <c r="G92" s="26"/>
      <c r="H92" s="14"/>
    </row>
    <row r="93" spans="1:8" x14ac:dyDescent="0.35">
      <c r="A93" s="34"/>
      <c r="B93" s="28"/>
      <c r="C93" s="28"/>
      <c r="D93" s="48"/>
      <c r="E93" s="1"/>
      <c r="F93" s="13"/>
      <c r="G93" s="26"/>
      <c r="H93" s="14"/>
    </row>
    <row r="94" spans="1:8" ht="58.15" customHeight="1" x14ac:dyDescent="0.35">
      <c r="A94" s="34"/>
      <c r="B94" s="28"/>
      <c r="C94" s="28"/>
      <c r="D94" s="48"/>
      <c r="E94" s="1"/>
      <c r="F94" s="13"/>
      <c r="G94" s="26"/>
      <c r="H94" s="14"/>
    </row>
    <row r="95" spans="1:8" x14ac:dyDescent="0.35">
      <c r="A95" s="34"/>
      <c r="B95" s="28"/>
      <c r="C95" s="28"/>
      <c r="D95" s="48"/>
      <c r="E95" s="1"/>
      <c r="F95" s="13"/>
      <c r="G95" s="26"/>
      <c r="H95" s="14"/>
    </row>
    <row r="96" spans="1:8" x14ac:dyDescent="0.35">
      <c r="A96" s="34"/>
      <c r="B96" s="28"/>
      <c r="C96" s="28"/>
      <c r="D96" s="48"/>
      <c r="E96" s="1"/>
      <c r="F96" s="13"/>
      <c r="G96" s="26"/>
      <c r="H96" s="14"/>
    </row>
    <row r="97" spans="1:8" x14ac:dyDescent="0.35">
      <c r="A97" s="34"/>
      <c r="B97" s="28"/>
      <c r="C97" s="28"/>
      <c r="D97" s="48"/>
      <c r="E97" s="1"/>
      <c r="F97" s="13"/>
      <c r="G97" s="26"/>
      <c r="H97" s="14"/>
    </row>
    <row r="98" spans="1:8" x14ac:dyDescent="0.35">
      <c r="A98" s="34"/>
      <c r="B98" s="28"/>
      <c r="C98" s="28"/>
      <c r="D98" s="48"/>
      <c r="E98" s="1"/>
      <c r="F98" s="13"/>
      <c r="G98" s="26"/>
      <c r="H98" s="14"/>
    </row>
    <row r="99" spans="1:8" x14ac:dyDescent="0.35">
      <c r="A99" s="34"/>
      <c r="B99" s="28"/>
      <c r="C99" s="28"/>
      <c r="D99" s="48"/>
      <c r="E99" s="1"/>
      <c r="F99" s="13"/>
      <c r="G99" s="26"/>
      <c r="H99" s="14"/>
    </row>
    <row r="100" spans="1:8" x14ac:dyDescent="0.35">
      <c r="A100" s="34"/>
      <c r="B100" s="28"/>
      <c r="C100" s="28"/>
      <c r="D100" s="48"/>
      <c r="E100" s="1"/>
      <c r="F100" s="13"/>
      <c r="G100" s="26"/>
      <c r="H100" s="14"/>
    </row>
    <row r="101" spans="1:8" x14ac:dyDescent="0.35">
      <c r="A101" s="34"/>
      <c r="B101" s="28"/>
      <c r="C101" s="28"/>
      <c r="D101" s="48"/>
      <c r="E101" s="1"/>
      <c r="F101" s="13"/>
      <c r="G101" s="26"/>
      <c r="H101" s="14"/>
    </row>
    <row r="102" spans="1:8" x14ac:dyDescent="0.35">
      <c r="A102" s="34"/>
      <c r="B102" s="28"/>
      <c r="C102" s="28"/>
      <c r="D102" s="48"/>
      <c r="E102" s="1"/>
      <c r="F102" s="13"/>
      <c r="G102" s="26"/>
      <c r="H102" s="14"/>
    </row>
    <row r="103" spans="1:8" x14ac:dyDescent="0.35">
      <c r="A103" s="34"/>
      <c r="B103" s="28"/>
      <c r="C103" s="28"/>
      <c r="D103" s="48"/>
      <c r="E103" s="1"/>
      <c r="F103" s="13"/>
      <c r="G103" s="26"/>
      <c r="H103" s="14"/>
    </row>
    <row r="104" spans="1:8" x14ac:dyDescent="0.35">
      <c r="A104" s="34"/>
      <c r="B104" s="28"/>
      <c r="C104" s="28"/>
      <c r="D104" s="48"/>
      <c r="E104" s="1"/>
      <c r="F104" s="13"/>
      <c r="G104" s="26"/>
      <c r="H104" s="14"/>
    </row>
    <row r="105" spans="1:8" x14ac:dyDescent="0.35">
      <c r="A105" s="34"/>
      <c r="B105" s="28"/>
      <c r="C105" s="28"/>
      <c r="D105" s="48"/>
      <c r="E105" s="1"/>
      <c r="F105" s="13"/>
      <c r="G105" s="26"/>
      <c r="H105" s="14"/>
    </row>
    <row r="106" spans="1:8" x14ac:dyDescent="0.35">
      <c r="A106" s="34"/>
      <c r="B106" s="28"/>
      <c r="C106" s="28"/>
      <c r="D106" s="48"/>
      <c r="E106" s="1"/>
      <c r="F106" s="13"/>
      <c r="G106" s="26"/>
      <c r="H106" s="14"/>
    </row>
    <row r="107" spans="1:8" x14ac:dyDescent="0.35">
      <c r="A107" s="34"/>
      <c r="B107" s="28"/>
      <c r="C107" s="28"/>
      <c r="D107" s="48"/>
      <c r="E107" s="1"/>
      <c r="F107" s="13"/>
      <c r="G107" s="26"/>
      <c r="H107" s="14"/>
    </row>
    <row r="108" spans="1:8" x14ac:dyDescent="0.35">
      <c r="A108" s="34"/>
      <c r="B108" s="28"/>
      <c r="C108" s="28"/>
      <c r="D108" s="48"/>
      <c r="E108" s="1"/>
      <c r="F108" s="13"/>
      <c r="G108" s="26"/>
      <c r="H108" s="14"/>
    </row>
    <row r="109" spans="1:8" x14ac:dyDescent="0.35">
      <c r="A109" s="34"/>
      <c r="B109" s="28"/>
      <c r="C109" s="28"/>
      <c r="D109" s="48"/>
      <c r="E109" s="1"/>
      <c r="F109" s="13"/>
      <c r="G109" s="26"/>
      <c r="H109" s="14"/>
    </row>
    <row r="110" spans="1:8" x14ac:dyDescent="0.35">
      <c r="A110" s="34"/>
      <c r="B110" s="28"/>
      <c r="C110" s="28"/>
      <c r="D110" s="48"/>
      <c r="E110" s="1"/>
      <c r="F110" s="13"/>
      <c r="G110" s="26"/>
      <c r="H110" s="14"/>
    </row>
    <row r="111" spans="1:8" x14ac:dyDescent="0.35">
      <c r="A111" s="34"/>
      <c r="B111" s="28"/>
      <c r="C111" s="28"/>
      <c r="D111" s="48"/>
      <c r="E111" s="1"/>
      <c r="F111" s="13"/>
      <c r="G111" s="26"/>
      <c r="H111" s="14"/>
    </row>
    <row r="112" spans="1:8" x14ac:dyDescent="0.35">
      <c r="A112" s="34"/>
      <c r="B112" s="28"/>
      <c r="C112" s="28"/>
      <c r="D112" s="48"/>
      <c r="E112" s="1"/>
      <c r="F112" s="13"/>
      <c r="G112" s="26"/>
      <c r="H112" s="14"/>
    </row>
    <row r="113" spans="1:8" x14ac:dyDescent="0.35">
      <c r="A113" s="34"/>
      <c r="B113" s="28"/>
      <c r="C113" s="28"/>
      <c r="D113" s="48"/>
      <c r="E113" s="1"/>
      <c r="F113" s="13"/>
      <c r="G113" s="26"/>
      <c r="H113" s="14"/>
    </row>
    <row r="114" spans="1:8" s="21" customFormat="1" x14ac:dyDescent="0.35">
      <c r="A114" s="34"/>
      <c r="B114" s="28"/>
      <c r="C114" s="28"/>
      <c r="D114" s="48"/>
      <c r="E114" s="1"/>
      <c r="F114" s="13"/>
      <c r="G114" s="26"/>
      <c r="H114" s="22"/>
    </row>
    <row r="115" spans="1:8" s="21" customFormat="1" x14ac:dyDescent="0.35">
      <c r="A115" s="34"/>
      <c r="B115" s="28"/>
      <c r="C115" s="28"/>
      <c r="D115" s="48"/>
      <c r="E115" s="1"/>
      <c r="F115" s="13"/>
      <c r="G115" s="26"/>
      <c r="H115" s="22"/>
    </row>
    <row r="116" spans="1:8" s="21" customFormat="1" x14ac:dyDescent="0.35">
      <c r="A116" s="34"/>
      <c r="B116" s="28"/>
      <c r="C116" s="28"/>
      <c r="D116" s="48"/>
      <c r="E116" s="1"/>
      <c r="F116" s="13"/>
      <c r="G116" s="26"/>
      <c r="H116" s="22"/>
    </row>
    <row r="117" spans="1:8" s="21" customFormat="1" x14ac:dyDescent="0.35">
      <c r="A117" s="34"/>
      <c r="B117" s="28"/>
      <c r="C117" s="28"/>
      <c r="D117" s="48"/>
      <c r="E117" s="1"/>
      <c r="F117" s="13"/>
      <c r="G117" s="26"/>
      <c r="H117" s="22"/>
    </row>
    <row r="118" spans="1:8" x14ac:dyDescent="0.35">
      <c r="A118" s="34"/>
      <c r="B118" s="28"/>
      <c r="C118" s="28"/>
      <c r="D118" s="48"/>
      <c r="E118" s="1"/>
      <c r="F118" s="13"/>
      <c r="G118" s="26"/>
      <c r="H118" s="14"/>
    </row>
    <row r="119" spans="1:8" x14ac:dyDescent="0.35">
      <c r="A119" s="34"/>
      <c r="B119" s="28"/>
      <c r="C119" s="28"/>
      <c r="D119" s="48"/>
      <c r="E119" s="1"/>
      <c r="F119" s="13"/>
      <c r="G119" s="26"/>
      <c r="H119" s="14"/>
    </row>
    <row r="120" spans="1:8" x14ac:dyDescent="0.35">
      <c r="A120" s="34"/>
      <c r="B120" s="28"/>
      <c r="C120" s="28"/>
      <c r="D120" s="48"/>
      <c r="E120" s="1"/>
      <c r="F120" s="13"/>
      <c r="G120" s="26"/>
      <c r="H120" s="14"/>
    </row>
    <row r="121" spans="1:8" x14ac:dyDescent="0.35">
      <c r="A121" s="34"/>
      <c r="B121" s="28"/>
      <c r="C121" s="28"/>
      <c r="D121" s="48"/>
      <c r="E121" s="1"/>
      <c r="F121" s="13"/>
      <c r="G121" s="26"/>
      <c r="H121" s="14"/>
    </row>
    <row r="122" spans="1:8" x14ac:dyDescent="0.35">
      <c r="A122" s="34"/>
      <c r="B122" s="28"/>
      <c r="C122" s="28"/>
      <c r="D122" s="48"/>
      <c r="E122" s="1"/>
      <c r="F122" s="13"/>
      <c r="G122" s="26"/>
      <c r="H122" s="14"/>
    </row>
    <row r="123" spans="1:8" x14ac:dyDescent="0.35">
      <c r="A123" s="34"/>
      <c r="B123" s="28"/>
      <c r="C123" s="28"/>
      <c r="D123" s="48"/>
      <c r="E123" s="1"/>
      <c r="F123" s="13"/>
      <c r="G123" s="26"/>
      <c r="H123" s="14"/>
    </row>
    <row r="124" spans="1:8" x14ac:dyDescent="0.35">
      <c r="A124" s="34"/>
      <c r="B124" s="28"/>
      <c r="C124" s="28"/>
      <c r="D124" s="48"/>
      <c r="E124" s="1"/>
      <c r="F124" s="13"/>
      <c r="G124" s="26"/>
      <c r="H124" s="14"/>
    </row>
    <row r="125" spans="1:8" x14ac:dyDescent="0.35">
      <c r="A125" s="34"/>
      <c r="B125" s="28"/>
      <c r="C125" s="28"/>
      <c r="D125" s="48"/>
      <c r="E125" s="1"/>
      <c r="F125" s="13"/>
      <c r="G125" s="26"/>
      <c r="H125" s="14"/>
    </row>
    <row r="126" spans="1:8" x14ac:dyDescent="0.35">
      <c r="A126" s="34"/>
      <c r="B126" s="28"/>
      <c r="C126" s="28"/>
      <c r="D126" s="48"/>
      <c r="E126" s="1"/>
      <c r="F126" s="13"/>
      <c r="G126" s="26"/>
      <c r="H126" s="14"/>
    </row>
    <row r="127" spans="1:8" x14ac:dyDescent="0.35">
      <c r="A127" s="34"/>
      <c r="B127" s="28"/>
      <c r="C127" s="28"/>
      <c r="D127" s="48"/>
      <c r="E127" s="1"/>
      <c r="F127" s="13"/>
      <c r="G127" s="26"/>
      <c r="H127" s="14"/>
    </row>
    <row r="128" spans="1:8" x14ac:dyDescent="0.35">
      <c r="A128" s="34"/>
      <c r="B128" s="28"/>
      <c r="C128" s="28"/>
      <c r="D128" s="48"/>
      <c r="E128" s="1"/>
      <c r="F128" s="13"/>
      <c r="G128" s="26"/>
      <c r="H128" s="14"/>
    </row>
    <row r="129" spans="1:8" x14ac:dyDescent="0.35">
      <c r="A129" s="34"/>
      <c r="B129" s="28"/>
      <c r="C129" s="28"/>
      <c r="D129" s="48"/>
      <c r="E129" s="1"/>
      <c r="F129" s="13"/>
      <c r="G129" s="26"/>
      <c r="H129" s="14"/>
    </row>
    <row r="130" spans="1:8" x14ac:dyDescent="0.35">
      <c r="A130" s="34"/>
      <c r="B130" s="28"/>
      <c r="C130" s="28"/>
      <c r="D130" s="48"/>
      <c r="E130" s="1"/>
      <c r="F130" s="13"/>
      <c r="G130" s="26"/>
      <c r="H130" s="14"/>
    </row>
    <row r="131" spans="1:8" x14ac:dyDescent="0.35">
      <c r="A131" s="34"/>
      <c r="B131" s="28"/>
      <c r="C131" s="28"/>
      <c r="D131" s="48"/>
      <c r="E131" s="1"/>
      <c r="F131" s="13"/>
      <c r="G131" s="26"/>
      <c r="H131" s="14"/>
    </row>
    <row r="132" spans="1:8" x14ac:dyDescent="0.35">
      <c r="A132" s="34"/>
      <c r="B132" s="28"/>
      <c r="C132" s="28"/>
      <c r="D132" s="48"/>
      <c r="E132" s="1"/>
      <c r="F132" s="13"/>
      <c r="G132" s="26"/>
      <c r="H132" s="14"/>
    </row>
    <row r="133" spans="1:8" x14ac:dyDescent="0.35">
      <c r="A133" s="34"/>
      <c r="B133" s="28"/>
      <c r="C133" s="28"/>
      <c r="D133" s="48"/>
      <c r="E133" s="1"/>
      <c r="F133" s="13"/>
      <c r="G133" s="26"/>
      <c r="H133" s="14"/>
    </row>
    <row r="134" spans="1:8" x14ac:dyDescent="0.35">
      <c r="A134" s="34"/>
      <c r="B134" s="28"/>
      <c r="C134" s="28"/>
      <c r="D134" s="48"/>
      <c r="E134" s="1"/>
      <c r="F134" s="13"/>
      <c r="G134" s="26"/>
      <c r="H134" s="14"/>
    </row>
    <row r="135" spans="1:8" x14ac:dyDescent="0.35">
      <c r="A135" s="34"/>
      <c r="B135" s="28"/>
      <c r="C135" s="28"/>
      <c r="D135" s="48"/>
      <c r="E135" s="1"/>
      <c r="F135" s="13"/>
      <c r="G135" s="26"/>
      <c r="H135" s="14"/>
    </row>
    <row r="136" spans="1:8" x14ac:dyDescent="0.35">
      <c r="A136" s="34"/>
      <c r="B136" s="28"/>
      <c r="C136" s="28"/>
      <c r="D136" s="48"/>
      <c r="E136" s="1"/>
      <c r="F136" s="13"/>
      <c r="G136" s="26"/>
      <c r="H136" s="14"/>
    </row>
    <row r="137" spans="1:8" x14ac:dyDescent="0.35">
      <c r="A137" s="34"/>
      <c r="B137" s="28"/>
      <c r="C137" s="28"/>
      <c r="D137" s="48"/>
      <c r="E137" s="1"/>
      <c r="F137" s="13"/>
      <c r="G137" s="26"/>
      <c r="H137" s="14"/>
    </row>
    <row r="138" spans="1:8" x14ac:dyDescent="0.35">
      <c r="A138" s="34"/>
      <c r="B138" s="28"/>
      <c r="C138" s="28"/>
      <c r="D138" s="48"/>
      <c r="E138" s="1"/>
      <c r="F138" s="13"/>
      <c r="G138" s="26"/>
      <c r="H138" s="14"/>
    </row>
    <row r="139" spans="1:8" x14ac:dyDescent="0.35">
      <c r="A139" s="34"/>
      <c r="B139" s="28"/>
      <c r="C139" s="28"/>
      <c r="D139" s="48"/>
      <c r="E139" s="1"/>
      <c r="F139" s="13"/>
      <c r="G139" s="26"/>
      <c r="H139" s="14"/>
    </row>
    <row r="140" spans="1:8" x14ac:dyDescent="0.35">
      <c r="A140" s="34"/>
      <c r="B140" s="28"/>
      <c r="C140" s="28"/>
      <c r="D140" s="48"/>
      <c r="E140" s="1"/>
      <c r="F140" s="13"/>
      <c r="G140" s="26"/>
      <c r="H140" s="14"/>
    </row>
    <row r="141" spans="1:8" x14ac:dyDescent="0.35">
      <c r="A141" s="34"/>
      <c r="B141" s="28"/>
      <c r="C141" s="28"/>
      <c r="D141" s="48"/>
      <c r="E141" s="1"/>
      <c r="F141" s="13"/>
      <c r="G141" s="26"/>
      <c r="H141" s="14"/>
    </row>
    <row r="142" spans="1:8" x14ac:dyDescent="0.35">
      <c r="A142" s="34"/>
      <c r="B142" s="28"/>
      <c r="C142" s="28"/>
      <c r="D142" s="48"/>
      <c r="E142" s="1"/>
      <c r="F142" s="13"/>
      <c r="G142" s="26"/>
      <c r="H142" s="14"/>
    </row>
    <row r="143" spans="1:8" x14ac:dyDescent="0.35">
      <c r="A143" s="34"/>
      <c r="B143" s="28"/>
      <c r="C143" s="28"/>
      <c r="D143" s="48"/>
      <c r="E143" s="1"/>
      <c r="F143" s="13"/>
      <c r="G143" s="26"/>
      <c r="H143" s="14"/>
    </row>
    <row r="144" spans="1:8" x14ac:dyDescent="0.35">
      <c r="A144" s="34"/>
      <c r="B144" s="28"/>
      <c r="C144" s="28"/>
      <c r="D144" s="48"/>
      <c r="E144" s="1"/>
      <c r="F144" s="13"/>
      <c r="G144" s="26"/>
      <c r="H144" s="14"/>
    </row>
    <row r="145" spans="1:8" x14ac:dyDescent="0.35">
      <c r="A145" s="34"/>
      <c r="B145" s="28"/>
      <c r="C145" s="28"/>
      <c r="D145" s="48"/>
      <c r="E145" s="1"/>
      <c r="F145" s="13"/>
      <c r="G145" s="26"/>
      <c r="H145" s="14"/>
    </row>
    <row r="146" spans="1:8" x14ac:dyDescent="0.35">
      <c r="A146" s="34"/>
      <c r="B146" s="28"/>
      <c r="C146" s="28"/>
      <c r="D146" s="48"/>
      <c r="E146" s="1"/>
      <c r="F146" s="13"/>
      <c r="G146" s="26"/>
      <c r="H146" s="14"/>
    </row>
    <row r="147" spans="1:8" x14ac:dyDescent="0.35">
      <c r="A147" s="34"/>
      <c r="B147" s="28"/>
      <c r="C147" s="28"/>
      <c r="D147" s="48"/>
      <c r="E147" s="1"/>
      <c r="F147" s="13"/>
      <c r="G147" s="26"/>
      <c r="H147" s="14"/>
    </row>
    <row r="148" spans="1:8" x14ac:dyDescent="0.35">
      <c r="A148" s="34"/>
      <c r="B148" s="28"/>
      <c r="C148" s="28"/>
      <c r="D148" s="48"/>
      <c r="E148" s="1"/>
      <c r="F148" s="13"/>
      <c r="G148" s="26"/>
      <c r="H148" s="14"/>
    </row>
    <row r="149" spans="1:8" x14ac:dyDescent="0.35">
      <c r="A149" s="34"/>
      <c r="B149" s="28"/>
      <c r="C149" s="28"/>
      <c r="D149" s="48"/>
      <c r="E149" s="1"/>
      <c r="F149" s="13"/>
      <c r="G149" s="26"/>
      <c r="H149" s="14"/>
    </row>
    <row r="150" spans="1:8" x14ac:dyDescent="0.35">
      <c r="A150" s="34"/>
      <c r="B150" s="28"/>
      <c r="C150" s="28"/>
      <c r="D150" s="48"/>
      <c r="E150" s="1"/>
      <c r="F150" s="13"/>
      <c r="G150" s="26"/>
      <c r="H150" s="14"/>
    </row>
    <row r="151" spans="1:8" x14ac:dyDescent="0.35">
      <c r="A151" s="34"/>
      <c r="B151" s="28"/>
      <c r="C151" s="28"/>
      <c r="D151" s="48"/>
      <c r="E151" s="1"/>
      <c r="F151" s="13"/>
      <c r="G151" s="26"/>
      <c r="H151" s="14"/>
    </row>
    <row r="152" spans="1:8" x14ac:dyDescent="0.35">
      <c r="A152" s="34"/>
      <c r="B152" s="28"/>
      <c r="C152" s="28"/>
      <c r="D152" s="48"/>
      <c r="E152" s="1"/>
      <c r="F152" s="13"/>
      <c r="G152" s="26"/>
      <c r="H152" s="14"/>
    </row>
    <row r="153" spans="1:8" x14ac:dyDescent="0.35">
      <c r="A153" s="34"/>
      <c r="B153" s="28"/>
      <c r="C153" s="28"/>
      <c r="D153" s="48"/>
      <c r="E153" s="1"/>
      <c r="F153" s="13"/>
      <c r="G153" s="26"/>
      <c r="H153" s="14"/>
    </row>
    <row r="154" spans="1:8" x14ac:dyDescent="0.35">
      <c r="A154" s="34"/>
      <c r="B154" s="28"/>
      <c r="C154" s="28"/>
      <c r="D154" s="48"/>
      <c r="E154" s="1"/>
      <c r="F154" s="13"/>
      <c r="G154" s="26"/>
      <c r="H154" s="14"/>
    </row>
    <row r="155" spans="1:8" s="19" customFormat="1" x14ac:dyDescent="0.35">
      <c r="A155" s="34"/>
      <c r="B155" s="28"/>
      <c r="C155" s="28"/>
      <c r="D155" s="48"/>
      <c r="E155" s="1"/>
      <c r="F155" s="13"/>
      <c r="G155" s="26"/>
      <c r="H155" s="18"/>
    </row>
    <row r="156" spans="1:8" x14ac:dyDescent="0.35">
      <c r="A156" s="34"/>
      <c r="B156" s="28"/>
      <c r="C156" s="28"/>
      <c r="D156" s="48"/>
      <c r="E156" s="1"/>
      <c r="F156" s="13"/>
      <c r="G156" s="26"/>
      <c r="H156" s="14"/>
    </row>
    <row r="157" spans="1:8" x14ac:dyDescent="0.35">
      <c r="A157" s="34"/>
      <c r="B157" s="28"/>
      <c r="C157" s="28"/>
      <c r="D157" s="48"/>
      <c r="E157" s="1"/>
      <c r="F157" s="13"/>
      <c r="G157" s="26"/>
      <c r="H157" s="14"/>
    </row>
    <row r="158" spans="1:8" x14ac:dyDescent="0.35">
      <c r="A158" s="34"/>
      <c r="B158" s="28"/>
      <c r="C158" s="28"/>
      <c r="D158" s="48"/>
      <c r="E158" s="1"/>
      <c r="F158" s="13"/>
      <c r="G158" s="26"/>
      <c r="H158" s="14"/>
    </row>
    <row r="159" spans="1:8" x14ac:dyDescent="0.35">
      <c r="A159" s="34"/>
      <c r="B159" s="28"/>
      <c r="C159" s="28"/>
      <c r="D159" s="48"/>
      <c r="E159" s="1"/>
      <c r="F159" s="13"/>
      <c r="G159" s="26"/>
      <c r="H159" s="14"/>
    </row>
    <row r="160" spans="1:8" x14ac:dyDescent="0.35">
      <c r="A160" s="34"/>
      <c r="B160" s="28"/>
      <c r="C160" s="28"/>
      <c r="D160" s="48"/>
      <c r="E160" s="1"/>
      <c r="F160" s="13"/>
      <c r="G160" s="26"/>
      <c r="H160" s="14"/>
    </row>
    <row r="161" spans="1:8" x14ac:dyDescent="0.35">
      <c r="A161" s="34"/>
      <c r="B161" s="28"/>
      <c r="C161" s="28"/>
      <c r="D161" s="48"/>
      <c r="E161" s="1"/>
      <c r="F161" s="13"/>
      <c r="G161" s="26"/>
      <c r="H161" s="14"/>
    </row>
    <row r="162" spans="1:8" x14ac:dyDescent="0.35">
      <c r="A162" s="34"/>
      <c r="B162" s="28"/>
      <c r="C162" s="28"/>
      <c r="D162" s="48"/>
      <c r="E162" s="1"/>
      <c r="F162" s="13"/>
      <c r="G162" s="26"/>
      <c r="H162" s="14"/>
    </row>
    <row r="163" spans="1:8" x14ac:dyDescent="0.35">
      <c r="A163" s="34"/>
      <c r="B163" s="28"/>
      <c r="C163" s="28"/>
      <c r="D163" s="48"/>
      <c r="E163" s="1"/>
      <c r="F163" s="13"/>
      <c r="G163" s="26"/>
      <c r="H163" s="14"/>
    </row>
    <row r="164" spans="1:8" x14ac:dyDescent="0.35">
      <c r="A164" s="34"/>
      <c r="B164" s="28"/>
      <c r="C164" s="28"/>
      <c r="D164" s="48"/>
      <c r="E164" s="1"/>
      <c r="F164" s="13"/>
      <c r="G164" s="26"/>
      <c r="H164" s="14"/>
    </row>
    <row r="165" spans="1:8" x14ac:dyDescent="0.35">
      <c r="A165" s="34"/>
      <c r="B165" s="28"/>
      <c r="C165" s="28"/>
      <c r="D165" s="48"/>
      <c r="E165" s="1"/>
      <c r="F165" s="13"/>
      <c r="G165" s="26"/>
      <c r="H165" s="14"/>
    </row>
    <row r="166" spans="1:8" x14ac:dyDescent="0.35">
      <c r="A166" s="34"/>
      <c r="B166" s="28"/>
      <c r="C166" s="28"/>
      <c r="D166" s="48"/>
      <c r="E166" s="1"/>
      <c r="F166" s="13"/>
      <c r="G166" s="26"/>
      <c r="H166" s="14"/>
    </row>
    <row r="167" spans="1:8" x14ac:dyDescent="0.35">
      <c r="A167" s="34"/>
      <c r="B167" s="28"/>
      <c r="C167" s="28"/>
      <c r="D167" s="48"/>
      <c r="E167" s="1"/>
      <c r="F167" s="13"/>
      <c r="G167" s="26"/>
      <c r="H167" s="14"/>
    </row>
    <row r="168" spans="1:8" x14ac:dyDescent="0.35">
      <c r="A168" s="34"/>
      <c r="B168" s="28"/>
      <c r="C168" s="28"/>
      <c r="D168" s="48"/>
      <c r="E168" s="1"/>
      <c r="F168" s="13"/>
      <c r="G168" s="26"/>
      <c r="H168" s="14"/>
    </row>
    <row r="169" spans="1:8" x14ac:dyDescent="0.35">
      <c r="A169" s="34"/>
      <c r="B169" s="28"/>
      <c r="C169" s="28"/>
      <c r="D169" s="48"/>
      <c r="E169" s="1"/>
      <c r="F169" s="13"/>
      <c r="G169" s="26"/>
      <c r="H169" s="14"/>
    </row>
    <row r="170" spans="1:8" x14ac:dyDescent="0.35">
      <c r="A170" s="34"/>
      <c r="B170" s="28"/>
      <c r="C170" s="28"/>
      <c r="D170" s="48"/>
      <c r="E170" s="1"/>
      <c r="F170" s="13"/>
      <c r="G170" s="26"/>
      <c r="H170" s="14"/>
    </row>
    <row r="171" spans="1:8" x14ac:dyDescent="0.35">
      <c r="A171" s="34"/>
      <c r="B171" s="28"/>
      <c r="C171" s="28"/>
      <c r="D171" s="48"/>
      <c r="E171" s="1"/>
      <c r="F171" s="13"/>
      <c r="G171" s="26"/>
      <c r="H171" s="14"/>
    </row>
    <row r="172" spans="1:8" x14ac:dyDescent="0.35">
      <c r="A172" s="34"/>
      <c r="B172" s="28"/>
      <c r="C172" s="28"/>
      <c r="D172" s="48"/>
      <c r="E172" s="1"/>
      <c r="F172" s="13"/>
      <c r="G172" s="26"/>
      <c r="H172" s="14"/>
    </row>
    <row r="173" spans="1:8" x14ac:dyDescent="0.35">
      <c r="A173" s="34"/>
      <c r="B173" s="28"/>
      <c r="C173" s="28"/>
      <c r="D173" s="48"/>
      <c r="E173" s="1"/>
      <c r="F173" s="13"/>
      <c r="G173" s="26"/>
      <c r="H173" s="14"/>
    </row>
    <row r="174" spans="1:8" x14ac:dyDescent="0.35">
      <c r="A174" s="34"/>
      <c r="B174" s="28"/>
      <c r="C174" s="28"/>
      <c r="D174" s="48"/>
      <c r="E174" s="1"/>
      <c r="F174" s="13"/>
      <c r="G174" s="26"/>
      <c r="H174" s="14"/>
    </row>
    <row r="175" spans="1:8" x14ac:dyDescent="0.35">
      <c r="A175" s="34"/>
      <c r="B175" s="28"/>
      <c r="C175" s="28"/>
      <c r="D175" s="48"/>
      <c r="E175" s="1"/>
      <c r="F175" s="13"/>
      <c r="G175" s="26"/>
      <c r="H175" s="14"/>
    </row>
    <row r="176" spans="1:8" x14ac:dyDescent="0.35">
      <c r="A176" s="34"/>
      <c r="B176" s="28"/>
      <c r="C176" s="28"/>
      <c r="D176" s="48"/>
      <c r="E176" s="1"/>
      <c r="F176" s="13"/>
      <c r="G176" s="26"/>
      <c r="H176" s="14"/>
    </row>
    <row r="177" spans="1:8" x14ac:dyDescent="0.35">
      <c r="A177" s="34"/>
      <c r="B177" s="28"/>
      <c r="C177" s="28"/>
      <c r="D177" s="48"/>
      <c r="E177" s="1"/>
      <c r="F177" s="13"/>
      <c r="G177" s="26"/>
      <c r="H177" s="14"/>
    </row>
    <row r="178" spans="1:8" x14ac:dyDescent="0.35">
      <c r="A178" s="34"/>
      <c r="B178" s="28"/>
      <c r="C178" s="28"/>
      <c r="D178" s="48"/>
      <c r="E178" s="1"/>
      <c r="F178" s="13"/>
      <c r="G178" s="26"/>
      <c r="H178" s="14"/>
    </row>
    <row r="179" spans="1:8" x14ac:dyDescent="0.35">
      <c r="A179" s="34"/>
      <c r="B179" s="28"/>
      <c r="C179" s="28"/>
      <c r="D179" s="48"/>
      <c r="E179" s="1"/>
      <c r="F179" s="13"/>
      <c r="G179" s="26"/>
      <c r="H179" s="14"/>
    </row>
    <row r="180" spans="1:8" x14ac:dyDescent="0.35">
      <c r="A180" s="34"/>
      <c r="B180" s="28"/>
      <c r="C180" s="28"/>
      <c r="D180" s="48"/>
      <c r="E180" s="1"/>
      <c r="F180" s="13"/>
      <c r="G180" s="26"/>
      <c r="H180" s="14"/>
    </row>
    <row r="181" spans="1:8" x14ac:dyDescent="0.35">
      <c r="A181" s="34"/>
      <c r="B181" s="28"/>
      <c r="C181" s="28"/>
      <c r="D181" s="48"/>
      <c r="E181" s="1"/>
      <c r="F181" s="13"/>
      <c r="G181" s="26"/>
      <c r="H181" s="14"/>
    </row>
    <row r="182" spans="1:8" x14ac:dyDescent="0.35">
      <c r="A182" s="34"/>
      <c r="B182" s="28"/>
      <c r="C182" s="28"/>
      <c r="D182" s="48"/>
      <c r="E182" s="1"/>
      <c r="F182" s="13"/>
      <c r="G182" s="26"/>
      <c r="H182" s="14"/>
    </row>
    <row r="183" spans="1:8" x14ac:dyDescent="0.35">
      <c r="A183" s="34"/>
      <c r="B183" s="28"/>
      <c r="C183" s="28"/>
      <c r="D183" s="48"/>
      <c r="E183" s="1"/>
      <c r="F183" s="13"/>
      <c r="G183" s="26"/>
      <c r="H183" s="14"/>
    </row>
    <row r="184" spans="1:8" x14ac:dyDescent="0.35">
      <c r="A184" s="34"/>
      <c r="B184" s="28"/>
      <c r="C184" s="28"/>
      <c r="D184" s="48"/>
      <c r="E184" s="1"/>
      <c r="F184" s="13"/>
      <c r="G184" s="26"/>
      <c r="H184" s="14"/>
    </row>
    <row r="185" spans="1:8" x14ac:dyDescent="0.35">
      <c r="A185" s="34"/>
      <c r="B185" s="28"/>
      <c r="C185" s="28"/>
      <c r="D185" s="48"/>
      <c r="E185" s="1"/>
      <c r="F185" s="13"/>
      <c r="G185" s="26"/>
      <c r="H185" s="14"/>
    </row>
    <row r="186" spans="1:8" x14ac:dyDescent="0.35">
      <c r="A186" s="34"/>
      <c r="B186" s="28"/>
      <c r="C186" s="28"/>
      <c r="D186" s="48"/>
      <c r="E186" s="1"/>
      <c r="F186" s="13"/>
      <c r="G186" s="26"/>
      <c r="H186" s="14"/>
    </row>
    <row r="187" spans="1:8" x14ac:dyDescent="0.35">
      <c r="A187" s="34"/>
      <c r="B187" s="28"/>
      <c r="C187" s="28"/>
      <c r="D187" s="48"/>
      <c r="E187" s="1"/>
      <c r="F187" s="13"/>
      <c r="G187" s="26"/>
      <c r="H187" s="14"/>
    </row>
    <row r="188" spans="1:8" x14ac:dyDescent="0.35">
      <c r="A188" s="34"/>
      <c r="B188" s="28"/>
      <c r="C188" s="28"/>
      <c r="D188" s="48"/>
      <c r="E188" s="1"/>
      <c r="F188" s="13"/>
      <c r="G188" s="26"/>
      <c r="H188" s="14"/>
    </row>
    <row r="189" spans="1:8" x14ac:dyDescent="0.35">
      <c r="A189" s="34"/>
      <c r="B189" s="28"/>
      <c r="C189" s="28"/>
      <c r="D189" s="48"/>
      <c r="E189" s="1"/>
      <c r="F189" s="13"/>
      <c r="G189" s="26"/>
      <c r="H189" s="14"/>
    </row>
    <row r="190" spans="1:8" x14ac:dyDescent="0.35">
      <c r="A190" s="34"/>
      <c r="B190" s="28"/>
      <c r="C190" s="28"/>
      <c r="D190" s="48"/>
      <c r="E190" s="1"/>
      <c r="F190" s="13"/>
      <c r="G190" s="26"/>
      <c r="H190" s="14"/>
    </row>
    <row r="191" spans="1:8" x14ac:dyDescent="0.35">
      <c r="A191" s="34"/>
      <c r="B191" s="28"/>
      <c r="C191" s="28"/>
      <c r="D191" s="48"/>
      <c r="E191" s="1"/>
      <c r="F191" s="13"/>
      <c r="G191" s="26"/>
      <c r="H191" s="14"/>
    </row>
    <row r="192" spans="1:8" x14ac:dyDescent="0.35">
      <c r="A192" s="34"/>
      <c r="B192" s="28"/>
      <c r="C192" s="28"/>
      <c r="D192" s="48"/>
      <c r="E192" s="1"/>
      <c r="F192" s="13"/>
      <c r="G192" s="26"/>
      <c r="H192" s="14"/>
    </row>
    <row r="193" spans="1:8" x14ac:dyDescent="0.35">
      <c r="A193" s="34"/>
      <c r="B193" s="28"/>
      <c r="C193" s="28"/>
      <c r="D193" s="48"/>
      <c r="E193" s="1"/>
      <c r="F193" s="13"/>
      <c r="G193" s="26"/>
      <c r="H193" s="14"/>
    </row>
    <row r="194" spans="1:8" x14ac:dyDescent="0.35">
      <c r="A194" s="34"/>
      <c r="B194" s="28"/>
      <c r="C194" s="28"/>
      <c r="D194" s="48"/>
      <c r="E194" s="1"/>
      <c r="F194" s="13"/>
      <c r="G194" s="26"/>
      <c r="H194" s="14"/>
    </row>
    <row r="195" spans="1:8" x14ac:dyDescent="0.35">
      <c r="A195" s="34"/>
      <c r="B195" s="28"/>
      <c r="C195" s="28"/>
      <c r="D195" s="48"/>
      <c r="E195" s="1"/>
      <c r="F195" s="13"/>
      <c r="G195" s="26"/>
      <c r="H195" s="14"/>
    </row>
    <row r="196" spans="1:8" x14ac:dyDescent="0.35">
      <c r="A196" s="34"/>
      <c r="B196" s="28"/>
      <c r="C196" s="28"/>
      <c r="D196" s="48"/>
      <c r="E196" s="1"/>
      <c r="F196" s="13"/>
      <c r="G196" s="26"/>
      <c r="H196" s="14"/>
    </row>
    <row r="197" spans="1:8" x14ac:dyDescent="0.35">
      <c r="A197" s="34"/>
      <c r="B197" s="28"/>
      <c r="C197" s="28"/>
      <c r="D197" s="48"/>
      <c r="E197" s="1"/>
      <c r="F197" s="13"/>
      <c r="G197" s="26"/>
      <c r="H197" s="14"/>
    </row>
    <row r="198" spans="1:8" x14ac:dyDescent="0.35">
      <c r="A198" s="34"/>
      <c r="B198" s="28"/>
      <c r="C198" s="28"/>
      <c r="D198" s="48"/>
      <c r="E198" s="1"/>
      <c r="F198" s="13"/>
      <c r="G198" s="26"/>
      <c r="H198" s="14"/>
    </row>
    <row r="199" spans="1:8" x14ac:dyDescent="0.35">
      <c r="A199" s="34"/>
      <c r="B199" s="28"/>
      <c r="C199" s="28"/>
      <c r="D199" s="48"/>
      <c r="E199" s="1"/>
      <c r="F199" s="13"/>
      <c r="G199" s="26"/>
      <c r="H199" s="14"/>
    </row>
    <row r="200" spans="1:8" x14ac:dyDescent="0.35">
      <c r="A200" s="34"/>
      <c r="B200" s="28"/>
      <c r="C200" s="28"/>
      <c r="D200" s="48"/>
      <c r="E200" s="1"/>
      <c r="F200" s="13"/>
      <c r="G200" s="26"/>
      <c r="H200" s="14"/>
    </row>
    <row r="201" spans="1:8" x14ac:dyDescent="0.35">
      <c r="A201" s="34"/>
      <c r="B201" s="28"/>
      <c r="C201" s="28"/>
      <c r="D201" s="48"/>
      <c r="E201" s="1"/>
      <c r="F201" s="13"/>
      <c r="G201" s="26"/>
      <c r="H201" s="14"/>
    </row>
    <row r="202" spans="1:8" x14ac:dyDescent="0.35">
      <c r="A202" s="34"/>
      <c r="B202" s="28"/>
      <c r="C202" s="28"/>
      <c r="D202" s="48"/>
      <c r="E202" s="1"/>
      <c r="F202" s="13"/>
      <c r="G202" s="26"/>
      <c r="H202" s="14"/>
    </row>
    <row r="203" spans="1:8" x14ac:dyDescent="0.35">
      <c r="A203" s="34"/>
      <c r="B203" s="28"/>
      <c r="C203" s="28"/>
      <c r="D203" s="48"/>
      <c r="E203" s="1"/>
      <c r="F203" s="13"/>
      <c r="G203" s="26"/>
      <c r="H203" s="14"/>
    </row>
    <row r="204" spans="1:8" x14ac:dyDescent="0.35">
      <c r="A204" s="34"/>
      <c r="B204" s="28"/>
      <c r="C204" s="28"/>
      <c r="D204" s="48"/>
      <c r="E204" s="1"/>
      <c r="F204" s="13"/>
      <c r="G204" s="26"/>
      <c r="H204" s="14"/>
    </row>
    <row r="205" spans="1:8" x14ac:dyDescent="0.35">
      <c r="A205" s="34"/>
      <c r="B205" s="28"/>
      <c r="C205" s="28"/>
      <c r="D205" s="48"/>
      <c r="E205" s="1"/>
      <c r="F205" s="13"/>
      <c r="G205" s="26"/>
      <c r="H205" s="14"/>
    </row>
    <row r="206" spans="1:8" x14ac:dyDescent="0.35">
      <c r="A206" s="34"/>
      <c r="B206" s="28"/>
      <c r="C206" s="28"/>
      <c r="D206" s="48"/>
      <c r="E206" s="1"/>
      <c r="F206" s="13"/>
      <c r="G206" s="26"/>
      <c r="H206" s="14"/>
    </row>
    <row r="207" spans="1:8" x14ac:dyDescent="0.35">
      <c r="A207" s="34"/>
      <c r="B207" s="28"/>
      <c r="C207" s="28"/>
      <c r="D207" s="48"/>
      <c r="E207" s="1"/>
      <c r="F207" s="13"/>
      <c r="G207" s="26"/>
      <c r="H207" s="14"/>
    </row>
    <row r="208" spans="1:8" x14ac:dyDescent="0.35">
      <c r="A208" s="34"/>
      <c r="B208" s="28"/>
      <c r="C208" s="28"/>
      <c r="D208" s="48"/>
      <c r="E208" s="1"/>
      <c r="F208" s="13"/>
      <c r="G208" s="26"/>
      <c r="H208" s="14"/>
    </row>
    <row r="209" spans="1:8" x14ac:dyDescent="0.35">
      <c r="A209" s="34"/>
      <c r="B209" s="28"/>
      <c r="C209" s="28"/>
      <c r="D209" s="48"/>
      <c r="E209" s="1"/>
      <c r="F209" s="13"/>
      <c r="G209" s="26"/>
      <c r="H209" s="14"/>
    </row>
    <row r="210" spans="1:8" x14ac:dyDescent="0.35">
      <c r="A210" s="34"/>
      <c r="B210" s="28"/>
      <c r="C210" s="28"/>
      <c r="D210" s="48"/>
      <c r="E210" s="1"/>
      <c r="F210" s="13"/>
      <c r="G210" s="26"/>
      <c r="H210" s="14"/>
    </row>
    <row r="211" spans="1:8" x14ac:dyDescent="0.35">
      <c r="A211" s="34"/>
      <c r="B211" s="28"/>
      <c r="C211" s="28"/>
      <c r="D211" s="48"/>
      <c r="E211" s="1"/>
      <c r="F211" s="13"/>
      <c r="G211" s="26"/>
      <c r="H211" s="14"/>
    </row>
    <row r="212" spans="1:8" x14ac:dyDescent="0.35">
      <c r="A212" s="34"/>
      <c r="B212" s="28"/>
      <c r="C212" s="28"/>
      <c r="D212" s="48"/>
      <c r="E212" s="1"/>
      <c r="F212" s="13"/>
      <c r="G212" s="26"/>
      <c r="H212" s="14"/>
    </row>
    <row r="213" spans="1:8" x14ac:dyDescent="0.35">
      <c r="A213" s="34"/>
      <c r="B213" s="28"/>
      <c r="C213" s="28"/>
      <c r="D213" s="48"/>
      <c r="E213" s="1"/>
      <c r="F213" s="13"/>
      <c r="G213" s="26"/>
      <c r="H213" s="14"/>
    </row>
    <row r="214" spans="1:8" x14ac:dyDescent="0.35">
      <c r="A214" s="34"/>
      <c r="B214" s="28"/>
      <c r="C214" s="28"/>
      <c r="D214" s="48"/>
      <c r="E214" s="1"/>
      <c r="F214" s="13"/>
      <c r="G214" s="26"/>
      <c r="H214" s="14"/>
    </row>
    <row r="215" spans="1:8" x14ac:dyDescent="0.35">
      <c r="A215" s="34"/>
      <c r="B215" s="28"/>
      <c r="C215" s="28"/>
      <c r="D215" s="48"/>
      <c r="E215" s="1"/>
      <c r="F215" s="13"/>
      <c r="G215" s="26"/>
      <c r="H215" s="14"/>
    </row>
    <row r="216" spans="1:8" x14ac:dyDescent="0.35">
      <c r="A216" s="34"/>
      <c r="B216" s="28"/>
      <c r="C216" s="28"/>
      <c r="D216" s="48"/>
      <c r="E216" s="1"/>
      <c r="F216" s="13"/>
      <c r="G216" s="26"/>
      <c r="H216" s="14"/>
    </row>
    <row r="217" spans="1:8" x14ac:dyDescent="0.35">
      <c r="A217" s="34"/>
      <c r="B217" s="28"/>
      <c r="C217" s="28"/>
      <c r="D217" s="48"/>
      <c r="E217" s="1"/>
      <c r="F217" s="13"/>
      <c r="G217" s="26"/>
      <c r="H217" s="14"/>
    </row>
    <row r="218" spans="1:8" x14ac:dyDescent="0.35">
      <c r="A218" s="34"/>
      <c r="B218" s="28"/>
      <c r="C218" s="28"/>
      <c r="D218" s="48"/>
      <c r="E218" s="1"/>
      <c r="F218" s="13"/>
      <c r="G218" s="26"/>
      <c r="H218" s="14"/>
    </row>
    <row r="219" spans="1:8" x14ac:dyDescent="0.35">
      <c r="A219" s="34"/>
      <c r="B219" s="28"/>
      <c r="C219" s="28"/>
      <c r="D219" s="48"/>
      <c r="E219" s="1"/>
      <c r="F219" s="13"/>
      <c r="G219" s="26"/>
      <c r="H219" s="14"/>
    </row>
    <row r="220" spans="1:8" x14ac:dyDescent="0.35">
      <c r="A220" s="34"/>
      <c r="B220" s="28"/>
      <c r="C220" s="28"/>
      <c r="D220" s="48"/>
      <c r="E220" s="1"/>
      <c r="F220" s="13"/>
      <c r="G220" s="26"/>
      <c r="H220" s="14"/>
    </row>
    <row r="221" spans="1:8" x14ac:dyDescent="0.35">
      <c r="A221" s="34"/>
      <c r="B221" s="28"/>
      <c r="C221" s="28"/>
      <c r="D221" s="48"/>
      <c r="E221" s="1"/>
      <c r="F221" s="13"/>
      <c r="G221" s="26"/>
      <c r="H221" s="14"/>
    </row>
    <row r="222" spans="1:8" x14ac:dyDescent="0.35">
      <c r="A222" s="34"/>
      <c r="B222" s="28"/>
      <c r="C222" s="28"/>
      <c r="D222" s="48"/>
      <c r="E222" s="1"/>
      <c r="F222" s="13"/>
      <c r="G222" s="26"/>
      <c r="H222" s="14"/>
    </row>
    <row r="223" spans="1:8" x14ac:dyDescent="0.35">
      <c r="A223" s="34"/>
      <c r="B223" s="28"/>
      <c r="C223" s="28"/>
      <c r="D223" s="48"/>
      <c r="E223" s="1"/>
      <c r="F223" s="13"/>
      <c r="G223" s="26"/>
      <c r="H223" s="14"/>
    </row>
    <row r="224" spans="1:8" x14ac:dyDescent="0.35">
      <c r="A224" s="34"/>
      <c r="B224" s="28"/>
      <c r="C224" s="28"/>
      <c r="D224" s="48"/>
      <c r="E224" s="1"/>
      <c r="F224" s="13"/>
      <c r="G224" s="26"/>
      <c r="H224" s="14"/>
    </row>
    <row r="225" spans="1:8" x14ac:dyDescent="0.35">
      <c r="A225" s="34"/>
      <c r="B225" s="28"/>
      <c r="C225" s="28"/>
      <c r="D225" s="48"/>
      <c r="E225" s="1"/>
      <c r="F225" s="13"/>
      <c r="G225" s="26"/>
      <c r="H225" s="14"/>
    </row>
    <row r="226" spans="1:8" x14ac:dyDescent="0.35">
      <c r="A226" s="34"/>
      <c r="B226" s="28"/>
      <c r="C226" s="28"/>
      <c r="D226" s="48"/>
      <c r="E226" s="1"/>
      <c r="F226" s="13"/>
      <c r="G226" s="26"/>
      <c r="H226" s="14"/>
    </row>
    <row r="227" spans="1:8" x14ac:dyDescent="0.35">
      <c r="A227" s="34"/>
      <c r="B227" s="28"/>
      <c r="C227" s="28"/>
      <c r="D227" s="48"/>
      <c r="E227" s="1"/>
      <c r="F227" s="13"/>
      <c r="G227" s="26"/>
      <c r="H227" s="14"/>
    </row>
    <row r="228" spans="1:8" x14ac:dyDescent="0.35">
      <c r="A228" s="34"/>
      <c r="B228" s="28"/>
      <c r="C228" s="28"/>
      <c r="D228" s="48"/>
      <c r="E228" s="1"/>
      <c r="F228" s="13"/>
      <c r="G228" s="26"/>
      <c r="H228" s="14"/>
    </row>
    <row r="229" spans="1:8" x14ac:dyDescent="0.35">
      <c r="A229" s="34"/>
      <c r="B229" s="28"/>
      <c r="C229" s="28"/>
      <c r="D229" s="48"/>
      <c r="E229" s="1"/>
      <c r="F229" s="13"/>
      <c r="G229" s="26"/>
      <c r="H229" s="14"/>
    </row>
    <row r="230" spans="1:8" x14ac:dyDescent="0.35">
      <c r="A230" s="34"/>
      <c r="B230" s="28"/>
      <c r="C230" s="28"/>
      <c r="D230" s="48"/>
      <c r="E230" s="1"/>
      <c r="F230" s="13"/>
      <c r="G230" s="26"/>
      <c r="H230" s="14"/>
    </row>
    <row r="231" spans="1:8" x14ac:dyDescent="0.35">
      <c r="A231" s="34"/>
      <c r="B231" s="28"/>
      <c r="C231" s="28"/>
      <c r="D231" s="48"/>
      <c r="E231" s="1"/>
      <c r="F231" s="13"/>
      <c r="G231" s="26"/>
      <c r="H231" s="14"/>
    </row>
    <row r="232" spans="1:8" x14ac:dyDescent="0.35">
      <c r="A232" s="34"/>
      <c r="B232" s="28"/>
      <c r="C232" s="28"/>
      <c r="D232" s="48"/>
      <c r="E232" s="1"/>
      <c r="F232" s="13"/>
      <c r="G232" s="26"/>
      <c r="H232" s="14"/>
    </row>
    <row r="233" spans="1:8" x14ac:dyDescent="0.35">
      <c r="A233" s="34"/>
      <c r="B233" s="28"/>
      <c r="C233" s="28"/>
      <c r="D233" s="48"/>
      <c r="E233" s="1"/>
      <c r="F233" s="13"/>
      <c r="G233" s="26"/>
      <c r="H233" s="14"/>
    </row>
    <row r="234" spans="1:8" x14ac:dyDescent="0.35">
      <c r="A234" s="34"/>
      <c r="B234" s="28"/>
      <c r="C234" s="28"/>
      <c r="D234" s="48"/>
      <c r="E234" s="1"/>
      <c r="F234" s="13"/>
      <c r="G234" s="26"/>
      <c r="H234" s="14"/>
    </row>
    <row r="235" spans="1:8" x14ac:dyDescent="0.35">
      <c r="A235" s="34"/>
      <c r="B235" s="28"/>
      <c r="C235" s="28"/>
      <c r="D235" s="48"/>
      <c r="E235" s="1"/>
      <c r="F235" s="13"/>
      <c r="G235" s="26"/>
      <c r="H235" s="14"/>
    </row>
    <row r="236" spans="1:8" x14ac:dyDescent="0.35">
      <c r="A236" s="34"/>
      <c r="B236" s="28"/>
      <c r="C236" s="28"/>
      <c r="D236" s="48"/>
      <c r="E236" s="1"/>
      <c r="F236" s="13"/>
      <c r="G236" s="26"/>
      <c r="H236" s="14"/>
    </row>
    <row r="237" spans="1:8" x14ac:dyDescent="0.35">
      <c r="A237" s="34"/>
      <c r="B237" s="28"/>
      <c r="C237" s="28"/>
      <c r="D237" s="48"/>
      <c r="E237" s="1"/>
      <c r="F237" s="13"/>
      <c r="G237" s="26"/>
      <c r="H237" s="14"/>
    </row>
    <row r="238" spans="1:8" x14ac:dyDescent="0.35">
      <c r="A238" s="34"/>
      <c r="B238" s="28"/>
      <c r="C238" s="28"/>
      <c r="D238" s="48"/>
      <c r="E238" s="1"/>
      <c r="F238" s="13"/>
      <c r="G238" s="26"/>
      <c r="H238" s="14"/>
    </row>
    <row r="239" spans="1:8" x14ac:dyDescent="0.35">
      <c r="A239" s="34"/>
      <c r="B239" s="28"/>
      <c r="C239" s="28"/>
      <c r="D239" s="48"/>
      <c r="E239" s="1"/>
      <c r="F239" s="13"/>
      <c r="G239" s="26"/>
      <c r="H239" s="14"/>
    </row>
    <row r="240" spans="1:8" x14ac:dyDescent="0.35">
      <c r="A240" s="34"/>
      <c r="B240" s="28"/>
      <c r="C240" s="28"/>
      <c r="D240" s="48"/>
      <c r="E240" s="1"/>
      <c r="F240" s="13"/>
      <c r="G240" s="26"/>
      <c r="H240" s="14"/>
    </row>
    <row r="241" spans="1:8" x14ac:dyDescent="0.35">
      <c r="A241" s="34"/>
      <c r="B241" s="28"/>
      <c r="C241" s="28"/>
      <c r="D241" s="48"/>
      <c r="E241" s="1"/>
      <c r="F241" s="13"/>
      <c r="G241" s="26"/>
      <c r="H241" s="14"/>
    </row>
    <row r="242" spans="1:8" x14ac:dyDescent="0.35">
      <c r="A242" s="34"/>
      <c r="B242" s="28"/>
      <c r="C242" s="28"/>
      <c r="D242" s="48"/>
      <c r="E242" s="1"/>
      <c r="F242" s="13"/>
      <c r="G242" s="26"/>
      <c r="H242" s="14"/>
    </row>
    <row r="243" spans="1:8" x14ac:dyDescent="0.35">
      <c r="A243" s="34"/>
      <c r="B243" s="28"/>
      <c r="C243" s="28"/>
      <c r="D243" s="48"/>
      <c r="E243" s="1"/>
      <c r="F243" s="13"/>
      <c r="G243" s="26"/>
      <c r="H243" s="14"/>
    </row>
    <row r="244" spans="1:8" x14ac:dyDescent="0.35">
      <c r="A244" s="34"/>
      <c r="B244" s="28"/>
      <c r="C244" s="28"/>
      <c r="D244" s="48"/>
      <c r="E244" s="1"/>
      <c r="F244" s="13"/>
      <c r="G244" s="26"/>
      <c r="H244" s="14"/>
    </row>
    <row r="245" spans="1:8" x14ac:dyDescent="0.35">
      <c r="A245" s="34"/>
      <c r="B245" s="28"/>
      <c r="C245" s="28"/>
      <c r="D245" s="48"/>
      <c r="E245" s="1"/>
      <c r="F245" s="13"/>
      <c r="G245" s="26"/>
      <c r="H245" s="14"/>
    </row>
    <row r="246" spans="1:8" x14ac:dyDescent="0.35">
      <c r="A246" s="34"/>
      <c r="B246" s="28"/>
      <c r="C246" s="28"/>
      <c r="D246" s="48"/>
      <c r="E246" s="1"/>
      <c r="F246" s="13"/>
      <c r="G246" s="26"/>
      <c r="H246" s="14"/>
    </row>
    <row r="247" spans="1:8" x14ac:dyDescent="0.35">
      <c r="A247" s="34"/>
      <c r="B247" s="28"/>
      <c r="C247" s="28"/>
      <c r="D247" s="48"/>
      <c r="E247" s="1"/>
      <c r="F247" s="13"/>
      <c r="G247" s="26"/>
      <c r="H247" s="14"/>
    </row>
    <row r="248" spans="1:8" x14ac:dyDescent="0.35">
      <c r="A248" s="34"/>
      <c r="B248" s="28"/>
      <c r="C248" s="28"/>
      <c r="D248" s="48"/>
      <c r="E248" s="1"/>
      <c r="F248" s="13"/>
      <c r="G248" s="26"/>
      <c r="H248" s="14"/>
    </row>
    <row r="249" spans="1:8" x14ac:dyDescent="0.35">
      <c r="A249" s="34"/>
      <c r="B249" s="28"/>
      <c r="C249" s="28"/>
      <c r="D249" s="48"/>
      <c r="E249" s="1"/>
      <c r="F249" s="13"/>
      <c r="G249" s="26"/>
      <c r="H249" s="14"/>
    </row>
    <row r="250" spans="1:8" x14ac:dyDescent="0.35">
      <c r="A250" s="34"/>
      <c r="B250" s="28"/>
      <c r="C250" s="28"/>
      <c r="D250" s="48"/>
      <c r="E250" s="1"/>
      <c r="F250" s="13"/>
      <c r="G250" s="26"/>
      <c r="H250" s="14"/>
    </row>
    <row r="251" spans="1:8" x14ac:dyDescent="0.35">
      <c r="A251" s="34"/>
      <c r="B251" s="28"/>
      <c r="C251" s="28"/>
      <c r="D251" s="48"/>
      <c r="E251" s="1"/>
      <c r="F251" s="13"/>
      <c r="G251" s="26"/>
      <c r="H251" s="14"/>
    </row>
    <row r="252" spans="1:8" x14ac:dyDescent="0.35">
      <c r="A252" s="34"/>
      <c r="B252" s="28"/>
      <c r="C252" s="28"/>
      <c r="D252" s="48"/>
      <c r="E252" s="1"/>
      <c r="F252" s="13"/>
      <c r="G252" s="26"/>
      <c r="H252" s="14"/>
    </row>
    <row r="253" spans="1:8" x14ac:dyDescent="0.35">
      <c r="A253" s="34"/>
      <c r="B253" s="28"/>
      <c r="C253" s="28"/>
      <c r="D253" s="48"/>
      <c r="E253" s="1"/>
      <c r="F253" s="13"/>
      <c r="G253" s="26"/>
      <c r="H253" s="14"/>
    </row>
    <row r="254" spans="1:8" x14ac:dyDescent="0.35">
      <c r="A254" s="34"/>
      <c r="B254" s="28"/>
      <c r="C254" s="28"/>
      <c r="D254" s="48"/>
      <c r="E254" s="1"/>
      <c r="F254" s="13"/>
      <c r="G254" s="26"/>
      <c r="H254" s="14"/>
    </row>
    <row r="255" spans="1:8" x14ac:dyDescent="0.35">
      <c r="A255" s="34"/>
      <c r="B255" s="28"/>
      <c r="C255" s="28"/>
      <c r="D255" s="48"/>
      <c r="E255" s="1"/>
      <c r="F255" s="13"/>
      <c r="G255" s="26"/>
      <c r="H255" s="14"/>
    </row>
    <row r="256" spans="1:8" x14ac:dyDescent="0.35">
      <c r="A256" s="34"/>
      <c r="B256" s="28"/>
      <c r="C256" s="28"/>
      <c r="D256" s="48"/>
      <c r="E256" s="1"/>
      <c r="F256" s="13"/>
      <c r="G256" s="26"/>
      <c r="H256" s="14"/>
    </row>
    <row r="257" spans="1:8" x14ac:dyDescent="0.35">
      <c r="A257" s="34"/>
      <c r="B257" s="28"/>
      <c r="C257" s="28"/>
      <c r="D257" s="48"/>
      <c r="E257" s="1"/>
      <c r="F257" s="13"/>
      <c r="G257" s="26"/>
      <c r="H257" s="14"/>
    </row>
    <row r="258" spans="1:8" x14ac:dyDescent="0.35">
      <c r="A258" s="34"/>
      <c r="B258" s="28"/>
      <c r="C258" s="28"/>
      <c r="D258" s="48"/>
      <c r="E258" s="1"/>
      <c r="F258" s="13"/>
      <c r="G258" s="26"/>
      <c r="H258" s="14"/>
    </row>
    <row r="259" spans="1:8" x14ac:dyDescent="0.35">
      <c r="A259" s="34"/>
      <c r="B259" s="28"/>
      <c r="C259" s="28"/>
      <c r="D259" s="48"/>
      <c r="E259" s="1"/>
      <c r="F259" s="13"/>
      <c r="G259" s="26"/>
      <c r="H259" s="14"/>
    </row>
    <row r="260" spans="1:8" x14ac:dyDescent="0.35">
      <c r="A260" s="34"/>
      <c r="B260" s="28"/>
      <c r="C260" s="28"/>
      <c r="D260" s="48"/>
      <c r="E260" s="1"/>
      <c r="F260" s="13"/>
      <c r="G260" s="26"/>
      <c r="H260" s="14"/>
    </row>
    <row r="261" spans="1:8" x14ac:dyDescent="0.35">
      <c r="A261" s="34"/>
      <c r="B261" s="28"/>
      <c r="C261" s="28"/>
      <c r="D261" s="48"/>
      <c r="E261" s="1"/>
      <c r="F261" s="13"/>
      <c r="G261" s="26"/>
      <c r="H261" s="14"/>
    </row>
    <row r="262" spans="1:8" x14ac:dyDescent="0.35">
      <c r="A262" s="34"/>
      <c r="B262" s="28"/>
      <c r="C262" s="28"/>
      <c r="D262" s="48"/>
      <c r="E262" s="1"/>
      <c r="F262" s="13"/>
      <c r="G262" s="26"/>
      <c r="H262" s="14"/>
    </row>
    <row r="263" spans="1:8" x14ac:dyDescent="0.35">
      <c r="A263" s="34"/>
      <c r="B263" s="28"/>
      <c r="C263" s="28"/>
      <c r="D263" s="48"/>
      <c r="E263" s="1"/>
      <c r="F263" s="13"/>
      <c r="G263" s="26"/>
      <c r="H263" s="14"/>
    </row>
    <row r="264" spans="1:8" x14ac:dyDescent="0.35">
      <c r="A264" s="34"/>
      <c r="B264" s="28"/>
      <c r="C264" s="28"/>
      <c r="D264" s="48"/>
      <c r="E264" s="1"/>
      <c r="F264" s="13"/>
      <c r="G264" s="26"/>
      <c r="H264" s="14"/>
    </row>
    <row r="265" spans="1:8" x14ac:dyDescent="0.35">
      <c r="A265" s="34"/>
      <c r="B265" s="28"/>
      <c r="C265" s="28"/>
      <c r="D265" s="48"/>
      <c r="E265" s="1"/>
      <c r="F265" s="13"/>
      <c r="G265" s="26"/>
      <c r="H265" s="14"/>
    </row>
    <row r="266" spans="1:8" x14ac:dyDescent="0.35">
      <c r="A266" s="34"/>
      <c r="B266" s="28"/>
      <c r="C266" s="28"/>
      <c r="D266" s="48"/>
      <c r="E266" s="1"/>
      <c r="F266" s="13"/>
      <c r="G266" s="26"/>
      <c r="H266" s="14"/>
    </row>
    <row r="267" spans="1:8" x14ac:dyDescent="0.35">
      <c r="A267" s="34"/>
      <c r="B267" s="28"/>
      <c r="C267" s="28"/>
      <c r="D267" s="48"/>
      <c r="E267" s="1"/>
      <c r="F267" s="13"/>
      <c r="G267" s="26"/>
      <c r="H267" s="22"/>
    </row>
    <row r="268" spans="1:8" x14ac:dyDescent="0.35">
      <c r="A268" s="34"/>
      <c r="B268" s="28"/>
      <c r="C268" s="28"/>
      <c r="D268" s="48"/>
      <c r="E268" s="1"/>
      <c r="F268" s="13"/>
      <c r="G268" s="26"/>
      <c r="H268" s="14"/>
    </row>
    <row r="269" spans="1:8" x14ac:dyDescent="0.35">
      <c r="A269" s="34"/>
      <c r="B269" s="28"/>
      <c r="C269" s="28"/>
      <c r="D269" s="48"/>
      <c r="E269" s="1"/>
      <c r="F269" s="13"/>
      <c r="G269" s="26"/>
      <c r="H269" s="14"/>
    </row>
    <row r="270" spans="1:8" ht="19.5" customHeight="1" x14ac:dyDescent="0.35">
      <c r="A270" s="34"/>
      <c r="B270" s="28"/>
      <c r="C270" s="28"/>
      <c r="D270" s="48"/>
      <c r="E270" s="1"/>
      <c r="F270" s="13"/>
      <c r="G270" s="26"/>
      <c r="H270" s="14"/>
    </row>
    <row r="271" spans="1:8" x14ac:dyDescent="0.35">
      <c r="A271" s="34"/>
      <c r="B271" s="28"/>
      <c r="C271" s="28"/>
      <c r="D271" s="48"/>
      <c r="E271" s="1"/>
      <c r="F271" s="13"/>
      <c r="G271" s="26"/>
      <c r="H271" s="14"/>
    </row>
    <row r="272" spans="1:8" x14ac:dyDescent="0.35">
      <c r="A272" s="34"/>
      <c r="B272" s="28"/>
      <c r="C272" s="28"/>
      <c r="D272" s="48"/>
      <c r="E272" s="1"/>
      <c r="F272" s="13"/>
      <c r="G272" s="26"/>
      <c r="H272" s="14"/>
    </row>
    <row r="273" spans="1:8" x14ac:dyDescent="0.35">
      <c r="A273" s="34"/>
      <c r="B273" s="28"/>
      <c r="C273" s="28"/>
      <c r="D273" s="48"/>
      <c r="E273" s="1"/>
      <c r="F273" s="13"/>
      <c r="G273" s="26"/>
      <c r="H273" s="14"/>
    </row>
    <row r="274" spans="1:8" x14ac:dyDescent="0.35">
      <c r="A274" s="34"/>
      <c r="B274" s="28"/>
      <c r="C274" s="28"/>
      <c r="D274" s="48"/>
      <c r="E274" s="1"/>
      <c r="F274" s="13"/>
      <c r="G274" s="26"/>
      <c r="H274" s="14"/>
    </row>
    <row r="275" spans="1:8" x14ac:dyDescent="0.35">
      <c r="A275" s="34"/>
      <c r="B275" s="28"/>
      <c r="C275" s="28"/>
      <c r="D275" s="48"/>
      <c r="E275" s="1"/>
      <c r="F275" s="13"/>
      <c r="G275" s="26"/>
      <c r="H275" s="14"/>
    </row>
    <row r="276" spans="1:8" x14ac:dyDescent="0.35">
      <c r="A276" s="34"/>
      <c r="B276" s="28"/>
      <c r="C276" s="28"/>
      <c r="D276" s="48"/>
      <c r="E276" s="1"/>
      <c r="F276" s="13"/>
      <c r="G276" s="26"/>
      <c r="H276" s="14"/>
    </row>
    <row r="277" spans="1:8" x14ac:dyDescent="0.35">
      <c r="A277" s="34"/>
      <c r="B277" s="28"/>
      <c r="C277" s="28"/>
      <c r="D277" s="48"/>
      <c r="E277" s="1"/>
      <c r="F277" s="13"/>
      <c r="G277" s="26"/>
      <c r="H277" s="14"/>
    </row>
    <row r="278" spans="1:8" x14ac:dyDescent="0.35">
      <c r="A278" s="34"/>
      <c r="B278" s="28"/>
      <c r="C278" s="28"/>
      <c r="D278" s="48"/>
      <c r="E278" s="1"/>
      <c r="F278" s="13"/>
      <c r="G278" s="26"/>
      <c r="H278" s="14"/>
    </row>
    <row r="279" spans="1:8" x14ac:dyDescent="0.35">
      <c r="A279" s="34"/>
      <c r="B279" s="28"/>
      <c r="C279" s="28"/>
      <c r="D279" s="48"/>
      <c r="E279" s="1"/>
      <c r="F279" s="13"/>
      <c r="G279" s="26"/>
      <c r="H279" s="14"/>
    </row>
    <row r="280" spans="1:8" x14ac:dyDescent="0.35">
      <c r="A280" s="291"/>
      <c r="B280" s="291"/>
      <c r="C280" s="291"/>
      <c r="D280" s="335"/>
      <c r="E280" s="2"/>
      <c r="F280" s="13"/>
      <c r="G280" s="26"/>
      <c r="H280" s="14"/>
    </row>
    <row r="281" spans="1:8" x14ac:dyDescent="0.35">
      <c r="A281" s="38"/>
      <c r="B281" s="38"/>
      <c r="C281" s="38"/>
      <c r="D281" s="44"/>
      <c r="E281" s="2"/>
      <c r="F281" s="13"/>
      <c r="G281" s="26"/>
      <c r="H281" s="14"/>
    </row>
    <row r="282" spans="1:8" x14ac:dyDescent="0.35">
      <c r="E282" s="14"/>
      <c r="F282" s="14"/>
    </row>
    <row r="283" spans="1:8" x14ac:dyDescent="0.35">
      <c r="E283" s="14"/>
      <c r="F283" s="14"/>
    </row>
    <row r="284" spans="1:8" x14ac:dyDescent="0.35">
      <c r="E284" s="14"/>
      <c r="F284" s="14"/>
    </row>
    <row r="285" spans="1:8" x14ac:dyDescent="0.35">
      <c r="E285" s="14"/>
      <c r="F285" s="14"/>
    </row>
    <row r="286" spans="1:8" x14ac:dyDescent="0.35">
      <c r="E286" s="14"/>
      <c r="F286" s="14"/>
    </row>
    <row r="287" spans="1:8" x14ac:dyDescent="0.35">
      <c r="E287" s="14"/>
      <c r="F287" s="14"/>
    </row>
    <row r="288" spans="1:8" x14ac:dyDescent="0.35">
      <c r="E288" s="14"/>
      <c r="F288" s="14"/>
    </row>
    <row r="289" spans="5:6" x14ac:dyDescent="0.35">
      <c r="E289" s="14"/>
      <c r="F289" s="14"/>
    </row>
    <row r="290" spans="5:6" x14ac:dyDescent="0.35">
      <c r="E290" s="14"/>
      <c r="F290" s="14"/>
    </row>
    <row r="291" spans="5:6" x14ac:dyDescent="0.35">
      <c r="E291" s="14"/>
      <c r="F291" s="14"/>
    </row>
    <row r="292" spans="5:6" x14ac:dyDescent="0.35">
      <c r="E292" s="14"/>
      <c r="F292" s="14"/>
    </row>
    <row r="293" spans="5:6" x14ac:dyDescent="0.35">
      <c r="E293" s="14"/>
      <c r="F293" s="14"/>
    </row>
    <row r="294" spans="5:6" x14ac:dyDescent="0.35">
      <c r="E294" s="14"/>
      <c r="F294" s="14"/>
    </row>
    <row r="295" spans="5:6" x14ac:dyDescent="0.35">
      <c r="E295" s="14"/>
      <c r="F295" s="14"/>
    </row>
    <row r="296" spans="5:6" x14ac:dyDescent="0.35">
      <c r="E296" s="14"/>
      <c r="F296" s="14"/>
    </row>
    <row r="297" spans="5:6" x14ac:dyDescent="0.35">
      <c r="E297" s="14"/>
      <c r="F297" s="14"/>
    </row>
    <row r="298" spans="5:6" x14ac:dyDescent="0.35">
      <c r="E298" s="14"/>
      <c r="F298" s="14"/>
    </row>
    <row r="299" spans="5:6" x14ac:dyDescent="0.35">
      <c r="E299" s="14"/>
      <c r="F299" s="14"/>
    </row>
    <row r="300" spans="5:6" x14ac:dyDescent="0.35">
      <c r="E300" s="14"/>
      <c r="F300" s="14"/>
    </row>
    <row r="301" spans="5:6" x14ac:dyDescent="0.35">
      <c r="E301" s="14"/>
      <c r="F301" s="14"/>
    </row>
    <row r="302" spans="5:6" x14ac:dyDescent="0.35">
      <c r="E302" s="14"/>
      <c r="F302" s="14"/>
    </row>
    <row r="303" spans="5:6" x14ac:dyDescent="0.35">
      <c r="E303" s="14"/>
      <c r="F303" s="14"/>
    </row>
    <row r="304" spans="5:6" x14ac:dyDescent="0.35">
      <c r="E304" s="14"/>
      <c r="F304" s="14"/>
    </row>
    <row r="305" spans="5:6" x14ac:dyDescent="0.35">
      <c r="E305" s="14"/>
      <c r="F305" s="14"/>
    </row>
    <row r="306" spans="5:6" x14ac:dyDescent="0.35">
      <c r="E306" s="14"/>
      <c r="F306" s="14"/>
    </row>
    <row r="307" spans="5:6" x14ac:dyDescent="0.35">
      <c r="E307" s="14"/>
      <c r="F307" s="14"/>
    </row>
    <row r="308" spans="5:6" x14ac:dyDescent="0.35">
      <c r="E308" s="14"/>
      <c r="F308" s="14"/>
    </row>
    <row r="309" spans="5:6" x14ac:dyDescent="0.35">
      <c r="E309" s="14"/>
      <c r="F309" s="14"/>
    </row>
    <row r="310" spans="5:6" x14ac:dyDescent="0.35">
      <c r="E310" s="14"/>
      <c r="F310" s="14"/>
    </row>
    <row r="311" spans="5:6" x14ac:dyDescent="0.35">
      <c r="E311" s="14"/>
      <c r="F311" s="14"/>
    </row>
    <row r="312" spans="5:6" x14ac:dyDescent="0.35">
      <c r="E312" s="14"/>
      <c r="F312" s="14"/>
    </row>
    <row r="313" spans="5:6" x14ac:dyDescent="0.35">
      <c r="E313" s="14"/>
      <c r="F313" s="14"/>
    </row>
    <row r="314" spans="5:6" x14ac:dyDescent="0.35">
      <c r="E314" s="14"/>
      <c r="F314" s="14"/>
    </row>
    <row r="315" spans="5:6" x14ac:dyDescent="0.35">
      <c r="E315" s="14"/>
      <c r="F315" s="14"/>
    </row>
    <row r="316" spans="5:6" x14ac:dyDescent="0.35">
      <c r="E316" s="14"/>
      <c r="F316" s="14"/>
    </row>
    <row r="317" spans="5:6" x14ac:dyDescent="0.35">
      <c r="E317" s="14"/>
      <c r="F317" s="14"/>
    </row>
    <row r="318" spans="5:6" x14ac:dyDescent="0.35">
      <c r="E318" s="14"/>
      <c r="F318" s="14"/>
    </row>
    <row r="319" spans="5:6" x14ac:dyDescent="0.35">
      <c r="E319" s="14"/>
      <c r="F319" s="14"/>
    </row>
    <row r="320" spans="5:6" x14ac:dyDescent="0.35">
      <c r="E320" s="14"/>
      <c r="F320" s="14"/>
    </row>
    <row r="321" spans="5:6" x14ac:dyDescent="0.35">
      <c r="E321" s="14"/>
      <c r="F321" s="14"/>
    </row>
    <row r="322" spans="5:6" x14ac:dyDescent="0.35">
      <c r="E322" s="14"/>
      <c r="F322" s="14"/>
    </row>
    <row r="323" spans="5:6" x14ac:dyDescent="0.35">
      <c r="E323" s="14"/>
      <c r="F323" s="14"/>
    </row>
    <row r="324" spans="5:6" x14ac:dyDescent="0.35">
      <c r="E324" s="14"/>
      <c r="F324" s="14"/>
    </row>
    <row r="325" spans="5:6" x14ac:dyDescent="0.35">
      <c r="E325" s="14"/>
      <c r="F325" s="14"/>
    </row>
    <row r="326" spans="5:6" x14ac:dyDescent="0.35">
      <c r="E326" s="14"/>
      <c r="F326" s="14"/>
    </row>
    <row r="327" spans="5:6" x14ac:dyDescent="0.35">
      <c r="E327" s="14"/>
      <c r="F327" s="14"/>
    </row>
    <row r="328" spans="5:6" x14ac:dyDescent="0.35">
      <c r="E328" s="14"/>
      <c r="F328" s="14"/>
    </row>
    <row r="329" spans="5:6" x14ac:dyDescent="0.35">
      <c r="E329" s="14"/>
      <c r="F329" s="14"/>
    </row>
    <row r="330" spans="5:6" x14ac:dyDescent="0.35">
      <c r="E330" s="14"/>
      <c r="F330" s="14"/>
    </row>
    <row r="331" spans="5:6" x14ac:dyDescent="0.35">
      <c r="E331" s="14"/>
      <c r="F331" s="14"/>
    </row>
    <row r="332" spans="5:6" x14ac:dyDescent="0.35">
      <c r="E332" s="14"/>
      <c r="F332" s="14"/>
    </row>
    <row r="333" spans="5:6" x14ac:dyDescent="0.35">
      <c r="E333" s="14"/>
      <c r="F333" s="14"/>
    </row>
    <row r="334" spans="5:6" x14ac:dyDescent="0.35">
      <c r="E334" s="14"/>
      <c r="F334" s="14"/>
    </row>
    <row r="335" spans="5:6" x14ac:dyDescent="0.35">
      <c r="E335" s="14"/>
      <c r="F335" s="14"/>
    </row>
    <row r="336" spans="5:6" x14ac:dyDescent="0.35">
      <c r="E336" s="14"/>
      <c r="F336" s="14"/>
    </row>
    <row r="337" spans="5:6" x14ac:dyDescent="0.35">
      <c r="E337" s="14"/>
      <c r="F337" s="14"/>
    </row>
    <row r="338" spans="5:6" x14ac:dyDescent="0.35">
      <c r="E338" s="14"/>
      <c r="F338" s="14"/>
    </row>
    <row r="339" spans="5:6" x14ac:dyDescent="0.35">
      <c r="E339" s="14"/>
      <c r="F339" s="14"/>
    </row>
    <row r="340" spans="5:6" x14ac:dyDescent="0.35">
      <c r="E340" s="14"/>
      <c r="F340" s="14"/>
    </row>
    <row r="341" spans="5:6" x14ac:dyDescent="0.35">
      <c r="E341" s="14"/>
      <c r="F341" s="14"/>
    </row>
    <row r="342" spans="5:6" x14ac:dyDescent="0.35">
      <c r="E342" s="14"/>
      <c r="F342" s="14"/>
    </row>
    <row r="343" spans="5:6" x14ac:dyDescent="0.35">
      <c r="E343" s="14"/>
      <c r="F343" s="14"/>
    </row>
    <row r="344" spans="5:6" x14ac:dyDescent="0.35">
      <c r="E344" s="14"/>
      <c r="F344" s="14"/>
    </row>
    <row r="345" spans="5:6" x14ac:dyDescent="0.35">
      <c r="E345" s="14"/>
      <c r="F345" s="14"/>
    </row>
    <row r="346" spans="5:6" x14ac:dyDescent="0.35">
      <c r="E346" s="14"/>
      <c r="F346" s="14"/>
    </row>
    <row r="347" spans="5:6" x14ac:dyDescent="0.35">
      <c r="E347" s="14"/>
      <c r="F347" s="14"/>
    </row>
    <row r="348" spans="5:6" x14ac:dyDescent="0.35">
      <c r="E348" s="14"/>
      <c r="F348" s="14"/>
    </row>
    <row r="349" spans="5:6" x14ac:dyDescent="0.35">
      <c r="E349" s="14"/>
      <c r="F349" s="14"/>
    </row>
    <row r="350" spans="5:6" x14ac:dyDescent="0.35">
      <c r="E350" s="14"/>
      <c r="F350" s="14"/>
    </row>
    <row r="351" spans="5:6" x14ac:dyDescent="0.35">
      <c r="E351" s="14"/>
      <c r="F351" s="14"/>
    </row>
    <row r="352" spans="5:6" x14ac:dyDescent="0.35">
      <c r="E352" s="14"/>
      <c r="F352" s="14"/>
    </row>
    <row r="353" spans="5:6" x14ac:dyDescent="0.35">
      <c r="E353" s="14"/>
      <c r="F353" s="14"/>
    </row>
    <row r="354" spans="5:6" x14ac:dyDescent="0.35">
      <c r="E354" s="14"/>
      <c r="F354" s="14"/>
    </row>
    <row r="355" spans="5:6" x14ac:dyDescent="0.35">
      <c r="E355" s="14"/>
      <c r="F355" s="14"/>
    </row>
    <row r="356" spans="5:6" x14ac:dyDescent="0.35">
      <c r="E356" s="14"/>
      <c r="F356" s="14"/>
    </row>
    <row r="357" spans="5:6" x14ac:dyDescent="0.35">
      <c r="E357" s="14"/>
      <c r="F357" s="14"/>
    </row>
    <row r="358" spans="5:6" x14ac:dyDescent="0.35">
      <c r="E358" s="14"/>
      <c r="F358" s="14"/>
    </row>
    <row r="359" spans="5:6" x14ac:dyDescent="0.35">
      <c r="E359" s="14"/>
      <c r="F359" s="14"/>
    </row>
    <row r="360" spans="5:6" x14ac:dyDescent="0.35">
      <c r="E360" s="14"/>
      <c r="F360" s="14"/>
    </row>
    <row r="361" spans="5:6" x14ac:dyDescent="0.35">
      <c r="E361" s="14"/>
      <c r="F361" s="14"/>
    </row>
    <row r="362" spans="5:6" x14ac:dyDescent="0.35">
      <c r="E362" s="14"/>
      <c r="F362" s="14"/>
    </row>
    <row r="363" spans="5:6" x14ac:dyDescent="0.35">
      <c r="E363" s="14"/>
      <c r="F363" s="14"/>
    </row>
    <row r="364" spans="5:6" x14ac:dyDescent="0.35">
      <c r="E364" s="14"/>
      <c r="F364" s="14"/>
    </row>
    <row r="365" spans="5:6" x14ac:dyDescent="0.35">
      <c r="E365" s="14"/>
      <c r="F365" s="14"/>
    </row>
    <row r="366" spans="5:6" x14ac:dyDescent="0.35">
      <c r="E366" s="14"/>
      <c r="F366" s="14"/>
    </row>
    <row r="367" spans="5:6" x14ac:dyDescent="0.35">
      <c r="E367" s="14"/>
      <c r="F367" s="14"/>
    </row>
    <row r="368" spans="5:6" x14ac:dyDescent="0.35">
      <c r="E368" s="14"/>
      <c r="F368" s="14"/>
    </row>
    <row r="369" spans="5:6" x14ac:dyDescent="0.35">
      <c r="E369" s="14"/>
      <c r="F369" s="14"/>
    </row>
    <row r="370" spans="5:6" x14ac:dyDescent="0.35">
      <c r="E370" s="14"/>
      <c r="F370" s="14"/>
    </row>
    <row r="371" spans="5:6" x14ac:dyDescent="0.35">
      <c r="E371" s="14"/>
      <c r="F371" s="14"/>
    </row>
    <row r="372" spans="5:6" x14ac:dyDescent="0.35">
      <c r="E372" s="14"/>
      <c r="F372" s="14"/>
    </row>
    <row r="373" spans="5:6" x14ac:dyDescent="0.35">
      <c r="E373" s="14"/>
      <c r="F373" s="14"/>
    </row>
    <row r="374" spans="5:6" x14ac:dyDescent="0.35">
      <c r="E374" s="14"/>
      <c r="F374" s="14"/>
    </row>
    <row r="375" spans="5:6" x14ac:dyDescent="0.35">
      <c r="E375" s="14"/>
      <c r="F375" s="14"/>
    </row>
    <row r="376" spans="5:6" x14ac:dyDescent="0.35">
      <c r="E376" s="14"/>
      <c r="F376" s="14"/>
    </row>
    <row r="377" spans="5:6" x14ac:dyDescent="0.35">
      <c r="E377" s="14"/>
      <c r="F377" s="14"/>
    </row>
    <row r="378" spans="5:6" x14ac:dyDescent="0.35">
      <c r="E378" s="14"/>
      <c r="F378" s="14"/>
    </row>
    <row r="379" spans="5:6" x14ac:dyDescent="0.35">
      <c r="E379" s="14"/>
      <c r="F379" s="14"/>
    </row>
    <row r="380" spans="5:6" x14ac:dyDescent="0.35">
      <c r="E380" s="14"/>
      <c r="F380" s="14"/>
    </row>
    <row r="381" spans="5:6" x14ac:dyDescent="0.35">
      <c r="E381" s="14"/>
      <c r="F381" s="14"/>
    </row>
    <row r="382" spans="5:6" x14ac:dyDescent="0.35">
      <c r="E382" s="14"/>
      <c r="F382" s="14"/>
    </row>
    <row r="383" spans="5:6" x14ac:dyDescent="0.35">
      <c r="E383" s="14"/>
      <c r="F383" s="14"/>
    </row>
    <row r="384" spans="5:6" x14ac:dyDescent="0.35">
      <c r="E384" s="14"/>
      <c r="F384" s="14"/>
    </row>
    <row r="385" spans="5:6" x14ac:dyDescent="0.35">
      <c r="E385" s="14"/>
      <c r="F385" s="14"/>
    </row>
    <row r="386" spans="5:6" x14ac:dyDescent="0.35">
      <c r="E386" s="14"/>
      <c r="F386" s="14"/>
    </row>
    <row r="387" spans="5:6" x14ac:dyDescent="0.35">
      <c r="E387" s="14"/>
      <c r="F387" s="14"/>
    </row>
    <row r="388" spans="5:6" x14ac:dyDescent="0.35">
      <c r="E388" s="14"/>
      <c r="F388" s="14"/>
    </row>
    <row r="389" spans="5:6" x14ac:dyDescent="0.35">
      <c r="E389" s="14"/>
      <c r="F389" s="14"/>
    </row>
    <row r="390" spans="5:6" x14ac:dyDescent="0.35">
      <c r="E390" s="14"/>
      <c r="F390" s="14"/>
    </row>
    <row r="391" spans="5:6" x14ac:dyDescent="0.35">
      <c r="E391" s="14"/>
      <c r="F391" s="14"/>
    </row>
    <row r="392" spans="5:6" x14ac:dyDescent="0.35">
      <c r="E392" s="14"/>
      <c r="F392" s="14"/>
    </row>
    <row r="393" spans="5:6" x14ac:dyDescent="0.35">
      <c r="E393" s="14"/>
      <c r="F393" s="14"/>
    </row>
    <row r="394" spans="5:6" x14ac:dyDescent="0.35">
      <c r="E394" s="14"/>
      <c r="F394" s="14"/>
    </row>
    <row r="395" spans="5:6" x14ac:dyDescent="0.35">
      <c r="E395" s="14"/>
      <c r="F395" s="14"/>
    </row>
    <row r="396" spans="5:6" x14ac:dyDescent="0.35">
      <c r="E396" s="14"/>
      <c r="F396" s="14"/>
    </row>
    <row r="397" spans="5:6" x14ac:dyDescent="0.35">
      <c r="E397" s="14"/>
      <c r="F397" s="14"/>
    </row>
    <row r="398" spans="5:6" x14ac:dyDescent="0.35">
      <c r="E398" s="14"/>
      <c r="F398" s="14"/>
    </row>
    <row r="399" spans="5:6" x14ac:dyDescent="0.35">
      <c r="E399" s="14"/>
      <c r="F399" s="14"/>
    </row>
    <row r="400" spans="5:6" x14ac:dyDescent="0.35">
      <c r="E400" s="14"/>
      <c r="F400" s="14"/>
    </row>
    <row r="401" spans="5:6" x14ac:dyDescent="0.35">
      <c r="E401" s="14"/>
      <c r="F401" s="14"/>
    </row>
    <row r="402" spans="5:6" x14ac:dyDescent="0.35">
      <c r="E402" s="14"/>
      <c r="F402" s="14"/>
    </row>
    <row r="403" spans="5:6" x14ac:dyDescent="0.35">
      <c r="E403" s="14"/>
      <c r="F403" s="14"/>
    </row>
    <row r="404" spans="5:6" x14ac:dyDescent="0.35">
      <c r="E404" s="14"/>
      <c r="F404" s="14"/>
    </row>
    <row r="405" spans="5:6" x14ac:dyDescent="0.35">
      <c r="E405" s="14"/>
      <c r="F405" s="14"/>
    </row>
    <row r="406" spans="5:6" x14ac:dyDescent="0.35">
      <c r="E406" s="14"/>
      <c r="F406" s="14"/>
    </row>
    <row r="407" spans="5:6" x14ac:dyDescent="0.35">
      <c r="E407" s="14"/>
      <c r="F407" s="14"/>
    </row>
    <row r="408" spans="5:6" x14ac:dyDescent="0.35">
      <c r="E408" s="14"/>
      <c r="F408" s="14"/>
    </row>
    <row r="409" spans="5:6" x14ac:dyDescent="0.35">
      <c r="E409" s="14"/>
      <c r="F409" s="14"/>
    </row>
    <row r="410" spans="5:6" x14ac:dyDescent="0.35">
      <c r="E410" s="14"/>
      <c r="F410" s="14"/>
    </row>
    <row r="411" spans="5:6" x14ac:dyDescent="0.35">
      <c r="E411" s="14"/>
      <c r="F411" s="14"/>
    </row>
    <row r="412" spans="5:6" x14ac:dyDescent="0.35">
      <c r="E412" s="14"/>
      <c r="F412" s="14"/>
    </row>
    <row r="413" spans="5:6" x14ac:dyDescent="0.35">
      <c r="E413" s="14"/>
      <c r="F413" s="14"/>
    </row>
    <row r="414" spans="5:6" x14ac:dyDescent="0.35">
      <c r="E414" s="14"/>
      <c r="F414" s="14"/>
    </row>
    <row r="415" spans="5:6" x14ac:dyDescent="0.35">
      <c r="E415" s="14"/>
      <c r="F415" s="14"/>
    </row>
    <row r="416" spans="5:6" x14ac:dyDescent="0.35">
      <c r="E416" s="14"/>
      <c r="F416" s="14"/>
    </row>
    <row r="417" spans="5:6" x14ac:dyDescent="0.35">
      <c r="E417" s="14"/>
      <c r="F417" s="14"/>
    </row>
    <row r="418" spans="5:6" x14ac:dyDescent="0.35">
      <c r="E418" s="14"/>
      <c r="F418" s="14"/>
    </row>
    <row r="419" spans="5:6" x14ac:dyDescent="0.35">
      <c r="E419" s="14"/>
      <c r="F419" s="14"/>
    </row>
    <row r="420" spans="5:6" x14ac:dyDescent="0.35">
      <c r="E420" s="14"/>
      <c r="F420" s="14"/>
    </row>
    <row r="421" spans="5:6" x14ac:dyDescent="0.35">
      <c r="E421" s="14"/>
      <c r="F421" s="14"/>
    </row>
    <row r="422" spans="5:6" x14ac:dyDescent="0.35">
      <c r="E422" s="14"/>
      <c r="F422" s="14"/>
    </row>
    <row r="423" spans="5:6" x14ac:dyDescent="0.35">
      <c r="E423" s="14"/>
      <c r="F423" s="14"/>
    </row>
    <row r="424" spans="5:6" x14ac:dyDescent="0.35">
      <c r="E424" s="14"/>
      <c r="F424" s="14"/>
    </row>
    <row r="425" spans="5:6" x14ac:dyDescent="0.35">
      <c r="E425" s="14"/>
      <c r="F425" s="14"/>
    </row>
    <row r="426" spans="5:6" x14ac:dyDescent="0.35">
      <c r="E426" s="14"/>
      <c r="F426" s="14"/>
    </row>
    <row r="427" spans="5:6" x14ac:dyDescent="0.35">
      <c r="E427" s="14"/>
      <c r="F427" s="14"/>
    </row>
    <row r="428" spans="5:6" x14ac:dyDescent="0.35">
      <c r="E428" s="14"/>
      <c r="F428" s="14"/>
    </row>
    <row r="429" spans="5:6" x14ac:dyDescent="0.35">
      <c r="E429" s="14"/>
      <c r="F429" s="14"/>
    </row>
    <row r="430" spans="5:6" x14ac:dyDescent="0.35">
      <c r="E430" s="14"/>
      <c r="F430" s="14"/>
    </row>
    <row r="431" spans="5:6" x14ac:dyDescent="0.35">
      <c r="E431" s="14"/>
      <c r="F431" s="14"/>
    </row>
    <row r="432" spans="5:6" x14ac:dyDescent="0.35">
      <c r="E432" s="14"/>
      <c r="F432" s="14"/>
    </row>
    <row r="433" spans="5:6" x14ac:dyDescent="0.35">
      <c r="E433" s="14"/>
      <c r="F433" s="14"/>
    </row>
    <row r="434" spans="5:6" x14ac:dyDescent="0.35">
      <c r="E434" s="14"/>
      <c r="F434" s="14"/>
    </row>
    <row r="435" spans="5:6" x14ac:dyDescent="0.35">
      <c r="E435" s="14"/>
      <c r="F435" s="14"/>
    </row>
    <row r="436" spans="5:6" x14ac:dyDescent="0.35">
      <c r="E436" s="14"/>
      <c r="F436" s="14"/>
    </row>
    <row r="437" spans="5:6" x14ac:dyDescent="0.35">
      <c r="E437" s="14"/>
      <c r="F437" s="14"/>
    </row>
    <row r="438" spans="5:6" x14ac:dyDescent="0.35">
      <c r="E438" s="14"/>
      <c r="F438" s="14"/>
    </row>
    <row r="439" spans="5:6" x14ac:dyDescent="0.35">
      <c r="E439" s="14"/>
      <c r="F439" s="14"/>
    </row>
    <row r="440" spans="5:6" x14ac:dyDescent="0.35">
      <c r="E440" s="14"/>
      <c r="F440" s="14"/>
    </row>
    <row r="441" spans="5:6" x14ac:dyDescent="0.35">
      <c r="E441" s="14"/>
      <c r="F441" s="14"/>
    </row>
    <row r="442" spans="5:6" x14ac:dyDescent="0.35">
      <c r="E442" s="14"/>
      <c r="F442" s="14"/>
    </row>
    <row r="443" spans="5:6" x14ac:dyDescent="0.35">
      <c r="E443" s="14"/>
      <c r="F443" s="14"/>
    </row>
    <row r="444" spans="5:6" x14ac:dyDescent="0.35">
      <c r="E444" s="14"/>
      <c r="F444" s="14"/>
    </row>
    <row r="445" spans="5:6" x14ac:dyDescent="0.35">
      <c r="E445" s="14"/>
      <c r="F445" s="14"/>
    </row>
    <row r="446" spans="5:6" x14ac:dyDescent="0.35">
      <c r="E446" s="14"/>
      <c r="F446" s="14"/>
    </row>
    <row r="447" spans="5:6" x14ac:dyDescent="0.35">
      <c r="E447" s="14"/>
      <c r="F447" s="14"/>
    </row>
    <row r="448" spans="5:6" x14ac:dyDescent="0.35">
      <c r="E448" s="14"/>
      <c r="F448" s="14"/>
    </row>
    <row r="449" spans="5:6" x14ac:dyDescent="0.35">
      <c r="E449" s="14"/>
      <c r="F449" s="14"/>
    </row>
    <row r="450" spans="5:6" x14ac:dyDescent="0.35">
      <c r="E450" s="14"/>
      <c r="F450" s="14"/>
    </row>
    <row r="451" spans="5:6" x14ac:dyDescent="0.35">
      <c r="E451" s="14"/>
      <c r="F451" s="14"/>
    </row>
    <row r="452" spans="5:6" x14ac:dyDescent="0.35">
      <c r="E452" s="14"/>
      <c r="F452" s="14"/>
    </row>
    <row r="453" spans="5:6" x14ac:dyDescent="0.35">
      <c r="E453" s="14"/>
      <c r="F453" s="14"/>
    </row>
    <row r="454" spans="5:6" x14ac:dyDescent="0.35">
      <c r="E454" s="14"/>
      <c r="F454" s="14"/>
    </row>
    <row r="455" spans="5:6" x14ac:dyDescent="0.35">
      <c r="E455" s="14"/>
      <c r="F455" s="14"/>
    </row>
    <row r="456" spans="5:6" x14ac:dyDescent="0.35">
      <c r="E456" s="14"/>
      <c r="F456" s="14"/>
    </row>
    <row r="457" spans="5:6" x14ac:dyDescent="0.35">
      <c r="E457" s="14"/>
      <c r="F457" s="14"/>
    </row>
    <row r="458" spans="5:6" x14ac:dyDescent="0.35">
      <c r="E458" s="14"/>
      <c r="F458" s="14"/>
    </row>
    <row r="459" spans="5:6" x14ac:dyDescent="0.35">
      <c r="E459" s="14"/>
      <c r="F459" s="14"/>
    </row>
    <row r="460" spans="5:6" x14ac:dyDescent="0.35">
      <c r="E460" s="14"/>
      <c r="F460" s="14"/>
    </row>
    <row r="461" spans="5:6" x14ac:dyDescent="0.35">
      <c r="E461" s="14"/>
      <c r="F461" s="14"/>
    </row>
    <row r="462" spans="5:6" x14ac:dyDescent="0.35">
      <c r="E462" s="14"/>
      <c r="F462" s="14"/>
    </row>
    <row r="463" spans="5:6" x14ac:dyDescent="0.35">
      <c r="E463" s="14"/>
      <c r="F463" s="14"/>
    </row>
    <row r="464" spans="5:6" x14ac:dyDescent="0.35">
      <c r="E464" s="14"/>
      <c r="F464" s="14"/>
    </row>
    <row r="465" spans="5:6" x14ac:dyDescent="0.35">
      <c r="E465" s="14"/>
      <c r="F465" s="14"/>
    </row>
    <row r="466" spans="5:6" x14ac:dyDescent="0.35">
      <c r="E466" s="14"/>
      <c r="F466" s="14"/>
    </row>
    <row r="467" spans="5:6" x14ac:dyDescent="0.35">
      <c r="E467" s="14"/>
      <c r="F467" s="14"/>
    </row>
    <row r="468" spans="5:6" x14ac:dyDescent="0.35">
      <c r="E468" s="14"/>
      <c r="F468" s="14"/>
    </row>
    <row r="469" spans="5:6" x14ac:dyDescent="0.35">
      <c r="E469" s="14"/>
      <c r="F469" s="14"/>
    </row>
    <row r="470" spans="5:6" x14ac:dyDescent="0.35">
      <c r="E470" s="14"/>
      <c r="F470" s="14"/>
    </row>
    <row r="471" spans="5:6" x14ac:dyDescent="0.35">
      <c r="E471" s="14"/>
      <c r="F471" s="14"/>
    </row>
    <row r="472" spans="5:6" x14ac:dyDescent="0.35">
      <c r="E472" s="14"/>
      <c r="F472" s="14"/>
    </row>
    <row r="473" spans="5:6" x14ac:dyDescent="0.35">
      <c r="E473" s="14"/>
      <c r="F473" s="14"/>
    </row>
    <row r="474" spans="5:6" x14ac:dyDescent="0.35">
      <c r="E474" s="14"/>
      <c r="F474" s="14"/>
    </row>
    <row r="475" spans="5:6" x14ac:dyDescent="0.35">
      <c r="E475" s="14"/>
      <c r="F475" s="14"/>
    </row>
    <row r="476" spans="5:6" x14ac:dyDescent="0.35">
      <c r="E476" s="14"/>
      <c r="F476" s="14"/>
    </row>
    <row r="477" spans="5:6" x14ac:dyDescent="0.35">
      <c r="E477" s="14"/>
      <c r="F477" s="14"/>
    </row>
    <row r="478" spans="5:6" x14ac:dyDescent="0.35">
      <c r="E478" s="14"/>
      <c r="F478" s="14"/>
    </row>
    <row r="479" spans="5:6" x14ac:dyDescent="0.35">
      <c r="E479" s="14"/>
      <c r="F479" s="14"/>
    </row>
    <row r="480" spans="5:6" x14ac:dyDescent="0.35">
      <c r="E480" s="14"/>
      <c r="F480" s="14"/>
    </row>
    <row r="481" spans="5:6" x14ac:dyDescent="0.35">
      <c r="E481" s="14"/>
      <c r="F481" s="14"/>
    </row>
    <row r="482" spans="5:6" x14ac:dyDescent="0.35">
      <c r="E482" s="14"/>
      <c r="F482" s="14"/>
    </row>
    <row r="483" spans="5:6" x14ac:dyDescent="0.35">
      <c r="E483" s="14"/>
      <c r="F483" s="14"/>
    </row>
    <row r="484" spans="5:6" x14ac:dyDescent="0.35">
      <c r="E484" s="14"/>
      <c r="F484" s="14"/>
    </row>
    <row r="485" spans="5:6" x14ac:dyDescent="0.35">
      <c r="E485" s="14"/>
      <c r="F485" s="14"/>
    </row>
    <row r="486" spans="5:6" x14ac:dyDescent="0.35">
      <c r="E486" s="14"/>
      <c r="F486" s="14"/>
    </row>
    <row r="487" spans="5:6" x14ac:dyDescent="0.35">
      <c r="E487" s="14"/>
      <c r="F487" s="14"/>
    </row>
    <row r="488" spans="5:6" x14ac:dyDescent="0.35">
      <c r="E488" s="14"/>
      <c r="F488" s="14"/>
    </row>
    <row r="489" spans="5:6" x14ac:dyDescent="0.35">
      <c r="E489" s="14"/>
      <c r="F489" s="14"/>
    </row>
    <row r="490" spans="5:6" x14ac:dyDescent="0.35">
      <c r="E490" s="14"/>
      <c r="F490" s="14"/>
    </row>
    <row r="491" spans="5:6" x14ac:dyDescent="0.35">
      <c r="E491" s="14"/>
      <c r="F491" s="14"/>
    </row>
    <row r="492" spans="5:6" x14ac:dyDescent="0.35">
      <c r="E492" s="14"/>
      <c r="F492" s="14"/>
    </row>
    <row r="493" spans="5:6" x14ac:dyDescent="0.35">
      <c r="E493" s="14"/>
      <c r="F493" s="14"/>
    </row>
    <row r="494" spans="5:6" x14ac:dyDescent="0.35">
      <c r="E494" s="14"/>
      <c r="F494" s="14"/>
    </row>
    <row r="495" spans="5:6" x14ac:dyDescent="0.35">
      <c r="E495" s="14"/>
      <c r="F495" s="14"/>
    </row>
    <row r="496" spans="5:6" x14ac:dyDescent="0.35">
      <c r="E496" s="14"/>
      <c r="F496" s="14"/>
    </row>
    <row r="497" spans="5:6" x14ac:dyDescent="0.35">
      <c r="E497" s="14"/>
      <c r="F497" s="14"/>
    </row>
    <row r="498" spans="5:6" x14ac:dyDescent="0.35">
      <c r="E498" s="14"/>
      <c r="F498" s="14"/>
    </row>
    <row r="499" spans="5:6" x14ac:dyDescent="0.35">
      <c r="E499" s="14"/>
      <c r="F499" s="14"/>
    </row>
    <row r="500" spans="5:6" x14ac:dyDescent="0.35">
      <c r="E500" s="14"/>
      <c r="F500" s="14"/>
    </row>
    <row r="501" spans="5:6" x14ac:dyDescent="0.35">
      <c r="E501" s="14"/>
      <c r="F501" s="14"/>
    </row>
    <row r="502" spans="5:6" x14ac:dyDescent="0.35">
      <c r="E502" s="14"/>
      <c r="F502" s="14"/>
    </row>
    <row r="503" spans="5:6" x14ac:dyDescent="0.35">
      <c r="E503" s="14"/>
      <c r="F503" s="14"/>
    </row>
    <row r="504" spans="5:6" x14ac:dyDescent="0.35">
      <c r="E504" s="14"/>
      <c r="F504" s="14"/>
    </row>
    <row r="505" spans="5:6" x14ac:dyDescent="0.35">
      <c r="E505" s="14"/>
      <c r="F505" s="14"/>
    </row>
    <row r="506" spans="5:6" x14ac:dyDescent="0.35">
      <c r="E506" s="14"/>
      <c r="F506" s="14"/>
    </row>
    <row r="507" spans="5:6" x14ac:dyDescent="0.35">
      <c r="E507" s="14"/>
      <c r="F507" s="14"/>
    </row>
    <row r="508" spans="5:6" x14ac:dyDescent="0.35">
      <c r="E508" s="14"/>
      <c r="F508" s="14"/>
    </row>
    <row r="509" spans="5:6" x14ac:dyDescent="0.35">
      <c r="E509" s="14"/>
      <c r="F509" s="14"/>
    </row>
    <row r="510" spans="5:6" x14ac:dyDescent="0.35">
      <c r="E510" s="14"/>
      <c r="F510" s="14"/>
    </row>
    <row r="511" spans="5:6" x14ac:dyDescent="0.35">
      <c r="E511" s="14"/>
      <c r="F511" s="14"/>
    </row>
    <row r="512" spans="5:6" x14ac:dyDescent="0.35">
      <c r="E512" s="14"/>
      <c r="F512" s="14"/>
    </row>
    <row r="513" spans="5:6" x14ac:dyDescent="0.35">
      <c r="E513" s="14"/>
      <c r="F513" s="14"/>
    </row>
    <row r="514" spans="5:6" x14ac:dyDescent="0.35">
      <c r="E514" s="14"/>
      <c r="F514" s="14"/>
    </row>
    <row r="515" spans="5:6" x14ac:dyDescent="0.35">
      <c r="E515" s="14"/>
      <c r="F515" s="14"/>
    </row>
    <row r="516" spans="5:6" x14ac:dyDescent="0.35">
      <c r="E516" s="14"/>
      <c r="F516" s="14"/>
    </row>
    <row r="517" spans="5:6" x14ac:dyDescent="0.35">
      <c r="E517" s="14"/>
      <c r="F517" s="14"/>
    </row>
    <row r="518" spans="5:6" x14ac:dyDescent="0.35">
      <c r="E518" s="14"/>
      <c r="F518" s="14"/>
    </row>
    <row r="519" spans="5:6" x14ac:dyDescent="0.35">
      <c r="E519" s="14"/>
      <c r="F519" s="14"/>
    </row>
    <row r="520" spans="5:6" x14ac:dyDescent="0.35">
      <c r="E520" s="14"/>
      <c r="F520" s="14"/>
    </row>
    <row r="521" spans="5:6" x14ac:dyDescent="0.35">
      <c r="E521" s="14"/>
      <c r="F521" s="14"/>
    </row>
    <row r="522" spans="5:6" x14ac:dyDescent="0.35">
      <c r="E522" s="14"/>
      <c r="F522" s="14"/>
    </row>
    <row r="523" spans="5:6" x14ac:dyDescent="0.35">
      <c r="E523" s="14"/>
      <c r="F523" s="14"/>
    </row>
    <row r="524" spans="5:6" x14ac:dyDescent="0.35">
      <c r="E524" s="14"/>
      <c r="F524" s="14"/>
    </row>
    <row r="525" spans="5:6" x14ac:dyDescent="0.35">
      <c r="E525" s="14"/>
      <c r="F525" s="14"/>
    </row>
    <row r="526" spans="5:6" x14ac:dyDescent="0.35">
      <c r="E526" s="14"/>
      <c r="F526" s="14"/>
    </row>
    <row r="527" spans="5:6" x14ac:dyDescent="0.35">
      <c r="E527" s="14"/>
      <c r="F527" s="14"/>
    </row>
    <row r="528" spans="5:6" x14ac:dyDescent="0.35">
      <c r="E528" s="14"/>
      <c r="F528" s="14"/>
    </row>
    <row r="529" spans="5:6" x14ac:dyDescent="0.35">
      <c r="E529" s="14"/>
      <c r="F529" s="14"/>
    </row>
    <row r="530" spans="5:6" x14ac:dyDescent="0.35">
      <c r="E530" s="14"/>
      <c r="F530" s="14"/>
    </row>
    <row r="531" spans="5:6" x14ac:dyDescent="0.35">
      <c r="E531" s="14"/>
      <c r="F531" s="14"/>
    </row>
    <row r="532" spans="5:6" x14ac:dyDescent="0.35">
      <c r="E532" s="14"/>
      <c r="F532" s="14"/>
    </row>
    <row r="533" spans="5:6" x14ac:dyDescent="0.35">
      <c r="E533" s="14"/>
      <c r="F533" s="14"/>
    </row>
    <row r="534" spans="5:6" x14ac:dyDescent="0.35">
      <c r="E534" s="14"/>
      <c r="F534" s="14"/>
    </row>
    <row r="535" spans="5:6" x14ac:dyDescent="0.35">
      <c r="E535" s="14"/>
      <c r="F535" s="14"/>
    </row>
    <row r="536" spans="5:6" x14ac:dyDescent="0.35">
      <c r="E536" s="14"/>
      <c r="F536" s="14"/>
    </row>
    <row r="537" spans="5:6" x14ac:dyDescent="0.35">
      <c r="E537" s="14"/>
      <c r="F537" s="14"/>
    </row>
    <row r="538" spans="5:6" x14ac:dyDescent="0.35">
      <c r="E538" s="14"/>
      <c r="F538" s="14"/>
    </row>
    <row r="539" spans="5:6" x14ac:dyDescent="0.35">
      <c r="E539" s="14"/>
      <c r="F539" s="14"/>
    </row>
    <row r="540" spans="5:6" x14ac:dyDescent="0.35">
      <c r="E540" s="14"/>
      <c r="F540" s="14"/>
    </row>
    <row r="541" spans="5:6" x14ac:dyDescent="0.35">
      <c r="E541" s="14"/>
      <c r="F541" s="14"/>
    </row>
    <row r="542" spans="5:6" x14ac:dyDescent="0.35">
      <c r="E542" s="14"/>
      <c r="F542" s="14"/>
    </row>
    <row r="543" spans="5:6" x14ac:dyDescent="0.35">
      <c r="E543" s="14"/>
      <c r="F543" s="14"/>
    </row>
    <row r="544" spans="5:6" x14ac:dyDescent="0.35">
      <c r="E544" s="14"/>
      <c r="F544" s="14"/>
    </row>
    <row r="545" spans="5:6" x14ac:dyDescent="0.35">
      <c r="E545" s="14"/>
      <c r="F545" s="14"/>
    </row>
    <row r="546" spans="5:6" x14ac:dyDescent="0.35">
      <c r="E546" s="14"/>
      <c r="F546" s="14"/>
    </row>
    <row r="547" spans="5:6" x14ac:dyDescent="0.35">
      <c r="E547" s="14"/>
      <c r="F547" s="14"/>
    </row>
    <row r="548" spans="5:6" x14ac:dyDescent="0.35">
      <c r="E548" s="14"/>
      <c r="F548" s="14"/>
    </row>
    <row r="549" spans="5:6" x14ac:dyDescent="0.35">
      <c r="E549" s="14"/>
      <c r="F549" s="14"/>
    </row>
    <row r="550" spans="5:6" x14ac:dyDescent="0.35">
      <c r="E550" s="14"/>
      <c r="F550" s="14"/>
    </row>
    <row r="551" spans="5:6" x14ac:dyDescent="0.35">
      <c r="E551" s="14"/>
      <c r="F551" s="14"/>
    </row>
    <row r="552" spans="5:6" x14ac:dyDescent="0.35">
      <c r="E552" s="14"/>
      <c r="F552" s="14"/>
    </row>
    <row r="553" spans="5:6" x14ac:dyDescent="0.35">
      <c r="E553" s="14"/>
      <c r="F553" s="14"/>
    </row>
    <row r="554" spans="5:6" x14ac:dyDescent="0.35">
      <c r="E554" s="14"/>
      <c r="F554" s="14"/>
    </row>
    <row r="555" spans="5:6" x14ac:dyDescent="0.35">
      <c r="E555" s="14"/>
      <c r="F555" s="14"/>
    </row>
    <row r="556" spans="5:6" x14ac:dyDescent="0.35">
      <c r="E556" s="14"/>
      <c r="F556" s="14"/>
    </row>
    <row r="557" spans="5:6" x14ac:dyDescent="0.35">
      <c r="E557" s="14"/>
      <c r="F557" s="14"/>
    </row>
    <row r="558" spans="5:6" x14ac:dyDescent="0.35">
      <c r="E558" s="14"/>
      <c r="F558" s="14"/>
    </row>
    <row r="559" spans="5:6" x14ac:dyDescent="0.35">
      <c r="E559" s="14"/>
      <c r="F559" s="14"/>
    </row>
    <row r="560" spans="5:6" x14ac:dyDescent="0.35">
      <c r="E560" s="14"/>
      <c r="F560" s="14"/>
    </row>
    <row r="561" spans="5:6" x14ac:dyDescent="0.35">
      <c r="E561" s="14"/>
      <c r="F561" s="14"/>
    </row>
    <row r="562" spans="5:6" x14ac:dyDescent="0.35">
      <c r="E562" s="14"/>
      <c r="F562" s="14"/>
    </row>
    <row r="563" spans="5:6" x14ac:dyDescent="0.35">
      <c r="E563" s="14"/>
      <c r="F563" s="14"/>
    </row>
    <row r="564" spans="5:6" x14ac:dyDescent="0.35">
      <c r="E564" s="14"/>
      <c r="F564" s="14"/>
    </row>
    <row r="565" spans="5:6" x14ac:dyDescent="0.35">
      <c r="E565" s="14"/>
      <c r="F565" s="14"/>
    </row>
    <row r="566" spans="5:6" x14ac:dyDescent="0.35">
      <c r="E566" s="14"/>
      <c r="F566" s="14"/>
    </row>
    <row r="567" spans="5:6" x14ac:dyDescent="0.35">
      <c r="E567" s="14"/>
      <c r="F567" s="14"/>
    </row>
    <row r="568" spans="5:6" x14ac:dyDescent="0.35">
      <c r="E568" s="14"/>
      <c r="F568" s="14"/>
    </row>
    <row r="569" spans="5:6" x14ac:dyDescent="0.35">
      <c r="E569" s="14"/>
      <c r="F569" s="14"/>
    </row>
    <row r="570" spans="5:6" x14ac:dyDescent="0.35">
      <c r="E570" s="14"/>
      <c r="F570" s="14"/>
    </row>
    <row r="571" spans="5:6" x14ac:dyDescent="0.35">
      <c r="E571" s="14"/>
      <c r="F571" s="14"/>
    </row>
    <row r="572" spans="5:6" x14ac:dyDescent="0.35">
      <c r="E572" s="14"/>
      <c r="F572" s="14"/>
    </row>
    <row r="573" spans="5:6" x14ac:dyDescent="0.35">
      <c r="E573" s="14"/>
      <c r="F573" s="14"/>
    </row>
    <row r="574" spans="5:6" x14ac:dyDescent="0.35">
      <c r="E574" s="14"/>
      <c r="F574" s="14"/>
    </row>
    <row r="575" spans="5:6" x14ac:dyDescent="0.35">
      <c r="E575" s="14"/>
      <c r="F575" s="14"/>
    </row>
    <row r="576" spans="5:6" x14ac:dyDescent="0.35">
      <c r="E576" s="14"/>
      <c r="F576" s="14"/>
    </row>
    <row r="577" spans="5:6" x14ac:dyDescent="0.35">
      <c r="E577" s="14"/>
      <c r="F577" s="14"/>
    </row>
    <row r="578" spans="5:6" x14ac:dyDescent="0.35">
      <c r="E578" s="14"/>
      <c r="F578" s="14"/>
    </row>
    <row r="579" spans="5:6" x14ac:dyDescent="0.35">
      <c r="E579" s="14"/>
      <c r="F579" s="14"/>
    </row>
    <row r="580" spans="5:6" x14ac:dyDescent="0.35">
      <c r="E580" s="14"/>
      <c r="F580" s="14"/>
    </row>
    <row r="581" spans="5:6" x14ac:dyDescent="0.35">
      <c r="E581" s="14"/>
      <c r="F581" s="14"/>
    </row>
    <row r="582" spans="5:6" x14ac:dyDescent="0.35">
      <c r="E582" s="14"/>
      <c r="F582" s="14"/>
    </row>
    <row r="583" spans="5:6" x14ac:dyDescent="0.35">
      <c r="E583" s="14"/>
      <c r="F583" s="14"/>
    </row>
    <row r="584" spans="5:6" x14ac:dyDescent="0.35">
      <c r="E584" s="14"/>
      <c r="F584" s="14"/>
    </row>
    <row r="585" spans="5:6" x14ac:dyDescent="0.35">
      <c r="E585" s="14"/>
      <c r="F585" s="14"/>
    </row>
    <row r="586" spans="5:6" x14ac:dyDescent="0.35">
      <c r="E586" s="14"/>
      <c r="F586" s="14"/>
    </row>
    <row r="587" spans="5:6" x14ac:dyDescent="0.35">
      <c r="E587" s="14"/>
      <c r="F587" s="14"/>
    </row>
    <row r="588" spans="5:6" x14ac:dyDescent="0.35">
      <c r="E588" s="14"/>
      <c r="F588" s="14"/>
    </row>
    <row r="589" spans="5:6" x14ac:dyDescent="0.35">
      <c r="E589" s="14"/>
      <c r="F589" s="14"/>
    </row>
    <row r="590" spans="5:6" x14ac:dyDescent="0.35">
      <c r="E590" s="14"/>
      <c r="F590" s="14"/>
    </row>
    <row r="591" spans="5:6" x14ac:dyDescent="0.35">
      <c r="E591" s="14"/>
      <c r="F591" s="14"/>
    </row>
    <row r="592" spans="5:6" x14ac:dyDescent="0.35">
      <c r="E592" s="14"/>
      <c r="F592" s="14"/>
    </row>
    <row r="593" spans="5:6" x14ac:dyDescent="0.35">
      <c r="E593" s="14"/>
      <c r="F593" s="14"/>
    </row>
    <row r="594" spans="5:6" x14ac:dyDescent="0.35">
      <c r="E594" s="14"/>
      <c r="F594" s="14"/>
    </row>
    <row r="595" spans="5:6" x14ac:dyDescent="0.35">
      <c r="E595" s="14"/>
      <c r="F595" s="14"/>
    </row>
    <row r="596" spans="5:6" x14ac:dyDescent="0.35">
      <c r="E596" s="14"/>
      <c r="F596" s="14"/>
    </row>
    <row r="597" spans="5:6" x14ac:dyDescent="0.35">
      <c r="E597" s="14"/>
      <c r="F597" s="14"/>
    </row>
    <row r="598" spans="5:6" x14ac:dyDescent="0.35">
      <c r="E598" s="14"/>
      <c r="F598" s="14"/>
    </row>
    <row r="599" spans="5:6" x14ac:dyDescent="0.35">
      <c r="E599" s="14"/>
      <c r="F599" s="14"/>
    </row>
    <row r="600" spans="5:6" x14ac:dyDescent="0.35">
      <c r="E600" s="14"/>
      <c r="F600" s="14"/>
    </row>
    <row r="601" spans="5:6" x14ac:dyDescent="0.35">
      <c r="E601" s="14"/>
      <c r="F601" s="14"/>
    </row>
    <row r="602" spans="5:6" x14ac:dyDescent="0.35">
      <c r="E602" s="14"/>
      <c r="F602" s="14"/>
    </row>
    <row r="603" spans="5:6" x14ac:dyDescent="0.35">
      <c r="E603" s="14"/>
      <c r="F603" s="14"/>
    </row>
    <row r="604" spans="5:6" x14ac:dyDescent="0.35">
      <c r="E604" s="14"/>
      <c r="F604" s="14"/>
    </row>
    <row r="605" spans="5:6" x14ac:dyDescent="0.35">
      <c r="E605" s="14"/>
      <c r="F605" s="14"/>
    </row>
    <row r="606" spans="5:6" x14ac:dyDescent="0.35">
      <c r="E606" s="14"/>
      <c r="F606" s="14"/>
    </row>
    <row r="607" spans="5:6" x14ac:dyDescent="0.35">
      <c r="E607" s="14"/>
      <c r="F607" s="14"/>
    </row>
    <row r="608" spans="5:6" x14ac:dyDescent="0.35">
      <c r="E608" s="14"/>
      <c r="F608" s="14"/>
    </row>
    <row r="609" spans="5:6" x14ac:dyDescent="0.35">
      <c r="E609" s="14"/>
      <c r="F609" s="14"/>
    </row>
    <row r="610" spans="5:6" x14ac:dyDescent="0.35">
      <c r="E610" s="14"/>
      <c r="F610" s="14"/>
    </row>
    <row r="611" spans="5:6" x14ac:dyDescent="0.35">
      <c r="E611" s="14"/>
      <c r="F611" s="14"/>
    </row>
    <row r="612" spans="5:6" x14ac:dyDescent="0.35">
      <c r="E612" s="14"/>
      <c r="F612" s="14"/>
    </row>
    <row r="613" spans="5:6" x14ac:dyDescent="0.35">
      <c r="E613" s="14"/>
      <c r="F613" s="14"/>
    </row>
    <row r="614" spans="5:6" x14ac:dyDescent="0.35">
      <c r="E614" s="14"/>
      <c r="F614" s="14"/>
    </row>
    <row r="615" spans="5:6" x14ac:dyDescent="0.35">
      <c r="E615" s="14"/>
      <c r="F615" s="14"/>
    </row>
    <row r="616" spans="5:6" x14ac:dyDescent="0.35">
      <c r="E616" s="14"/>
      <c r="F616" s="14"/>
    </row>
    <row r="617" spans="5:6" x14ac:dyDescent="0.35">
      <c r="E617" s="14"/>
      <c r="F617" s="14"/>
    </row>
    <row r="618" spans="5:6" x14ac:dyDescent="0.35">
      <c r="E618" s="14"/>
      <c r="F618" s="14"/>
    </row>
    <row r="619" spans="5:6" x14ac:dyDescent="0.35">
      <c r="E619" s="14"/>
      <c r="F619" s="14"/>
    </row>
    <row r="620" spans="5:6" x14ac:dyDescent="0.35">
      <c r="E620" s="14"/>
      <c r="F620" s="14"/>
    </row>
    <row r="621" spans="5:6" x14ac:dyDescent="0.35">
      <c r="E621" s="14"/>
      <c r="F621" s="14"/>
    </row>
    <row r="622" spans="5:6" x14ac:dyDescent="0.35">
      <c r="E622" s="14"/>
      <c r="F622" s="14"/>
    </row>
    <row r="623" spans="5:6" x14ac:dyDescent="0.35">
      <c r="E623" s="14"/>
      <c r="F623" s="14"/>
    </row>
    <row r="624" spans="5:6" x14ac:dyDescent="0.35">
      <c r="E624" s="14"/>
      <c r="F624" s="14"/>
    </row>
    <row r="625" spans="5:6" x14ac:dyDescent="0.35">
      <c r="E625" s="14"/>
      <c r="F625" s="14"/>
    </row>
    <row r="626" spans="5:6" x14ac:dyDescent="0.35">
      <c r="E626" s="14"/>
      <c r="F626" s="14"/>
    </row>
    <row r="627" spans="5:6" x14ac:dyDescent="0.35">
      <c r="E627" s="14"/>
      <c r="F627" s="14"/>
    </row>
    <row r="628" spans="5:6" x14ac:dyDescent="0.35">
      <c r="E628" s="14"/>
      <c r="F628" s="14"/>
    </row>
    <row r="629" spans="5:6" x14ac:dyDescent="0.35">
      <c r="E629" s="14"/>
      <c r="F629" s="14"/>
    </row>
    <row r="630" spans="5:6" x14ac:dyDescent="0.35">
      <c r="E630" s="14"/>
      <c r="F630" s="14"/>
    </row>
    <row r="631" spans="5:6" x14ac:dyDescent="0.35">
      <c r="E631" s="14"/>
      <c r="F631" s="14"/>
    </row>
    <row r="632" spans="5:6" x14ac:dyDescent="0.35">
      <c r="E632" s="14"/>
      <c r="F632" s="14"/>
    </row>
    <row r="633" spans="5:6" x14ac:dyDescent="0.35">
      <c r="E633" s="14"/>
      <c r="F633" s="14"/>
    </row>
    <row r="634" spans="5:6" x14ac:dyDescent="0.35">
      <c r="E634" s="14"/>
      <c r="F634" s="14"/>
    </row>
    <row r="635" spans="5:6" x14ac:dyDescent="0.35">
      <c r="E635" s="14"/>
      <c r="F635" s="14"/>
    </row>
    <row r="636" spans="5:6" x14ac:dyDescent="0.35">
      <c r="E636" s="14"/>
      <c r="F636" s="14"/>
    </row>
    <row r="637" spans="5:6" x14ac:dyDescent="0.35">
      <c r="E637" s="14"/>
      <c r="F637" s="14"/>
    </row>
    <row r="638" spans="5:6" x14ac:dyDescent="0.35">
      <c r="E638" s="14"/>
      <c r="F638" s="14"/>
    </row>
    <row r="639" spans="5:6" x14ac:dyDescent="0.35">
      <c r="E639" s="14"/>
      <c r="F639" s="14"/>
    </row>
    <row r="640" spans="5:6" x14ac:dyDescent="0.35">
      <c r="E640" s="14"/>
      <c r="F640" s="14"/>
    </row>
    <row r="641" spans="5:6" x14ac:dyDescent="0.35">
      <c r="E641" s="14"/>
      <c r="F641" s="14"/>
    </row>
    <row r="642" spans="5:6" x14ac:dyDescent="0.35">
      <c r="E642" s="14"/>
      <c r="F642" s="14"/>
    </row>
    <row r="643" spans="5:6" x14ac:dyDescent="0.35">
      <c r="E643" s="14"/>
      <c r="F643" s="14"/>
    </row>
    <row r="644" spans="5:6" x14ac:dyDescent="0.35">
      <c r="E644" s="14"/>
      <c r="F644" s="14"/>
    </row>
    <row r="645" spans="5:6" x14ac:dyDescent="0.35">
      <c r="E645" s="14"/>
      <c r="F645" s="14"/>
    </row>
    <row r="646" spans="5:6" x14ac:dyDescent="0.35">
      <c r="E646" s="14"/>
      <c r="F646" s="14"/>
    </row>
    <row r="647" spans="5:6" x14ac:dyDescent="0.35">
      <c r="E647" s="14"/>
      <c r="F647" s="14"/>
    </row>
    <row r="648" spans="5:6" x14ac:dyDescent="0.35">
      <c r="E648" s="14"/>
      <c r="F648" s="14"/>
    </row>
    <row r="649" spans="5:6" x14ac:dyDescent="0.35">
      <c r="E649" s="14"/>
      <c r="F649" s="14"/>
    </row>
    <row r="650" spans="5:6" x14ac:dyDescent="0.35">
      <c r="E650" s="14"/>
      <c r="F650" s="14"/>
    </row>
    <row r="651" spans="5:6" x14ac:dyDescent="0.35">
      <c r="E651" s="14"/>
      <c r="F651" s="14"/>
    </row>
    <row r="652" spans="5:6" x14ac:dyDescent="0.35">
      <c r="E652" s="14"/>
      <c r="F652" s="14"/>
    </row>
    <row r="653" spans="5:6" x14ac:dyDescent="0.35">
      <c r="E653" s="14"/>
      <c r="F653" s="14"/>
    </row>
    <row r="654" spans="5:6" x14ac:dyDescent="0.35">
      <c r="E654" s="14"/>
      <c r="F654" s="14"/>
    </row>
    <row r="655" spans="5:6" x14ac:dyDescent="0.35">
      <c r="E655" s="14"/>
      <c r="F655" s="14"/>
    </row>
    <row r="656" spans="5:6" x14ac:dyDescent="0.35">
      <c r="E656" s="14"/>
      <c r="F656" s="14"/>
    </row>
    <row r="657" spans="5:6" x14ac:dyDescent="0.35">
      <c r="E657" s="14"/>
      <c r="F657" s="14"/>
    </row>
    <row r="658" spans="5:6" x14ac:dyDescent="0.35">
      <c r="E658" s="14"/>
      <c r="F658" s="14"/>
    </row>
    <row r="659" spans="5:6" x14ac:dyDescent="0.35">
      <c r="E659" s="14"/>
      <c r="F659" s="14"/>
    </row>
    <row r="660" spans="5:6" x14ac:dyDescent="0.35">
      <c r="E660" s="14"/>
      <c r="F660" s="14"/>
    </row>
    <row r="661" spans="5:6" x14ac:dyDescent="0.35">
      <c r="E661" s="14"/>
      <c r="F661" s="14"/>
    </row>
    <row r="662" spans="5:6" x14ac:dyDescent="0.35">
      <c r="E662" s="14"/>
      <c r="F662" s="14"/>
    </row>
    <row r="663" spans="5:6" x14ac:dyDescent="0.35">
      <c r="E663" s="14"/>
      <c r="F663" s="14"/>
    </row>
    <row r="664" spans="5:6" x14ac:dyDescent="0.35">
      <c r="E664" s="14"/>
      <c r="F664" s="14"/>
    </row>
    <row r="665" spans="5:6" x14ac:dyDescent="0.35">
      <c r="E665" s="14"/>
      <c r="F665" s="14"/>
    </row>
    <row r="666" spans="5:6" x14ac:dyDescent="0.35">
      <c r="E666" s="14"/>
      <c r="F666" s="14"/>
    </row>
    <row r="667" spans="5:6" x14ac:dyDescent="0.35">
      <c r="E667" s="14"/>
      <c r="F667" s="14"/>
    </row>
    <row r="668" spans="5:6" x14ac:dyDescent="0.35">
      <c r="E668" s="14"/>
      <c r="F668" s="14"/>
    </row>
    <row r="669" spans="5:6" x14ac:dyDescent="0.35">
      <c r="E669" s="14"/>
      <c r="F669" s="14"/>
    </row>
    <row r="670" spans="5:6" x14ac:dyDescent="0.35">
      <c r="E670" s="14"/>
      <c r="F670" s="14"/>
    </row>
    <row r="671" spans="5:6" x14ac:dyDescent="0.35">
      <c r="E671" s="14"/>
      <c r="F671" s="14"/>
    </row>
    <row r="672" spans="5:6" x14ac:dyDescent="0.35">
      <c r="E672" s="14"/>
      <c r="F672" s="14"/>
    </row>
    <row r="673" spans="5:6" x14ac:dyDescent="0.35">
      <c r="E673" s="14"/>
      <c r="F673" s="14"/>
    </row>
    <row r="674" spans="5:6" x14ac:dyDescent="0.35">
      <c r="E674" s="14"/>
      <c r="F674" s="14"/>
    </row>
    <row r="675" spans="5:6" x14ac:dyDescent="0.35">
      <c r="E675" s="14"/>
      <c r="F675" s="14"/>
    </row>
    <row r="676" spans="5:6" x14ac:dyDescent="0.35">
      <c r="E676" s="14"/>
      <c r="F676" s="14"/>
    </row>
    <row r="677" spans="5:6" x14ac:dyDescent="0.35">
      <c r="E677" s="14"/>
      <c r="F677" s="14"/>
    </row>
    <row r="678" spans="5:6" x14ac:dyDescent="0.35">
      <c r="E678" s="14"/>
      <c r="F678" s="14"/>
    </row>
    <row r="679" spans="5:6" x14ac:dyDescent="0.35">
      <c r="E679" s="14"/>
      <c r="F679" s="14"/>
    </row>
    <row r="680" spans="5:6" x14ac:dyDescent="0.35">
      <c r="E680" s="14"/>
      <c r="F680" s="14"/>
    </row>
    <row r="681" spans="5:6" x14ac:dyDescent="0.35">
      <c r="E681" s="14"/>
      <c r="F681" s="14"/>
    </row>
    <row r="682" spans="5:6" x14ac:dyDescent="0.35">
      <c r="E682" s="14"/>
      <c r="F682" s="14"/>
    </row>
    <row r="683" spans="5:6" x14ac:dyDescent="0.35">
      <c r="E683" s="14"/>
      <c r="F683" s="14"/>
    </row>
    <row r="684" spans="5:6" x14ac:dyDescent="0.35">
      <c r="E684" s="14"/>
      <c r="F684" s="14"/>
    </row>
    <row r="685" spans="5:6" x14ac:dyDescent="0.35">
      <c r="E685" s="14"/>
      <c r="F685" s="14"/>
    </row>
    <row r="686" spans="5:6" x14ac:dyDescent="0.35">
      <c r="E686" s="14"/>
      <c r="F686" s="14"/>
    </row>
    <row r="687" spans="5:6" x14ac:dyDescent="0.35">
      <c r="E687" s="14"/>
      <c r="F687" s="14"/>
    </row>
    <row r="688" spans="5:6" x14ac:dyDescent="0.35">
      <c r="E688" s="14"/>
      <c r="F688" s="14"/>
    </row>
    <row r="689" spans="5:6" x14ac:dyDescent="0.35">
      <c r="E689" s="14"/>
      <c r="F689" s="14"/>
    </row>
    <row r="690" spans="5:6" x14ac:dyDescent="0.35">
      <c r="E690" s="14"/>
      <c r="F690" s="14"/>
    </row>
    <row r="691" spans="5:6" x14ac:dyDescent="0.35">
      <c r="E691" s="14"/>
      <c r="F691" s="14"/>
    </row>
    <row r="692" spans="5:6" x14ac:dyDescent="0.35">
      <c r="E692" s="14"/>
      <c r="F692" s="14"/>
    </row>
    <row r="693" spans="5:6" x14ac:dyDescent="0.35">
      <c r="E693" s="14"/>
      <c r="F693" s="14"/>
    </row>
    <row r="694" spans="5:6" x14ac:dyDescent="0.35">
      <c r="E694" s="14"/>
      <c r="F694" s="14"/>
    </row>
    <row r="695" spans="5:6" x14ac:dyDescent="0.35">
      <c r="E695" s="14"/>
      <c r="F695" s="14"/>
    </row>
    <row r="696" spans="5:6" x14ac:dyDescent="0.35">
      <c r="E696" s="14"/>
      <c r="F696" s="14"/>
    </row>
    <row r="697" spans="5:6" x14ac:dyDescent="0.35">
      <c r="E697" s="14"/>
      <c r="F697" s="14"/>
    </row>
    <row r="698" spans="5:6" x14ac:dyDescent="0.35">
      <c r="E698" s="14"/>
      <c r="F698" s="14"/>
    </row>
    <row r="699" spans="5:6" x14ac:dyDescent="0.35">
      <c r="E699" s="14"/>
      <c r="F699" s="14"/>
    </row>
    <row r="700" spans="5:6" x14ac:dyDescent="0.35">
      <c r="E700" s="14"/>
      <c r="F700" s="14"/>
    </row>
    <row r="701" spans="5:6" x14ac:dyDescent="0.35">
      <c r="E701" s="14"/>
      <c r="F701" s="14"/>
    </row>
    <row r="702" spans="5:6" x14ac:dyDescent="0.35">
      <c r="E702" s="14"/>
      <c r="F702" s="14"/>
    </row>
    <row r="703" spans="5:6" x14ac:dyDescent="0.35">
      <c r="E703" s="14"/>
      <c r="F703" s="14"/>
    </row>
    <row r="704" spans="5:6" x14ac:dyDescent="0.35">
      <c r="E704" s="14"/>
      <c r="F704" s="14"/>
    </row>
    <row r="705" spans="5:6" x14ac:dyDescent="0.35">
      <c r="E705" s="14"/>
      <c r="F705" s="14"/>
    </row>
    <row r="706" spans="5:6" x14ac:dyDescent="0.35">
      <c r="E706" s="14"/>
      <c r="F706" s="14"/>
    </row>
    <row r="707" spans="5:6" x14ac:dyDescent="0.35">
      <c r="E707" s="14"/>
      <c r="F707" s="14"/>
    </row>
    <row r="708" spans="5:6" x14ac:dyDescent="0.35">
      <c r="E708" s="14"/>
      <c r="F708" s="14"/>
    </row>
    <row r="709" spans="5:6" x14ac:dyDescent="0.35">
      <c r="E709" s="14"/>
      <c r="F709" s="14"/>
    </row>
    <row r="710" spans="5:6" x14ac:dyDescent="0.35">
      <c r="E710" s="14"/>
      <c r="F710" s="14"/>
    </row>
    <row r="711" spans="5:6" x14ac:dyDescent="0.35">
      <c r="E711" s="14"/>
      <c r="F711" s="14"/>
    </row>
    <row r="712" spans="5:6" x14ac:dyDescent="0.35">
      <c r="E712" s="14"/>
      <c r="F712" s="14"/>
    </row>
    <row r="713" spans="5:6" x14ac:dyDescent="0.35">
      <c r="E713" s="14"/>
      <c r="F713" s="14"/>
    </row>
    <row r="714" spans="5:6" x14ac:dyDescent="0.35">
      <c r="E714" s="14"/>
      <c r="F714" s="14"/>
    </row>
    <row r="715" spans="5:6" x14ac:dyDescent="0.35">
      <c r="E715" s="14"/>
      <c r="F715" s="14"/>
    </row>
    <row r="716" spans="5:6" x14ac:dyDescent="0.35">
      <c r="E716" s="14"/>
      <c r="F716" s="14"/>
    </row>
    <row r="717" spans="5:6" x14ac:dyDescent="0.35">
      <c r="E717" s="14"/>
      <c r="F717" s="14"/>
    </row>
    <row r="718" spans="5:6" x14ac:dyDescent="0.35">
      <c r="E718" s="14"/>
      <c r="F718" s="14"/>
    </row>
    <row r="719" spans="5:6" x14ac:dyDescent="0.35">
      <c r="E719" s="14"/>
      <c r="F719" s="14"/>
    </row>
    <row r="720" spans="5:6" x14ac:dyDescent="0.35">
      <c r="E720" s="14"/>
      <c r="F720" s="14"/>
    </row>
    <row r="721" spans="5:6" x14ac:dyDescent="0.35">
      <c r="E721" s="14"/>
      <c r="F721" s="14"/>
    </row>
    <row r="722" spans="5:6" x14ac:dyDescent="0.35">
      <c r="E722" s="14"/>
      <c r="F722" s="14"/>
    </row>
    <row r="723" spans="5:6" x14ac:dyDescent="0.35">
      <c r="E723" s="14"/>
      <c r="F723" s="14"/>
    </row>
    <row r="724" spans="5:6" x14ac:dyDescent="0.35">
      <c r="E724" s="14"/>
      <c r="F724" s="14"/>
    </row>
    <row r="725" spans="5:6" x14ac:dyDescent="0.35">
      <c r="E725" s="14"/>
      <c r="F725" s="14"/>
    </row>
    <row r="726" spans="5:6" x14ac:dyDescent="0.35">
      <c r="E726" s="14"/>
      <c r="F726" s="14"/>
    </row>
    <row r="727" spans="5:6" x14ac:dyDescent="0.35">
      <c r="E727" s="14"/>
      <c r="F727" s="14"/>
    </row>
    <row r="728" spans="5:6" x14ac:dyDescent="0.35">
      <c r="E728" s="14"/>
      <c r="F728" s="14"/>
    </row>
    <row r="729" spans="5:6" x14ac:dyDescent="0.35">
      <c r="E729" s="14"/>
      <c r="F729" s="14"/>
    </row>
    <row r="730" spans="5:6" x14ac:dyDescent="0.35">
      <c r="E730" s="14"/>
      <c r="F730" s="14"/>
    </row>
    <row r="731" spans="5:6" x14ac:dyDescent="0.35">
      <c r="E731" s="14"/>
      <c r="F731" s="14"/>
    </row>
    <row r="732" spans="5:6" x14ac:dyDescent="0.35">
      <c r="E732" s="14"/>
      <c r="F732" s="14"/>
    </row>
    <row r="733" spans="5:6" x14ac:dyDescent="0.35">
      <c r="E733" s="14"/>
      <c r="F733" s="14"/>
    </row>
    <row r="734" spans="5:6" x14ac:dyDescent="0.35">
      <c r="E734" s="14"/>
      <c r="F734" s="14"/>
    </row>
    <row r="735" spans="5:6" x14ac:dyDescent="0.35">
      <c r="E735" s="14"/>
      <c r="F735" s="14"/>
    </row>
    <row r="736" spans="5:6" x14ac:dyDescent="0.35">
      <c r="E736" s="14"/>
      <c r="F736" s="14"/>
    </row>
    <row r="737" spans="5:6" x14ac:dyDescent="0.35">
      <c r="E737" s="14"/>
      <c r="F737" s="14"/>
    </row>
    <row r="738" spans="5:6" x14ac:dyDescent="0.35">
      <c r="E738" s="14"/>
      <c r="F738" s="14"/>
    </row>
    <row r="739" spans="5:6" x14ac:dyDescent="0.35">
      <c r="E739" s="14"/>
      <c r="F739" s="14"/>
    </row>
    <row r="740" spans="5:6" x14ac:dyDescent="0.35">
      <c r="E740" s="14"/>
      <c r="F740" s="14"/>
    </row>
    <row r="741" spans="5:6" x14ac:dyDescent="0.35">
      <c r="E741" s="14"/>
      <c r="F741" s="14"/>
    </row>
    <row r="742" spans="5:6" x14ac:dyDescent="0.35">
      <c r="E742" s="14"/>
      <c r="F742" s="14"/>
    </row>
    <row r="743" spans="5:6" x14ac:dyDescent="0.35">
      <c r="E743" s="14"/>
      <c r="F743" s="14"/>
    </row>
    <row r="744" spans="5:6" x14ac:dyDescent="0.35">
      <c r="E744" s="14"/>
      <c r="F744" s="14"/>
    </row>
    <row r="745" spans="5:6" x14ac:dyDescent="0.35">
      <c r="E745" s="14"/>
      <c r="F745" s="14"/>
    </row>
  </sheetData>
  <mergeCells count="4">
    <mergeCell ref="A7:G8"/>
    <mergeCell ref="A10:D10"/>
    <mergeCell ref="E11:G11"/>
    <mergeCell ref="A31:G31"/>
  </mergeCells>
  <conditionalFormatting sqref="E11">
    <cfRule type="expression" dxfId="89" priority="1" stopIfTrue="1">
      <formula>(#REF!=5)</formula>
    </cfRule>
    <cfRule type="expression" dxfId="88" priority="2" stopIfTrue="1">
      <formula>(#REF!=2)</formula>
    </cfRule>
    <cfRule type="expression" dxfId="87" priority="3" stopIfTrue="1">
      <formula>(#REF!=3)</formula>
    </cfRule>
  </conditionalFormatting>
  <printOptions horizontalCentered="1"/>
  <pageMargins left="0.70866141732283472" right="0.70866141732283472" top="0.74803149606299213" bottom="0.74803149606299213" header="0.31496062992125984" footer="0.31496062992125984"/>
  <pageSetup paperSize="9" scale="50" orientation="portrait" r:id="rId1"/>
  <headerFooter>
    <oddHeader>&amp;CB.P.U. Lot N°2
Projet 24038</oddHeader>
  </headerFooter>
  <rowBreaks count="5" manualBreakCount="5">
    <brk id="68" max="6" man="1"/>
    <brk id="103" max="16383" man="1"/>
    <brk id="155" max="6" man="1"/>
    <brk id="195" max="6" man="1"/>
    <brk id="255" max="16383" man="1"/>
  </row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0">
    <tabColor rgb="FF92D050"/>
  </sheetPr>
  <dimension ref="A7:H745"/>
  <sheetViews>
    <sheetView view="pageBreakPreview" topLeftCell="A9" zoomScale="90" zoomScaleNormal="100" zoomScaleSheetLayoutView="90" workbookViewId="0">
      <selection activeCell="E74" sqref="E74:F75"/>
    </sheetView>
  </sheetViews>
  <sheetFormatPr baseColWidth="10" defaultRowHeight="14.5" x14ac:dyDescent="0.35"/>
  <cols>
    <col min="1" max="1" width="5.7265625" style="37" customWidth="1"/>
    <col min="2" max="3" width="5.1796875" style="37" customWidth="1"/>
    <col min="4" max="4" width="5.1796875" style="12" customWidth="1"/>
    <col min="5" max="5" width="91.7265625" customWidth="1"/>
    <col min="6" max="6" width="5.7265625" customWidth="1"/>
    <col min="7" max="7" width="9" bestFit="1" customWidth="1"/>
  </cols>
  <sheetData>
    <row r="7" spans="1:8" ht="78.75" customHeight="1" x14ac:dyDescent="0.35">
      <c r="A7" s="537" t="s">
        <v>50</v>
      </c>
      <c r="B7" s="538"/>
      <c r="C7" s="538"/>
      <c r="D7" s="538"/>
      <c r="E7" s="538"/>
      <c r="F7" s="538"/>
      <c r="G7" s="538"/>
    </row>
    <row r="8" spans="1:8" ht="137.5" customHeight="1" x14ac:dyDescent="0.35">
      <c r="A8" s="538"/>
      <c r="B8" s="538"/>
      <c r="C8" s="538"/>
      <c r="D8" s="538"/>
      <c r="E8" s="538"/>
      <c r="F8" s="538"/>
      <c r="G8" s="538"/>
    </row>
    <row r="9" spans="1:8" ht="15" thickBot="1" x14ac:dyDescent="0.4"/>
    <row r="10" spans="1:8" ht="47" thickBot="1" x14ac:dyDescent="0.4">
      <c r="A10" s="529" t="s">
        <v>6</v>
      </c>
      <c r="B10" s="530"/>
      <c r="C10" s="530"/>
      <c r="D10" s="530"/>
      <c r="E10" s="50" t="s">
        <v>44</v>
      </c>
      <c r="F10" s="51" t="s">
        <v>5</v>
      </c>
      <c r="G10" s="52" t="s">
        <v>43</v>
      </c>
    </row>
    <row r="11" spans="1:8" s="123" customFormat="1" ht="15.5" x14ac:dyDescent="0.3">
      <c r="A11" s="167"/>
      <c r="B11" s="168"/>
      <c r="C11" s="168"/>
      <c r="D11" s="170"/>
      <c r="E11" s="186" t="s">
        <v>701</v>
      </c>
      <c r="F11" s="187"/>
      <c r="G11" s="188"/>
      <c r="H11" s="27"/>
    </row>
    <row r="12" spans="1:8" s="109" customFormat="1" ht="14" x14ac:dyDescent="0.3">
      <c r="A12" s="96"/>
      <c r="B12" s="32"/>
      <c r="C12" s="32"/>
      <c r="D12" s="153"/>
      <c r="E12" s="173" t="s">
        <v>702</v>
      </c>
      <c r="F12" s="106"/>
      <c r="G12" s="107"/>
    </row>
    <row r="13" spans="1:8" s="4" customFormat="1" ht="37.5" x14ac:dyDescent="0.3">
      <c r="A13" s="208" t="s">
        <v>414</v>
      </c>
      <c r="B13" s="205" t="s">
        <v>421</v>
      </c>
      <c r="C13" s="205" t="s">
        <v>416</v>
      </c>
      <c r="D13" s="154"/>
      <c r="E13" s="180" t="s">
        <v>703</v>
      </c>
      <c r="F13" s="75" t="s">
        <v>129</v>
      </c>
      <c r="G13" s="76"/>
    </row>
    <row r="14" spans="1:8" s="4" customFormat="1" ht="25" x14ac:dyDescent="0.3">
      <c r="A14" s="208" t="s">
        <v>414</v>
      </c>
      <c r="B14" s="205" t="s">
        <v>421</v>
      </c>
      <c r="C14" s="205" t="s">
        <v>415</v>
      </c>
      <c r="D14" s="154"/>
      <c r="E14" s="180" t="s">
        <v>704</v>
      </c>
      <c r="F14" s="75" t="s">
        <v>129</v>
      </c>
      <c r="G14" s="76"/>
    </row>
    <row r="15" spans="1:8" s="4" customFormat="1" ht="25" x14ac:dyDescent="0.3">
      <c r="A15" s="208" t="s">
        <v>414</v>
      </c>
      <c r="B15" s="205" t="s">
        <v>421</v>
      </c>
      <c r="C15" s="205" t="s">
        <v>417</v>
      </c>
      <c r="D15" s="154"/>
      <c r="E15" s="180" t="s">
        <v>705</v>
      </c>
      <c r="F15" s="75" t="s">
        <v>129</v>
      </c>
      <c r="G15" s="79"/>
    </row>
    <row r="16" spans="1:8" s="4" customFormat="1" ht="14" x14ac:dyDescent="0.3">
      <c r="A16" s="208" t="s">
        <v>414</v>
      </c>
      <c r="B16" s="205" t="s">
        <v>421</v>
      </c>
      <c r="C16" s="205" t="s">
        <v>418</v>
      </c>
      <c r="D16" s="154"/>
      <c r="E16" s="180" t="s">
        <v>706</v>
      </c>
      <c r="F16" s="75" t="s">
        <v>129</v>
      </c>
      <c r="G16" s="79"/>
    </row>
    <row r="17" spans="1:8" s="4" customFormat="1" ht="14" x14ac:dyDescent="0.3">
      <c r="A17" s="208" t="s">
        <v>414</v>
      </c>
      <c r="B17" s="205" t="s">
        <v>421</v>
      </c>
      <c r="C17" s="205" t="s">
        <v>419</v>
      </c>
      <c r="D17" s="154"/>
      <c r="E17" s="180" t="s">
        <v>707</v>
      </c>
      <c r="F17" s="75" t="s">
        <v>129</v>
      </c>
      <c r="G17" s="79"/>
    </row>
    <row r="18" spans="1:8" s="109" customFormat="1" ht="14" x14ac:dyDescent="0.3">
      <c r="A18" s="206"/>
      <c r="B18" s="207"/>
      <c r="C18" s="207"/>
      <c r="D18" s="154"/>
      <c r="E18" s="173" t="s">
        <v>708</v>
      </c>
      <c r="F18" s="106"/>
      <c r="G18" s="107"/>
    </row>
    <row r="19" spans="1:8" s="4" customFormat="1" ht="25" x14ac:dyDescent="0.3">
      <c r="A19" s="208" t="s">
        <v>414</v>
      </c>
      <c r="B19" s="205" t="s">
        <v>421</v>
      </c>
      <c r="C19" s="205" t="s">
        <v>420</v>
      </c>
      <c r="D19" s="154"/>
      <c r="E19" s="180" t="s">
        <v>709</v>
      </c>
      <c r="F19" s="75" t="s">
        <v>129</v>
      </c>
      <c r="G19" s="76"/>
    </row>
    <row r="20" spans="1:8" s="4" customFormat="1" ht="25" x14ac:dyDescent="0.3">
      <c r="A20" s="208" t="s">
        <v>414</v>
      </c>
      <c r="B20" s="205" t="s">
        <v>421</v>
      </c>
      <c r="C20" s="205" t="s">
        <v>421</v>
      </c>
      <c r="D20" s="154"/>
      <c r="E20" s="180" t="s">
        <v>710</v>
      </c>
      <c r="F20" s="75" t="s">
        <v>129</v>
      </c>
      <c r="G20" s="76"/>
    </row>
    <row r="21" spans="1:8" s="4" customFormat="1" ht="25" x14ac:dyDescent="0.3">
      <c r="A21" s="208" t="s">
        <v>414</v>
      </c>
      <c r="B21" s="205" t="s">
        <v>421</v>
      </c>
      <c r="C21" s="205" t="s">
        <v>422</v>
      </c>
      <c r="D21" s="154"/>
      <c r="E21" s="180" t="s">
        <v>711</v>
      </c>
      <c r="F21" s="75" t="s">
        <v>129</v>
      </c>
      <c r="G21" s="79"/>
    </row>
    <row r="22" spans="1:8" s="109" customFormat="1" ht="14" x14ac:dyDescent="0.3">
      <c r="A22" s="206"/>
      <c r="B22" s="207"/>
      <c r="C22" s="207"/>
      <c r="D22" s="154"/>
      <c r="E22" s="173" t="s">
        <v>712</v>
      </c>
      <c r="F22" s="118"/>
      <c r="G22" s="119"/>
    </row>
    <row r="23" spans="1:8" s="4" customFormat="1" ht="37.5" x14ac:dyDescent="0.3">
      <c r="A23" s="208" t="s">
        <v>414</v>
      </c>
      <c r="B23" s="205" t="s">
        <v>421</v>
      </c>
      <c r="C23" s="205" t="s">
        <v>423</v>
      </c>
      <c r="D23" s="154"/>
      <c r="E23" s="180" t="s">
        <v>713</v>
      </c>
      <c r="F23" s="75" t="s">
        <v>129</v>
      </c>
      <c r="G23" s="76"/>
    </row>
    <row r="24" spans="1:8" s="4" customFormat="1" ht="37.5" x14ac:dyDescent="0.3">
      <c r="A24" s="208" t="s">
        <v>414</v>
      </c>
      <c r="B24" s="205" t="s">
        <v>421</v>
      </c>
      <c r="C24" s="205" t="s">
        <v>424</v>
      </c>
      <c r="D24" s="154"/>
      <c r="E24" s="180" t="s">
        <v>714</v>
      </c>
      <c r="F24" s="75" t="s">
        <v>129</v>
      </c>
      <c r="G24" s="76"/>
    </row>
    <row r="25" spans="1:8" s="4" customFormat="1" ht="37.5" x14ac:dyDescent="0.3">
      <c r="A25" s="208" t="s">
        <v>414</v>
      </c>
      <c r="B25" s="205" t="s">
        <v>421</v>
      </c>
      <c r="C25" s="205" t="s">
        <v>425</v>
      </c>
      <c r="D25" s="154"/>
      <c r="E25" s="180" t="s">
        <v>715</v>
      </c>
      <c r="F25" s="75" t="s">
        <v>129</v>
      </c>
      <c r="G25" s="76"/>
    </row>
    <row r="26" spans="1:8" s="109" customFormat="1" ht="14" x14ac:dyDescent="0.3">
      <c r="A26" s="206"/>
      <c r="B26" s="207"/>
      <c r="C26" s="207"/>
      <c r="D26" s="154"/>
      <c r="E26" s="173" t="s">
        <v>716</v>
      </c>
      <c r="F26" s="95"/>
      <c r="G26" s="120"/>
    </row>
    <row r="27" spans="1:8" s="4" customFormat="1" ht="25" x14ac:dyDescent="0.3">
      <c r="A27" s="208" t="s">
        <v>414</v>
      </c>
      <c r="B27" s="205" t="s">
        <v>421</v>
      </c>
      <c r="C27" s="205" t="s">
        <v>426</v>
      </c>
      <c r="D27" s="154"/>
      <c r="E27" s="180" t="s">
        <v>717</v>
      </c>
      <c r="F27" s="75" t="s">
        <v>129</v>
      </c>
      <c r="G27" s="76"/>
    </row>
    <row r="28" spans="1:8" s="4" customFormat="1" ht="25" x14ac:dyDescent="0.3">
      <c r="A28" s="208" t="s">
        <v>414</v>
      </c>
      <c r="B28" s="205" t="s">
        <v>421</v>
      </c>
      <c r="C28" s="205" t="s">
        <v>427</v>
      </c>
      <c r="D28" s="154"/>
      <c r="E28" s="180" t="s">
        <v>718</v>
      </c>
      <c r="F28" s="75" t="s">
        <v>129</v>
      </c>
      <c r="G28" s="76"/>
    </row>
    <row r="29" spans="1:8" s="109" customFormat="1" ht="14" x14ac:dyDescent="0.3">
      <c r="A29" s="206"/>
      <c r="B29" s="207"/>
      <c r="C29" s="207"/>
      <c r="D29" s="154"/>
      <c r="E29" s="173" t="s">
        <v>719</v>
      </c>
      <c r="F29" s="95"/>
      <c r="G29" s="120"/>
    </row>
    <row r="30" spans="1:8" s="4" customFormat="1" ht="25" x14ac:dyDescent="0.3">
      <c r="A30" s="208" t="s">
        <v>414</v>
      </c>
      <c r="B30" s="205" t="s">
        <v>421</v>
      </c>
      <c r="C30" s="205" t="s">
        <v>428</v>
      </c>
      <c r="D30" s="154"/>
      <c r="E30" s="180" t="s">
        <v>720</v>
      </c>
      <c r="F30" s="75" t="s">
        <v>129</v>
      </c>
      <c r="G30" s="76"/>
    </row>
    <row r="31" spans="1:8" s="4" customFormat="1" ht="14" x14ac:dyDescent="0.3">
      <c r="A31" s="208" t="s">
        <v>414</v>
      </c>
      <c r="B31" s="205" t="s">
        <v>421</v>
      </c>
      <c r="C31" s="205" t="s">
        <v>429</v>
      </c>
      <c r="D31" s="154"/>
      <c r="E31" s="180" t="s">
        <v>721</v>
      </c>
      <c r="F31" s="75" t="s">
        <v>129</v>
      </c>
      <c r="G31" s="76"/>
    </row>
    <row r="32" spans="1:8" s="20" customFormat="1" ht="14" x14ac:dyDescent="0.3">
      <c r="A32" s="208" t="s">
        <v>414</v>
      </c>
      <c r="B32" s="205" t="s">
        <v>421</v>
      </c>
      <c r="C32" s="205" t="s">
        <v>430</v>
      </c>
      <c r="D32" s="154"/>
      <c r="E32" s="180" t="s">
        <v>722</v>
      </c>
      <c r="F32" s="75" t="s">
        <v>129</v>
      </c>
      <c r="G32" s="76"/>
      <c r="H32" s="41"/>
    </row>
    <row r="33" spans="1:7" s="20" customFormat="1" ht="14" x14ac:dyDescent="0.3">
      <c r="A33" s="208" t="s">
        <v>414</v>
      </c>
      <c r="B33" s="205" t="s">
        <v>421</v>
      </c>
      <c r="C33" s="205" t="s">
        <v>431</v>
      </c>
      <c r="D33" s="154"/>
      <c r="E33" s="180" t="s">
        <v>723</v>
      </c>
      <c r="F33" s="75" t="s">
        <v>129</v>
      </c>
      <c r="G33" s="76"/>
    </row>
    <row r="34" spans="1:7" s="109" customFormat="1" ht="14" x14ac:dyDescent="0.3">
      <c r="A34" s="206"/>
      <c r="B34" s="207"/>
      <c r="C34" s="207"/>
      <c r="D34" s="154"/>
      <c r="E34" s="173" t="s">
        <v>724</v>
      </c>
      <c r="F34" s="95"/>
      <c r="G34" s="120"/>
    </row>
    <row r="35" spans="1:7" s="20" customFormat="1" ht="25" x14ac:dyDescent="0.3">
      <c r="A35" s="208" t="s">
        <v>414</v>
      </c>
      <c r="B35" s="205" t="s">
        <v>421</v>
      </c>
      <c r="C35" s="205" t="s">
        <v>432</v>
      </c>
      <c r="D35" s="154"/>
      <c r="E35" s="180" t="s">
        <v>725</v>
      </c>
      <c r="F35" s="75" t="s">
        <v>129</v>
      </c>
      <c r="G35" s="76"/>
    </row>
    <row r="36" spans="1:7" s="20" customFormat="1" ht="25" x14ac:dyDescent="0.3">
      <c r="A36" s="208" t="s">
        <v>414</v>
      </c>
      <c r="B36" s="205" t="s">
        <v>421</v>
      </c>
      <c r="C36" s="205" t="s">
        <v>433</v>
      </c>
      <c r="D36" s="154"/>
      <c r="E36" s="180" t="s">
        <v>726</v>
      </c>
      <c r="F36" s="75" t="s">
        <v>129</v>
      </c>
      <c r="G36" s="76"/>
    </row>
    <row r="37" spans="1:7" s="20" customFormat="1" ht="37.5" x14ac:dyDescent="0.3">
      <c r="A37" s="208" t="s">
        <v>414</v>
      </c>
      <c r="B37" s="205" t="s">
        <v>421</v>
      </c>
      <c r="C37" s="205" t="s">
        <v>434</v>
      </c>
      <c r="D37" s="154"/>
      <c r="E37" s="180" t="s">
        <v>727</v>
      </c>
      <c r="F37" s="75" t="s">
        <v>129</v>
      </c>
      <c r="G37" s="76"/>
    </row>
    <row r="38" spans="1:7" s="20" customFormat="1" ht="37.5" x14ac:dyDescent="0.3">
      <c r="A38" s="208" t="s">
        <v>414</v>
      </c>
      <c r="B38" s="205" t="s">
        <v>421</v>
      </c>
      <c r="C38" s="205" t="s">
        <v>435</v>
      </c>
      <c r="D38" s="154"/>
      <c r="E38" s="180" t="s">
        <v>728</v>
      </c>
      <c r="F38" s="75" t="s">
        <v>129</v>
      </c>
      <c r="G38" s="76"/>
    </row>
    <row r="39" spans="1:7" s="20" customFormat="1" ht="25" x14ac:dyDescent="0.3">
      <c r="A39" s="208" t="s">
        <v>414</v>
      </c>
      <c r="B39" s="205" t="s">
        <v>421</v>
      </c>
      <c r="C39" s="205" t="s">
        <v>436</v>
      </c>
      <c r="D39" s="154"/>
      <c r="E39" s="180" t="s">
        <v>729</v>
      </c>
      <c r="F39" s="75" t="s">
        <v>129</v>
      </c>
      <c r="G39" s="76"/>
    </row>
    <row r="40" spans="1:7" s="20" customFormat="1" ht="14" x14ac:dyDescent="0.3">
      <c r="A40" s="208" t="s">
        <v>414</v>
      </c>
      <c r="B40" s="205" t="s">
        <v>421</v>
      </c>
      <c r="C40" s="205" t="s">
        <v>437</v>
      </c>
      <c r="D40" s="154"/>
      <c r="E40" s="180" t="s">
        <v>730</v>
      </c>
      <c r="F40" s="75" t="s">
        <v>129</v>
      </c>
      <c r="G40" s="76"/>
    </row>
    <row r="41" spans="1:7" s="20" customFormat="1" ht="14" x14ac:dyDescent="0.3">
      <c r="A41" s="208" t="s">
        <v>414</v>
      </c>
      <c r="B41" s="205" t="s">
        <v>421</v>
      </c>
      <c r="C41" s="205" t="s">
        <v>438</v>
      </c>
      <c r="D41" s="154"/>
      <c r="E41" s="180" t="s">
        <v>731</v>
      </c>
      <c r="F41" s="75" t="s">
        <v>129</v>
      </c>
      <c r="G41" s="76"/>
    </row>
    <row r="42" spans="1:7" s="20" customFormat="1" ht="14" x14ac:dyDescent="0.3">
      <c r="A42" s="208" t="s">
        <v>414</v>
      </c>
      <c r="B42" s="205" t="s">
        <v>421</v>
      </c>
      <c r="C42" s="205" t="s">
        <v>439</v>
      </c>
      <c r="D42" s="154"/>
      <c r="E42" s="180" t="s">
        <v>732</v>
      </c>
      <c r="F42" s="75" t="s">
        <v>129</v>
      </c>
      <c r="G42" s="76"/>
    </row>
    <row r="43" spans="1:7" s="20" customFormat="1" ht="23.25" customHeight="1" x14ac:dyDescent="0.3">
      <c r="A43" s="208" t="s">
        <v>414</v>
      </c>
      <c r="B43" s="205" t="s">
        <v>421</v>
      </c>
      <c r="C43" s="205" t="s">
        <v>440</v>
      </c>
      <c r="D43" s="154"/>
      <c r="E43" s="180" t="s">
        <v>733</v>
      </c>
      <c r="F43" s="75" t="s">
        <v>129</v>
      </c>
      <c r="G43" s="76"/>
    </row>
    <row r="44" spans="1:7" s="20" customFormat="1" ht="30.75" customHeight="1" x14ac:dyDescent="0.3">
      <c r="A44" s="208" t="s">
        <v>414</v>
      </c>
      <c r="B44" s="205" t="s">
        <v>421</v>
      </c>
      <c r="C44" s="205" t="s">
        <v>441</v>
      </c>
      <c r="D44" s="154"/>
      <c r="E44" s="180" t="s">
        <v>734</v>
      </c>
      <c r="F44" s="75" t="s">
        <v>129</v>
      </c>
      <c r="G44" s="76"/>
    </row>
    <row r="45" spans="1:7" s="20" customFormat="1" ht="14" x14ac:dyDescent="0.3">
      <c r="A45" s="208" t="s">
        <v>414</v>
      </c>
      <c r="B45" s="205" t="s">
        <v>421</v>
      </c>
      <c r="C45" s="205" t="s">
        <v>442</v>
      </c>
      <c r="D45" s="154"/>
      <c r="E45" s="180" t="s">
        <v>735</v>
      </c>
      <c r="F45" s="75" t="s">
        <v>129</v>
      </c>
      <c r="G45" s="76"/>
    </row>
    <row r="46" spans="1:7" s="20" customFormat="1" ht="14" x14ac:dyDescent="0.3">
      <c r="A46" s="208" t="s">
        <v>414</v>
      </c>
      <c r="B46" s="205" t="s">
        <v>421</v>
      </c>
      <c r="C46" s="205" t="s">
        <v>443</v>
      </c>
      <c r="D46" s="154"/>
      <c r="E46" s="180" t="s">
        <v>736</v>
      </c>
      <c r="F46" s="75" t="s">
        <v>129</v>
      </c>
      <c r="G46" s="76"/>
    </row>
    <row r="47" spans="1:7" s="20" customFormat="1" ht="38" thickBot="1" x14ac:dyDescent="0.35">
      <c r="A47" s="208" t="s">
        <v>414</v>
      </c>
      <c r="B47" s="205" t="s">
        <v>421</v>
      </c>
      <c r="C47" s="205" t="s">
        <v>444</v>
      </c>
      <c r="D47" s="154"/>
      <c r="E47" s="448" t="s">
        <v>737</v>
      </c>
      <c r="F47" s="449" t="s">
        <v>129</v>
      </c>
      <c r="G47" s="121"/>
    </row>
    <row r="48" spans="1:7" s="20" customFormat="1" thickBot="1" x14ac:dyDescent="0.35">
      <c r="A48" s="206"/>
      <c r="B48" s="207"/>
      <c r="C48" s="272"/>
      <c r="D48" s="172"/>
      <c r="E48" s="466" t="s">
        <v>182</v>
      </c>
      <c r="F48" s="466"/>
      <c r="G48" s="467"/>
    </row>
    <row r="49" spans="1:7" x14ac:dyDescent="0.35">
      <c r="A49" s="468" t="s">
        <v>414</v>
      </c>
      <c r="B49" s="465" t="s">
        <v>418</v>
      </c>
      <c r="C49" s="469">
        <v>31</v>
      </c>
      <c r="D49" s="172"/>
      <c r="E49" s="110" t="s">
        <v>557</v>
      </c>
      <c r="F49" s="176" t="s">
        <v>129</v>
      </c>
      <c r="G49" s="76"/>
    </row>
    <row r="50" spans="1:7" x14ac:dyDescent="0.35">
      <c r="A50" s="208" t="s">
        <v>414</v>
      </c>
      <c r="B50" s="205" t="s">
        <v>418</v>
      </c>
      <c r="C50" s="271">
        <v>32</v>
      </c>
      <c r="D50" s="172"/>
      <c r="E50" s="110" t="s">
        <v>558</v>
      </c>
      <c r="F50" s="176" t="s">
        <v>129</v>
      </c>
      <c r="G50" s="76"/>
    </row>
    <row r="51" spans="1:7" x14ac:dyDescent="0.35">
      <c r="A51" s="208" t="s">
        <v>414</v>
      </c>
      <c r="B51" s="205" t="s">
        <v>418</v>
      </c>
      <c r="C51" s="271">
        <v>33</v>
      </c>
      <c r="D51" s="172"/>
      <c r="E51" s="110" t="s">
        <v>559</v>
      </c>
      <c r="F51" s="176" t="s">
        <v>129</v>
      </c>
      <c r="G51" s="76"/>
    </row>
    <row r="52" spans="1:7" x14ac:dyDescent="0.35">
      <c r="A52" s="208" t="s">
        <v>414</v>
      </c>
      <c r="B52" s="205" t="s">
        <v>418</v>
      </c>
      <c r="C52" s="271">
        <v>34</v>
      </c>
      <c r="D52" s="172"/>
      <c r="E52" s="110" t="s">
        <v>560</v>
      </c>
      <c r="F52" s="176" t="s">
        <v>129</v>
      </c>
      <c r="G52" s="76"/>
    </row>
    <row r="53" spans="1:7" x14ac:dyDescent="0.35">
      <c r="A53" s="208" t="s">
        <v>414</v>
      </c>
      <c r="B53" s="205" t="s">
        <v>418</v>
      </c>
      <c r="C53" s="271">
        <v>35</v>
      </c>
      <c r="D53" s="172"/>
      <c r="E53" s="110" t="s">
        <v>561</v>
      </c>
      <c r="F53" s="176" t="s">
        <v>129</v>
      </c>
      <c r="G53" s="76"/>
    </row>
    <row r="54" spans="1:7" x14ac:dyDescent="0.35">
      <c r="A54" s="208" t="s">
        <v>414</v>
      </c>
      <c r="B54" s="205" t="s">
        <v>418</v>
      </c>
      <c r="C54" s="271">
        <v>36</v>
      </c>
      <c r="D54" s="172"/>
      <c r="E54" s="110" t="s">
        <v>562</v>
      </c>
      <c r="F54" s="176" t="s">
        <v>129</v>
      </c>
      <c r="G54" s="76"/>
    </row>
    <row r="55" spans="1:7" x14ac:dyDescent="0.35">
      <c r="A55" s="208" t="s">
        <v>414</v>
      </c>
      <c r="B55" s="205" t="s">
        <v>418</v>
      </c>
      <c r="C55" s="271">
        <v>37</v>
      </c>
      <c r="D55" s="172"/>
      <c r="E55" s="110" t="s">
        <v>563</v>
      </c>
      <c r="F55" s="176" t="s">
        <v>129</v>
      </c>
      <c r="G55" s="76"/>
    </row>
    <row r="56" spans="1:7" x14ac:dyDescent="0.35">
      <c r="A56" s="208" t="s">
        <v>414</v>
      </c>
      <c r="B56" s="205" t="s">
        <v>418</v>
      </c>
      <c r="C56" s="271">
        <v>38</v>
      </c>
      <c r="D56" s="172"/>
      <c r="E56" s="110" t="s">
        <v>564</v>
      </c>
      <c r="F56" s="176" t="s">
        <v>129</v>
      </c>
      <c r="G56" s="76"/>
    </row>
    <row r="57" spans="1:7" ht="25" x14ac:dyDescent="0.35">
      <c r="A57" s="208" t="s">
        <v>414</v>
      </c>
      <c r="B57" s="205" t="s">
        <v>418</v>
      </c>
      <c r="C57" s="271">
        <v>39</v>
      </c>
      <c r="D57" s="172"/>
      <c r="E57" s="180" t="s">
        <v>565</v>
      </c>
      <c r="F57" s="75" t="s">
        <v>129</v>
      </c>
      <c r="G57" s="76"/>
    </row>
    <row r="58" spans="1:7" ht="25" x14ac:dyDescent="0.35">
      <c r="A58" s="208" t="s">
        <v>414</v>
      </c>
      <c r="B58" s="205" t="s">
        <v>418</v>
      </c>
      <c r="C58" s="271">
        <v>40</v>
      </c>
      <c r="D58" s="172"/>
      <c r="E58" s="180" t="s">
        <v>566</v>
      </c>
      <c r="F58" s="75" t="s">
        <v>129</v>
      </c>
      <c r="G58" s="76"/>
    </row>
    <row r="59" spans="1:7" x14ac:dyDescent="0.35">
      <c r="A59" s="208" t="s">
        <v>414</v>
      </c>
      <c r="B59" s="205" t="s">
        <v>418</v>
      </c>
      <c r="C59" s="271">
        <v>41</v>
      </c>
      <c r="D59" s="172"/>
      <c r="E59" s="180" t="s">
        <v>567</v>
      </c>
      <c r="F59" s="75" t="s">
        <v>129</v>
      </c>
      <c r="G59" s="76"/>
    </row>
    <row r="60" spans="1:7" ht="25" x14ac:dyDescent="0.35">
      <c r="A60" s="208" t="s">
        <v>414</v>
      </c>
      <c r="B60" s="205" t="s">
        <v>418</v>
      </c>
      <c r="C60" s="271">
        <v>42</v>
      </c>
      <c r="D60" s="172"/>
      <c r="E60" s="180" t="s">
        <v>568</v>
      </c>
      <c r="F60" s="75" t="s">
        <v>129</v>
      </c>
      <c r="G60" s="76"/>
    </row>
    <row r="61" spans="1:7" x14ac:dyDescent="0.35">
      <c r="A61" s="208" t="s">
        <v>414</v>
      </c>
      <c r="B61" s="205" t="s">
        <v>418</v>
      </c>
      <c r="C61" s="271">
        <v>43</v>
      </c>
      <c r="D61" s="172"/>
      <c r="E61" s="180" t="s">
        <v>569</v>
      </c>
      <c r="F61" s="80" t="s">
        <v>129</v>
      </c>
      <c r="G61" s="76"/>
    </row>
    <row r="62" spans="1:7" ht="25" x14ac:dyDescent="0.35">
      <c r="A62" s="208" t="s">
        <v>414</v>
      </c>
      <c r="B62" s="205" t="s">
        <v>418</v>
      </c>
      <c r="C62" s="271">
        <v>44</v>
      </c>
      <c r="D62" s="172"/>
      <c r="E62" s="180" t="s">
        <v>570</v>
      </c>
      <c r="F62" s="80" t="s">
        <v>129</v>
      </c>
      <c r="G62" s="76"/>
    </row>
    <row r="63" spans="1:7" s="92" customFormat="1" x14ac:dyDescent="0.35">
      <c r="A63" s="206"/>
      <c r="B63" s="207"/>
      <c r="C63" s="272"/>
      <c r="D63" s="172"/>
      <c r="E63" s="173" t="s">
        <v>620</v>
      </c>
      <c r="F63" s="95"/>
      <c r="G63" s="120"/>
    </row>
    <row r="64" spans="1:7" x14ac:dyDescent="0.35">
      <c r="A64" s="208" t="s">
        <v>414</v>
      </c>
      <c r="B64" s="205" t="s">
        <v>418</v>
      </c>
      <c r="C64" s="271">
        <v>45</v>
      </c>
      <c r="D64" s="172"/>
      <c r="E64" s="110" t="s">
        <v>621</v>
      </c>
      <c r="F64" s="176" t="s">
        <v>129</v>
      </c>
      <c r="G64" s="76"/>
    </row>
    <row r="65" spans="1:7" x14ac:dyDescent="0.35">
      <c r="A65" s="208" t="s">
        <v>414</v>
      </c>
      <c r="B65" s="205" t="s">
        <v>418</v>
      </c>
      <c r="C65" s="271">
        <v>46</v>
      </c>
      <c r="D65" s="172"/>
      <c r="E65" s="110" t="s">
        <v>1620</v>
      </c>
      <c r="F65" s="176" t="s">
        <v>129</v>
      </c>
      <c r="G65" s="76"/>
    </row>
    <row r="66" spans="1:7" x14ac:dyDescent="0.35">
      <c r="A66" s="208" t="s">
        <v>414</v>
      </c>
      <c r="B66" s="205" t="s">
        <v>418</v>
      </c>
      <c r="C66" s="271">
        <v>47</v>
      </c>
      <c r="D66" s="172"/>
      <c r="E66" s="110" t="s">
        <v>1621</v>
      </c>
      <c r="F66" s="176" t="s">
        <v>129</v>
      </c>
      <c r="G66" s="76"/>
    </row>
    <row r="67" spans="1:7" x14ac:dyDescent="0.35">
      <c r="A67" s="208" t="s">
        <v>414</v>
      </c>
      <c r="B67" s="205" t="s">
        <v>418</v>
      </c>
      <c r="C67" s="271">
        <v>48</v>
      </c>
      <c r="D67" s="172"/>
      <c r="E67" s="110" t="s">
        <v>1622</v>
      </c>
      <c r="F67" s="176" t="s">
        <v>129</v>
      </c>
      <c r="G67" s="76"/>
    </row>
    <row r="68" spans="1:7" x14ac:dyDescent="0.35">
      <c r="A68" s="208" t="s">
        <v>414</v>
      </c>
      <c r="B68" s="205" t="s">
        <v>418</v>
      </c>
      <c r="C68" s="271">
        <v>49</v>
      </c>
      <c r="D68" s="172"/>
      <c r="E68" s="110" t="s">
        <v>1623</v>
      </c>
      <c r="F68" s="176" t="s">
        <v>129</v>
      </c>
      <c r="G68" s="76"/>
    </row>
    <row r="69" spans="1:7" x14ac:dyDescent="0.35">
      <c r="A69" s="208" t="s">
        <v>414</v>
      </c>
      <c r="B69" s="205" t="s">
        <v>418</v>
      </c>
      <c r="C69" s="271">
        <v>50</v>
      </c>
      <c r="D69" s="172"/>
      <c r="E69" s="110" t="s">
        <v>1624</v>
      </c>
      <c r="F69" s="176" t="s">
        <v>129</v>
      </c>
      <c r="G69" s="76"/>
    </row>
    <row r="70" spans="1:7" x14ac:dyDescent="0.35">
      <c r="A70" s="208" t="s">
        <v>414</v>
      </c>
      <c r="B70" s="205" t="s">
        <v>418</v>
      </c>
      <c r="C70" s="271">
        <v>51</v>
      </c>
      <c r="D70" s="172"/>
      <c r="E70" s="110" t="s">
        <v>1625</v>
      </c>
      <c r="F70" s="176" t="s">
        <v>129</v>
      </c>
      <c r="G70" s="76"/>
    </row>
    <row r="71" spans="1:7" x14ac:dyDescent="0.35">
      <c r="A71" s="208" t="s">
        <v>414</v>
      </c>
      <c r="B71" s="205" t="s">
        <v>418</v>
      </c>
      <c r="C71" s="271">
        <v>52</v>
      </c>
      <c r="D71" s="172"/>
      <c r="E71" s="110" t="s">
        <v>1626</v>
      </c>
      <c r="F71" s="176" t="s">
        <v>129</v>
      </c>
      <c r="G71" s="76"/>
    </row>
    <row r="72" spans="1:7" x14ac:dyDescent="0.35">
      <c r="A72" s="208" t="s">
        <v>414</v>
      </c>
      <c r="B72" s="205" t="s">
        <v>418</v>
      </c>
      <c r="C72" s="271">
        <v>53</v>
      </c>
      <c r="D72" s="172"/>
      <c r="E72" s="110" t="s">
        <v>2298</v>
      </c>
      <c r="F72" s="176" t="s">
        <v>2</v>
      </c>
      <c r="G72" s="76"/>
    </row>
    <row r="73" spans="1:7" x14ac:dyDescent="0.35">
      <c r="A73" s="208" t="s">
        <v>414</v>
      </c>
      <c r="B73" s="205" t="s">
        <v>418</v>
      </c>
      <c r="C73" s="271">
        <v>54</v>
      </c>
      <c r="D73" s="172"/>
      <c r="E73" s="110" t="s">
        <v>622</v>
      </c>
      <c r="F73" s="176" t="s">
        <v>129</v>
      </c>
      <c r="G73" s="76"/>
    </row>
    <row r="74" spans="1:7" x14ac:dyDescent="0.35">
      <c r="A74" s="208" t="s">
        <v>414</v>
      </c>
      <c r="B74" s="205" t="s">
        <v>418</v>
      </c>
      <c r="C74" s="271">
        <v>55</v>
      </c>
      <c r="D74" s="172"/>
      <c r="E74" s="110" t="s">
        <v>623</v>
      </c>
      <c r="F74" s="176" t="s">
        <v>129</v>
      </c>
      <c r="G74" s="76"/>
    </row>
    <row r="75" spans="1:7" x14ac:dyDescent="0.35">
      <c r="A75" s="208" t="s">
        <v>414</v>
      </c>
      <c r="B75" s="205" t="s">
        <v>418</v>
      </c>
      <c r="C75" s="271">
        <v>56</v>
      </c>
      <c r="D75" s="172"/>
      <c r="E75" s="110" t="s">
        <v>624</v>
      </c>
      <c r="F75" s="176" t="s">
        <v>129</v>
      </c>
      <c r="G75" s="76"/>
    </row>
    <row r="76" spans="1:7" x14ac:dyDescent="0.35">
      <c r="A76" s="208" t="s">
        <v>414</v>
      </c>
      <c r="B76" s="205" t="s">
        <v>418</v>
      </c>
      <c r="C76" s="271">
        <v>57</v>
      </c>
      <c r="D76" s="172"/>
      <c r="E76" s="110" t="s">
        <v>625</v>
      </c>
      <c r="F76" s="176" t="s">
        <v>129</v>
      </c>
      <c r="G76" s="76"/>
    </row>
    <row r="77" spans="1:7" x14ac:dyDescent="0.35">
      <c r="A77" s="208" t="s">
        <v>414</v>
      </c>
      <c r="B77" s="205" t="s">
        <v>418</v>
      </c>
      <c r="C77" s="271">
        <v>58</v>
      </c>
      <c r="D77" s="172"/>
      <c r="E77" s="110" t="s">
        <v>1627</v>
      </c>
      <c r="F77" s="176" t="s">
        <v>129</v>
      </c>
      <c r="G77" s="76"/>
    </row>
    <row r="78" spans="1:7" x14ac:dyDescent="0.35">
      <c r="A78" s="208" t="s">
        <v>414</v>
      </c>
      <c r="B78" s="205" t="s">
        <v>418</v>
      </c>
      <c r="C78" s="271">
        <v>59</v>
      </c>
      <c r="D78" s="172"/>
      <c r="E78" s="110" t="s">
        <v>626</v>
      </c>
      <c r="F78" s="176" t="s">
        <v>129</v>
      </c>
      <c r="G78" s="76"/>
    </row>
    <row r="79" spans="1:7" x14ac:dyDescent="0.35">
      <c r="A79" s="208" t="s">
        <v>414</v>
      </c>
      <c r="B79" s="205" t="s">
        <v>418</v>
      </c>
      <c r="C79" s="271">
        <v>60</v>
      </c>
      <c r="D79" s="172"/>
      <c r="E79" s="110" t="s">
        <v>627</v>
      </c>
      <c r="F79" s="176" t="s">
        <v>129</v>
      </c>
      <c r="G79" s="76"/>
    </row>
    <row r="80" spans="1:7" x14ac:dyDescent="0.35">
      <c r="A80" s="208" t="s">
        <v>414</v>
      </c>
      <c r="B80" s="205" t="s">
        <v>418</v>
      </c>
      <c r="C80" s="271">
        <v>61</v>
      </c>
      <c r="D80" s="172"/>
      <c r="E80" s="110" t="s">
        <v>628</v>
      </c>
      <c r="F80" s="176" t="s">
        <v>129</v>
      </c>
      <c r="G80" s="76"/>
    </row>
    <row r="81" spans="1:8" ht="15" thickBot="1" x14ac:dyDescent="0.4">
      <c r="A81" s="208" t="s">
        <v>414</v>
      </c>
      <c r="B81" s="205" t="s">
        <v>418</v>
      </c>
      <c r="C81" s="271">
        <v>62</v>
      </c>
      <c r="D81" s="172"/>
      <c r="E81" s="177" t="s">
        <v>629</v>
      </c>
      <c r="F81" s="178" t="s">
        <v>129</v>
      </c>
      <c r="G81" s="121"/>
    </row>
    <row r="82" spans="1:8" ht="15" thickBot="1" x14ac:dyDescent="0.4">
      <c r="A82" s="539"/>
      <c r="B82" s="540"/>
      <c r="C82" s="540"/>
      <c r="D82" s="540"/>
      <c r="E82" s="540"/>
      <c r="F82" s="540"/>
      <c r="G82" s="541"/>
    </row>
    <row r="83" spans="1:8" x14ac:dyDescent="0.35">
      <c r="A83" s="34"/>
      <c r="B83" s="28"/>
      <c r="C83" s="28"/>
      <c r="D83" s="48"/>
      <c r="E83" s="1"/>
      <c r="F83" s="13"/>
      <c r="G83" s="26"/>
      <c r="H83" s="14"/>
    </row>
    <row r="84" spans="1:8" x14ac:dyDescent="0.35">
      <c r="A84" s="34"/>
      <c r="B84" s="28"/>
      <c r="C84" s="28"/>
      <c r="D84" s="48"/>
      <c r="E84" s="1"/>
      <c r="F84" s="13"/>
      <c r="G84" s="26"/>
      <c r="H84" s="14"/>
    </row>
    <row r="85" spans="1:8" x14ac:dyDescent="0.35">
      <c r="A85" s="34"/>
      <c r="B85" s="28"/>
      <c r="C85" s="28"/>
      <c r="D85" s="48"/>
      <c r="E85" s="1"/>
      <c r="F85" s="13"/>
      <c r="G85" s="26"/>
      <c r="H85" s="14"/>
    </row>
    <row r="86" spans="1:8" x14ac:dyDescent="0.35">
      <c r="A86" s="34"/>
      <c r="B86" s="28"/>
      <c r="C86" s="28"/>
      <c r="D86" s="48"/>
      <c r="E86" s="1"/>
      <c r="F86" s="13"/>
      <c r="G86" s="26"/>
      <c r="H86" s="14"/>
    </row>
    <row r="87" spans="1:8" x14ac:dyDescent="0.35">
      <c r="A87" s="34"/>
      <c r="B87" s="28"/>
      <c r="C87" s="28"/>
      <c r="D87" s="48"/>
      <c r="E87" s="1"/>
      <c r="F87" s="13"/>
      <c r="G87" s="26"/>
      <c r="H87" s="14"/>
    </row>
    <row r="88" spans="1:8" x14ac:dyDescent="0.35">
      <c r="A88" s="34"/>
      <c r="B88" s="28"/>
      <c r="C88" s="28"/>
      <c r="D88" s="48"/>
      <c r="E88" s="1"/>
      <c r="F88" s="13"/>
      <c r="G88" s="26"/>
      <c r="H88" s="14"/>
    </row>
    <row r="89" spans="1:8" x14ac:dyDescent="0.35">
      <c r="A89" s="34"/>
      <c r="B89" s="28"/>
      <c r="C89" s="28"/>
      <c r="D89" s="48"/>
      <c r="E89" s="1"/>
      <c r="F89" s="13"/>
      <c r="G89" s="26"/>
      <c r="H89" s="14"/>
    </row>
    <row r="90" spans="1:8" x14ac:dyDescent="0.35">
      <c r="A90" s="34"/>
      <c r="B90" s="28"/>
      <c r="C90" s="28"/>
      <c r="D90" s="48"/>
      <c r="E90" s="1"/>
      <c r="F90" s="13"/>
      <c r="G90" s="26"/>
      <c r="H90" s="14"/>
    </row>
    <row r="91" spans="1:8" x14ac:dyDescent="0.35">
      <c r="A91" s="34"/>
      <c r="B91" s="28"/>
      <c r="C91" s="28"/>
      <c r="D91" s="48"/>
      <c r="E91" s="1"/>
      <c r="F91" s="13"/>
      <c r="G91" s="26"/>
      <c r="H91" s="14"/>
    </row>
    <row r="92" spans="1:8" x14ac:dyDescent="0.35">
      <c r="A92" s="34"/>
      <c r="B92" s="28"/>
      <c r="C92" s="28"/>
      <c r="D92" s="48"/>
      <c r="E92" s="1"/>
      <c r="F92" s="13"/>
      <c r="G92" s="26"/>
      <c r="H92" s="14"/>
    </row>
    <row r="93" spans="1:8" x14ac:dyDescent="0.35">
      <c r="A93" s="34"/>
      <c r="B93" s="28"/>
      <c r="C93" s="28"/>
      <c r="D93" s="48"/>
      <c r="E93" s="1"/>
      <c r="F93" s="13"/>
      <c r="G93" s="26"/>
      <c r="H93" s="14"/>
    </row>
    <row r="94" spans="1:8" ht="58.15" customHeight="1" x14ac:dyDescent="0.35">
      <c r="A94" s="34"/>
      <c r="B94" s="28"/>
      <c r="C94" s="28"/>
      <c r="D94" s="48"/>
      <c r="E94" s="1"/>
      <c r="F94" s="13"/>
      <c r="G94" s="26"/>
      <c r="H94" s="14"/>
    </row>
    <row r="95" spans="1:8" x14ac:dyDescent="0.35">
      <c r="A95" s="34"/>
      <c r="B95" s="28"/>
      <c r="C95" s="28"/>
      <c r="D95" s="48"/>
      <c r="E95" s="1"/>
      <c r="F95" s="13"/>
      <c r="G95" s="26"/>
      <c r="H95" s="14"/>
    </row>
    <row r="96" spans="1:8" x14ac:dyDescent="0.35">
      <c r="A96" s="34"/>
      <c r="B96" s="28"/>
      <c r="C96" s="28"/>
      <c r="D96" s="48"/>
      <c r="E96" s="1"/>
      <c r="F96" s="13"/>
      <c r="G96" s="26"/>
      <c r="H96" s="14"/>
    </row>
    <row r="97" spans="1:8" x14ac:dyDescent="0.35">
      <c r="A97" s="34"/>
      <c r="B97" s="28"/>
      <c r="C97" s="28"/>
      <c r="D97" s="48"/>
      <c r="E97" s="1"/>
      <c r="F97" s="13"/>
      <c r="G97" s="26"/>
      <c r="H97" s="14"/>
    </row>
    <row r="98" spans="1:8" x14ac:dyDescent="0.35">
      <c r="A98" s="34"/>
      <c r="B98" s="28"/>
      <c r="C98" s="28"/>
      <c r="D98" s="48"/>
      <c r="E98" s="1"/>
      <c r="F98" s="13"/>
      <c r="G98" s="26"/>
      <c r="H98" s="14"/>
    </row>
    <row r="99" spans="1:8" x14ac:dyDescent="0.35">
      <c r="A99" s="34"/>
      <c r="B99" s="28"/>
      <c r="C99" s="28"/>
      <c r="D99" s="48"/>
      <c r="E99" s="1"/>
      <c r="F99" s="13"/>
      <c r="G99" s="26"/>
      <c r="H99" s="14"/>
    </row>
    <row r="100" spans="1:8" x14ac:dyDescent="0.35">
      <c r="A100" s="34"/>
      <c r="B100" s="28"/>
      <c r="C100" s="28"/>
      <c r="D100" s="48"/>
      <c r="E100" s="1"/>
      <c r="F100" s="13"/>
      <c r="G100" s="26"/>
      <c r="H100" s="14"/>
    </row>
    <row r="101" spans="1:8" x14ac:dyDescent="0.35">
      <c r="A101" s="34"/>
      <c r="B101" s="28"/>
      <c r="C101" s="28"/>
      <c r="D101" s="48"/>
      <c r="E101" s="1"/>
      <c r="F101" s="13"/>
      <c r="G101" s="26"/>
      <c r="H101" s="14"/>
    </row>
    <row r="102" spans="1:8" x14ac:dyDescent="0.35">
      <c r="A102" s="34"/>
      <c r="B102" s="28"/>
      <c r="C102" s="28"/>
      <c r="D102" s="48"/>
      <c r="E102" s="1"/>
      <c r="F102" s="13"/>
      <c r="G102" s="26"/>
      <c r="H102" s="14"/>
    </row>
    <row r="103" spans="1:8" x14ac:dyDescent="0.35">
      <c r="A103" s="34"/>
      <c r="B103" s="28"/>
      <c r="C103" s="28"/>
      <c r="D103" s="48"/>
      <c r="E103" s="1"/>
      <c r="F103" s="13"/>
      <c r="G103" s="26"/>
      <c r="H103" s="14"/>
    </row>
    <row r="104" spans="1:8" x14ac:dyDescent="0.35">
      <c r="A104" s="34"/>
      <c r="B104" s="28"/>
      <c r="C104" s="28"/>
      <c r="D104" s="48"/>
      <c r="E104" s="1"/>
      <c r="F104" s="13"/>
      <c r="G104" s="26"/>
      <c r="H104" s="14"/>
    </row>
    <row r="105" spans="1:8" x14ac:dyDescent="0.35">
      <c r="A105" s="34"/>
      <c r="B105" s="28"/>
      <c r="C105" s="28"/>
      <c r="D105" s="48"/>
      <c r="E105" s="1"/>
      <c r="F105" s="13"/>
      <c r="G105" s="26"/>
      <c r="H105" s="14"/>
    </row>
    <row r="106" spans="1:8" x14ac:dyDescent="0.35">
      <c r="A106" s="34"/>
      <c r="B106" s="28"/>
      <c r="C106" s="28"/>
      <c r="D106" s="48"/>
      <c r="E106" s="1"/>
      <c r="F106" s="13"/>
      <c r="G106" s="26"/>
      <c r="H106" s="14"/>
    </row>
    <row r="107" spans="1:8" x14ac:dyDescent="0.35">
      <c r="A107" s="34"/>
      <c r="B107" s="28"/>
      <c r="C107" s="28"/>
      <c r="D107" s="48"/>
      <c r="E107" s="1"/>
      <c r="F107" s="13"/>
      <c r="G107" s="26"/>
      <c r="H107" s="14"/>
    </row>
    <row r="108" spans="1:8" x14ac:dyDescent="0.35">
      <c r="A108" s="34"/>
      <c r="B108" s="28"/>
      <c r="C108" s="28"/>
      <c r="D108" s="48"/>
      <c r="E108" s="1"/>
      <c r="F108" s="13"/>
      <c r="G108" s="26"/>
      <c r="H108" s="14"/>
    </row>
    <row r="109" spans="1:8" x14ac:dyDescent="0.35">
      <c r="A109" s="34"/>
      <c r="B109" s="28"/>
      <c r="C109" s="28"/>
      <c r="D109" s="48"/>
      <c r="E109" s="1"/>
      <c r="F109" s="13"/>
      <c r="G109" s="26"/>
      <c r="H109" s="14"/>
    </row>
    <row r="110" spans="1:8" x14ac:dyDescent="0.35">
      <c r="A110" s="34"/>
      <c r="B110" s="28"/>
      <c r="C110" s="28"/>
      <c r="D110" s="48"/>
      <c r="E110" s="1"/>
      <c r="F110" s="13"/>
      <c r="G110" s="26"/>
      <c r="H110" s="14"/>
    </row>
    <row r="111" spans="1:8" x14ac:dyDescent="0.35">
      <c r="A111" s="34"/>
      <c r="B111" s="28"/>
      <c r="C111" s="28"/>
      <c r="D111" s="48"/>
      <c r="E111" s="1"/>
      <c r="F111" s="13"/>
      <c r="G111" s="26"/>
      <c r="H111" s="14"/>
    </row>
    <row r="112" spans="1:8" x14ac:dyDescent="0.35">
      <c r="A112" s="34"/>
      <c r="B112" s="28"/>
      <c r="C112" s="28"/>
      <c r="D112" s="48"/>
      <c r="E112" s="1"/>
      <c r="F112" s="13"/>
      <c r="G112" s="26"/>
      <c r="H112" s="14"/>
    </row>
    <row r="113" spans="1:8" x14ac:dyDescent="0.35">
      <c r="A113" s="34"/>
      <c r="B113" s="28"/>
      <c r="C113" s="28"/>
      <c r="D113" s="48"/>
      <c r="E113" s="1"/>
      <c r="F113" s="13"/>
      <c r="G113" s="26"/>
      <c r="H113" s="14"/>
    </row>
    <row r="114" spans="1:8" s="21" customFormat="1" x14ac:dyDescent="0.35">
      <c r="A114" s="34"/>
      <c r="B114" s="28"/>
      <c r="C114" s="28"/>
      <c r="D114" s="48"/>
      <c r="E114" s="1"/>
      <c r="F114" s="13"/>
      <c r="G114" s="26"/>
      <c r="H114" s="22"/>
    </row>
    <row r="115" spans="1:8" s="21" customFormat="1" x14ac:dyDescent="0.35">
      <c r="A115" s="34"/>
      <c r="B115" s="28"/>
      <c r="C115" s="28"/>
      <c r="D115" s="48"/>
      <c r="E115" s="1"/>
      <c r="F115" s="13"/>
      <c r="G115" s="26"/>
      <c r="H115" s="22"/>
    </row>
    <row r="116" spans="1:8" s="21" customFormat="1" x14ac:dyDescent="0.35">
      <c r="A116" s="34"/>
      <c r="B116" s="28"/>
      <c r="C116" s="28"/>
      <c r="D116" s="48"/>
      <c r="E116" s="1"/>
      <c r="F116" s="13"/>
      <c r="G116" s="26"/>
      <c r="H116" s="22"/>
    </row>
    <row r="117" spans="1:8" s="21" customFormat="1" x14ac:dyDescent="0.35">
      <c r="A117" s="34"/>
      <c r="B117" s="28"/>
      <c r="C117" s="28"/>
      <c r="D117" s="48"/>
      <c r="E117" s="1"/>
      <c r="F117" s="13"/>
      <c r="G117" s="26"/>
      <c r="H117" s="22"/>
    </row>
    <row r="118" spans="1:8" x14ac:dyDescent="0.35">
      <c r="A118" s="34"/>
      <c r="B118" s="28"/>
      <c r="C118" s="28"/>
      <c r="D118" s="48"/>
      <c r="E118" s="1"/>
      <c r="F118" s="13"/>
      <c r="G118" s="26"/>
      <c r="H118" s="14"/>
    </row>
    <row r="119" spans="1:8" x14ac:dyDescent="0.35">
      <c r="A119" s="34"/>
      <c r="B119" s="28"/>
      <c r="C119" s="28"/>
      <c r="D119" s="48"/>
      <c r="E119" s="1"/>
      <c r="F119" s="13"/>
      <c r="G119" s="26"/>
      <c r="H119" s="14"/>
    </row>
    <row r="120" spans="1:8" x14ac:dyDescent="0.35">
      <c r="A120" s="34"/>
      <c r="B120" s="28"/>
      <c r="C120" s="28"/>
      <c r="D120" s="48"/>
      <c r="E120" s="1"/>
      <c r="F120" s="13"/>
      <c r="G120" s="26"/>
      <c r="H120" s="14"/>
    </row>
    <row r="121" spans="1:8" x14ac:dyDescent="0.35">
      <c r="A121" s="34"/>
      <c r="B121" s="28"/>
      <c r="C121" s="28"/>
      <c r="D121" s="48"/>
      <c r="E121" s="1"/>
      <c r="F121" s="13"/>
      <c r="G121" s="26"/>
      <c r="H121" s="14"/>
    </row>
    <row r="122" spans="1:8" x14ac:dyDescent="0.35">
      <c r="A122" s="34"/>
      <c r="B122" s="28"/>
      <c r="C122" s="28"/>
      <c r="D122" s="48"/>
      <c r="E122" s="1"/>
      <c r="F122" s="13"/>
      <c r="G122" s="26"/>
      <c r="H122" s="14"/>
    </row>
    <row r="123" spans="1:8" x14ac:dyDescent="0.35">
      <c r="A123" s="34"/>
      <c r="B123" s="28"/>
      <c r="C123" s="28"/>
      <c r="D123" s="48"/>
      <c r="E123" s="1"/>
      <c r="F123" s="13"/>
      <c r="G123" s="26"/>
      <c r="H123" s="14"/>
    </row>
    <row r="124" spans="1:8" x14ac:dyDescent="0.35">
      <c r="A124" s="34"/>
      <c r="B124" s="28"/>
      <c r="C124" s="28"/>
      <c r="D124" s="48"/>
      <c r="E124" s="1"/>
      <c r="F124" s="13"/>
      <c r="G124" s="26"/>
      <c r="H124" s="14"/>
    </row>
    <row r="125" spans="1:8" x14ac:dyDescent="0.35">
      <c r="A125" s="34"/>
      <c r="B125" s="28"/>
      <c r="C125" s="28"/>
      <c r="D125" s="48"/>
      <c r="E125" s="1"/>
      <c r="F125" s="13"/>
      <c r="G125" s="26"/>
      <c r="H125" s="14"/>
    </row>
    <row r="126" spans="1:8" x14ac:dyDescent="0.35">
      <c r="A126" s="34"/>
      <c r="B126" s="28"/>
      <c r="C126" s="28"/>
      <c r="D126" s="48"/>
      <c r="E126" s="1"/>
      <c r="F126" s="13"/>
      <c r="G126" s="26"/>
      <c r="H126" s="14"/>
    </row>
    <row r="127" spans="1:8" x14ac:dyDescent="0.35">
      <c r="A127" s="34"/>
      <c r="B127" s="28"/>
      <c r="C127" s="28"/>
      <c r="D127" s="48"/>
      <c r="E127" s="1"/>
      <c r="F127" s="13"/>
      <c r="G127" s="26"/>
      <c r="H127" s="14"/>
    </row>
    <row r="128" spans="1:8" x14ac:dyDescent="0.35">
      <c r="A128" s="34"/>
      <c r="B128" s="28"/>
      <c r="C128" s="28"/>
      <c r="D128" s="48"/>
      <c r="E128" s="1"/>
      <c r="F128" s="13"/>
      <c r="G128" s="26"/>
      <c r="H128" s="14"/>
    </row>
    <row r="129" spans="1:8" x14ac:dyDescent="0.35">
      <c r="A129" s="34"/>
      <c r="B129" s="28"/>
      <c r="C129" s="28"/>
      <c r="D129" s="48"/>
      <c r="E129" s="1"/>
      <c r="F129" s="13"/>
      <c r="G129" s="26"/>
      <c r="H129" s="14"/>
    </row>
    <row r="130" spans="1:8" x14ac:dyDescent="0.35">
      <c r="A130" s="34"/>
      <c r="B130" s="28"/>
      <c r="C130" s="28"/>
      <c r="D130" s="48"/>
      <c r="E130" s="1"/>
      <c r="F130" s="13"/>
      <c r="G130" s="26"/>
      <c r="H130" s="14"/>
    </row>
    <row r="131" spans="1:8" x14ac:dyDescent="0.35">
      <c r="A131" s="34"/>
      <c r="B131" s="28"/>
      <c r="C131" s="28"/>
      <c r="D131" s="48"/>
      <c r="E131" s="1"/>
      <c r="F131" s="13"/>
      <c r="G131" s="26"/>
      <c r="H131" s="14"/>
    </row>
    <row r="132" spans="1:8" x14ac:dyDescent="0.35">
      <c r="A132" s="34"/>
      <c r="B132" s="28"/>
      <c r="C132" s="28"/>
      <c r="D132" s="48"/>
      <c r="E132" s="1"/>
      <c r="F132" s="13"/>
      <c r="G132" s="26"/>
      <c r="H132" s="14"/>
    </row>
    <row r="133" spans="1:8" x14ac:dyDescent="0.35">
      <c r="A133" s="34"/>
      <c r="B133" s="28"/>
      <c r="C133" s="28"/>
      <c r="D133" s="48"/>
      <c r="E133" s="1"/>
      <c r="F133" s="13"/>
      <c r="G133" s="26"/>
      <c r="H133" s="14"/>
    </row>
    <row r="134" spans="1:8" x14ac:dyDescent="0.35">
      <c r="A134" s="34"/>
      <c r="B134" s="28"/>
      <c r="C134" s="28"/>
      <c r="D134" s="48"/>
      <c r="E134" s="1"/>
      <c r="F134" s="13"/>
      <c r="G134" s="26"/>
      <c r="H134" s="14"/>
    </row>
    <row r="135" spans="1:8" x14ac:dyDescent="0.35">
      <c r="A135" s="34"/>
      <c r="B135" s="28"/>
      <c r="C135" s="28"/>
      <c r="D135" s="48"/>
      <c r="E135" s="1"/>
      <c r="F135" s="13"/>
      <c r="G135" s="26"/>
      <c r="H135" s="14"/>
    </row>
    <row r="136" spans="1:8" x14ac:dyDescent="0.35">
      <c r="A136" s="34"/>
      <c r="B136" s="28"/>
      <c r="C136" s="28"/>
      <c r="D136" s="48"/>
      <c r="E136" s="1"/>
      <c r="F136" s="13"/>
      <c r="G136" s="26"/>
      <c r="H136" s="14"/>
    </row>
    <row r="137" spans="1:8" x14ac:dyDescent="0.35">
      <c r="A137" s="34"/>
      <c r="B137" s="28"/>
      <c r="C137" s="28"/>
      <c r="D137" s="48"/>
      <c r="E137" s="1"/>
      <c r="F137" s="13"/>
      <c r="G137" s="26"/>
      <c r="H137" s="14"/>
    </row>
    <row r="138" spans="1:8" x14ac:dyDescent="0.35">
      <c r="A138" s="34"/>
      <c r="B138" s="28"/>
      <c r="C138" s="28"/>
      <c r="D138" s="48"/>
      <c r="E138" s="1"/>
      <c r="F138" s="13"/>
      <c r="G138" s="26"/>
      <c r="H138" s="14"/>
    </row>
    <row r="139" spans="1:8" x14ac:dyDescent="0.35">
      <c r="A139" s="34"/>
      <c r="B139" s="28"/>
      <c r="C139" s="28"/>
      <c r="D139" s="48"/>
      <c r="E139" s="1"/>
      <c r="F139" s="13"/>
      <c r="G139" s="26"/>
      <c r="H139" s="14"/>
    </row>
    <row r="140" spans="1:8" x14ac:dyDescent="0.35">
      <c r="A140" s="34"/>
      <c r="B140" s="28"/>
      <c r="C140" s="28"/>
      <c r="D140" s="48"/>
      <c r="E140" s="1"/>
      <c r="F140" s="13"/>
      <c r="G140" s="26"/>
      <c r="H140" s="14"/>
    </row>
    <row r="141" spans="1:8" x14ac:dyDescent="0.35">
      <c r="A141" s="34"/>
      <c r="B141" s="28"/>
      <c r="C141" s="28"/>
      <c r="D141" s="48"/>
      <c r="E141" s="1"/>
      <c r="F141" s="13"/>
      <c r="G141" s="26"/>
      <c r="H141" s="14"/>
    </row>
    <row r="142" spans="1:8" x14ac:dyDescent="0.35">
      <c r="A142" s="34"/>
      <c r="B142" s="28"/>
      <c r="C142" s="28"/>
      <c r="D142" s="48"/>
      <c r="E142" s="1"/>
      <c r="F142" s="13"/>
      <c r="G142" s="26"/>
      <c r="H142" s="14"/>
    </row>
    <row r="143" spans="1:8" x14ac:dyDescent="0.35">
      <c r="A143" s="34"/>
      <c r="B143" s="28"/>
      <c r="C143" s="28"/>
      <c r="D143" s="48"/>
      <c r="E143" s="1"/>
      <c r="F143" s="13"/>
      <c r="G143" s="26"/>
      <c r="H143" s="14"/>
    </row>
    <row r="144" spans="1:8" x14ac:dyDescent="0.35">
      <c r="A144" s="34"/>
      <c r="B144" s="28"/>
      <c r="C144" s="28"/>
      <c r="D144" s="48"/>
      <c r="E144" s="1"/>
      <c r="F144" s="13"/>
      <c r="G144" s="26"/>
      <c r="H144" s="14"/>
    </row>
    <row r="145" spans="1:8" x14ac:dyDescent="0.35">
      <c r="A145" s="34"/>
      <c r="B145" s="28"/>
      <c r="C145" s="28"/>
      <c r="D145" s="48"/>
      <c r="E145" s="1"/>
      <c r="F145" s="13"/>
      <c r="G145" s="26"/>
      <c r="H145" s="14"/>
    </row>
    <row r="146" spans="1:8" x14ac:dyDescent="0.35">
      <c r="A146" s="34"/>
      <c r="B146" s="28"/>
      <c r="C146" s="28"/>
      <c r="D146" s="48"/>
      <c r="E146" s="1"/>
      <c r="F146" s="13"/>
      <c r="G146" s="26"/>
      <c r="H146" s="14"/>
    </row>
    <row r="147" spans="1:8" x14ac:dyDescent="0.35">
      <c r="A147" s="34"/>
      <c r="B147" s="28"/>
      <c r="C147" s="28"/>
      <c r="D147" s="48"/>
      <c r="E147" s="1"/>
      <c r="F147" s="13"/>
      <c r="G147" s="26"/>
      <c r="H147" s="14"/>
    </row>
    <row r="148" spans="1:8" x14ac:dyDescent="0.35">
      <c r="A148" s="34"/>
      <c r="B148" s="28"/>
      <c r="C148" s="28"/>
      <c r="D148" s="48"/>
      <c r="E148" s="1"/>
      <c r="F148" s="13"/>
      <c r="G148" s="26"/>
      <c r="H148" s="14"/>
    </row>
    <row r="149" spans="1:8" x14ac:dyDescent="0.35">
      <c r="A149" s="34"/>
      <c r="B149" s="28"/>
      <c r="C149" s="28"/>
      <c r="D149" s="48"/>
      <c r="E149" s="1"/>
      <c r="F149" s="13"/>
      <c r="G149" s="26"/>
      <c r="H149" s="14"/>
    </row>
    <row r="150" spans="1:8" x14ac:dyDescent="0.35">
      <c r="A150" s="34"/>
      <c r="B150" s="28"/>
      <c r="C150" s="28"/>
      <c r="D150" s="48"/>
      <c r="E150" s="1"/>
      <c r="F150" s="13"/>
      <c r="G150" s="26"/>
      <c r="H150" s="14"/>
    </row>
    <row r="151" spans="1:8" x14ac:dyDescent="0.35">
      <c r="A151" s="34"/>
      <c r="B151" s="28"/>
      <c r="C151" s="28"/>
      <c r="D151" s="48"/>
      <c r="E151" s="1"/>
      <c r="F151" s="13"/>
      <c r="G151" s="26"/>
      <c r="H151" s="14"/>
    </row>
    <row r="152" spans="1:8" x14ac:dyDescent="0.35">
      <c r="A152" s="34"/>
      <c r="B152" s="28"/>
      <c r="C152" s="28"/>
      <c r="D152" s="48"/>
      <c r="E152" s="1"/>
      <c r="F152" s="13"/>
      <c r="G152" s="26"/>
      <c r="H152" s="14"/>
    </row>
    <row r="153" spans="1:8" x14ac:dyDescent="0.35">
      <c r="A153" s="34"/>
      <c r="B153" s="28"/>
      <c r="C153" s="28"/>
      <c r="D153" s="48"/>
      <c r="E153" s="1"/>
      <c r="F153" s="13"/>
      <c r="G153" s="26"/>
      <c r="H153" s="14"/>
    </row>
    <row r="154" spans="1:8" x14ac:dyDescent="0.35">
      <c r="A154" s="34"/>
      <c r="B154" s="28"/>
      <c r="C154" s="28"/>
      <c r="D154" s="48"/>
      <c r="E154" s="1"/>
      <c r="F154" s="13"/>
      <c r="G154" s="26"/>
      <c r="H154" s="14"/>
    </row>
    <row r="155" spans="1:8" s="19" customFormat="1" x14ac:dyDescent="0.35">
      <c r="A155" s="34"/>
      <c r="B155" s="28"/>
      <c r="C155" s="28"/>
      <c r="D155" s="48"/>
      <c r="E155" s="1"/>
      <c r="F155" s="13"/>
      <c r="G155" s="26"/>
      <c r="H155" s="18"/>
    </row>
    <row r="156" spans="1:8" x14ac:dyDescent="0.35">
      <c r="A156" s="34"/>
      <c r="B156" s="28"/>
      <c r="C156" s="28"/>
      <c r="D156" s="48"/>
      <c r="E156" s="1"/>
      <c r="F156" s="13"/>
      <c r="G156" s="26"/>
      <c r="H156" s="14"/>
    </row>
    <row r="157" spans="1:8" x14ac:dyDescent="0.35">
      <c r="A157" s="34"/>
      <c r="B157" s="28"/>
      <c r="C157" s="28"/>
      <c r="D157" s="48"/>
      <c r="E157" s="1"/>
      <c r="F157" s="13"/>
      <c r="G157" s="26"/>
      <c r="H157" s="14"/>
    </row>
    <row r="158" spans="1:8" x14ac:dyDescent="0.35">
      <c r="A158" s="34"/>
      <c r="B158" s="28"/>
      <c r="C158" s="28"/>
      <c r="D158" s="48"/>
      <c r="E158" s="1"/>
      <c r="F158" s="13"/>
      <c r="G158" s="26"/>
      <c r="H158" s="14"/>
    </row>
    <row r="159" spans="1:8" x14ac:dyDescent="0.35">
      <c r="A159" s="34"/>
      <c r="B159" s="28"/>
      <c r="C159" s="28"/>
      <c r="D159" s="48"/>
      <c r="E159" s="1"/>
      <c r="F159" s="13"/>
      <c r="G159" s="26"/>
      <c r="H159" s="14"/>
    </row>
    <row r="160" spans="1:8" x14ac:dyDescent="0.35">
      <c r="A160" s="34"/>
      <c r="B160" s="28"/>
      <c r="C160" s="28"/>
      <c r="D160" s="48"/>
      <c r="E160" s="1"/>
      <c r="F160" s="13"/>
      <c r="G160" s="26"/>
      <c r="H160" s="14"/>
    </row>
    <row r="161" spans="1:8" x14ac:dyDescent="0.35">
      <c r="A161" s="34"/>
      <c r="B161" s="28"/>
      <c r="C161" s="28"/>
      <c r="D161" s="48"/>
      <c r="E161" s="1"/>
      <c r="F161" s="13"/>
      <c r="G161" s="26"/>
      <c r="H161" s="14"/>
    </row>
    <row r="162" spans="1:8" x14ac:dyDescent="0.35">
      <c r="A162" s="34"/>
      <c r="B162" s="28"/>
      <c r="C162" s="28"/>
      <c r="D162" s="48"/>
      <c r="E162" s="1"/>
      <c r="F162" s="13"/>
      <c r="G162" s="26"/>
      <c r="H162" s="14"/>
    </row>
    <row r="163" spans="1:8" x14ac:dyDescent="0.35">
      <c r="A163" s="34"/>
      <c r="B163" s="28"/>
      <c r="C163" s="28"/>
      <c r="D163" s="48"/>
      <c r="E163" s="1"/>
      <c r="F163" s="13"/>
      <c r="G163" s="26"/>
      <c r="H163" s="14"/>
    </row>
    <row r="164" spans="1:8" x14ac:dyDescent="0.35">
      <c r="A164" s="34"/>
      <c r="B164" s="28"/>
      <c r="C164" s="28"/>
      <c r="D164" s="48"/>
      <c r="E164" s="1"/>
      <c r="F164" s="13"/>
      <c r="G164" s="26"/>
      <c r="H164" s="14"/>
    </row>
    <row r="165" spans="1:8" x14ac:dyDescent="0.35">
      <c r="A165" s="34"/>
      <c r="B165" s="28"/>
      <c r="C165" s="28"/>
      <c r="D165" s="48"/>
      <c r="E165" s="1"/>
      <c r="F165" s="13"/>
      <c r="G165" s="26"/>
      <c r="H165" s="14"/>
    </row>
    <row r="166" spans="1:8" x14ac:dyDescent="0.35">
      <c r="A166" s="34"/>
      <c r="B166" s="28"/>
      <c r="C166" s="28"/>
      <c r="D166" s="48"/>
      <c r="E166" s="1"/>
      <c r="F166" s="13"/>
      <c r="G166" s="26"/>
      <c r="H166" s="14"/>
    </row>
    <row r="167" spans="1:8" x14ac:dyDescent="0.35">
      <c r="A167" s="34"/>
      <c r="B167" s="28"/>
      <c r="C167" s="28"/>
      <c r="D167" s="48"/>
      <c r="E167" s="1"/>
      <c r="F167" s="13"/>
      <c r="G167" s="26"/>
      <c r="H167" s="14"/>
    </row>
    <row r="168" spans="1:8" x14ac:dyDescent="0.35">
      <c r="A168" s="34"/>
      <c r="B168" s="28"/>
      <c r="C168" s="28"/>
      <c r="D168" s="48"/>
      <c r="E168" s="1"/>
      <c r="F168" s="13"/>
      <c r="G168" s="26"/>
      <c r="H168" s="14"/>
    </row>
    <row r="169" spans="1:8" x14ac:dyDescent="0.35">
      <c r="A169" s="34"/>
      <c r="B169" s="28"/>
      <c r="C169" s="28"/>
      <c r="D169" s="48"/>
      <c r="E169" s="1"/>
      <c r="F169" s="13"/>
      <c r="G169" s="26"/>
      <c r="H169" s="14"/>
    </row>
    <row r="170" spans="1:8" x14ac:dyDescent="0.35">
      <c r="A170" s="34"/>
      <c r="B170" s="28"/>
      <c r="C170" s="28"/>
      <c r="D170" s="48"/>
      <c r="E170" s="1"/>
      <c r="F170" s="13"/>
      <c r="G170" s="26"/>
      <c r="H170" s="14"/>
    </row>
    <row r="171" spans="1:8" x14ac:dyDescent="0.35">
      <c r="A171" s="34"/>
      <c r="B171" s="28"/>
      <c r="C171" s="28"/>
      <c r="D171" s="48"/>
      <c r="E171" s="1"/>
      <c r="F171" s="13"/>
      <c r="G171" s="26"/>
      <c r="H171" s="14"/>
    </row>
    <row r="172" spans="1:8" x14ac:dyDescent="0.35">
      <c r="A172" s="34"/>
      <c r="B172" s="28"/>
      <c r="C172" s="28"/>
      <c r="D172" s="48"/>
      <c r="E172" s="1"/>
      <c r="F172" s="13"/>
      <c r="G172" s="26"/>
      <c r="H172" s="14"/>
    </row>
    <row r="173" spans="1:8" x14ac:dyDescent="0.35">
      <c r="A173" s="34"/>
      <c r="B173" s="28"/>
      <c r="C173" s="28"/>
      <c r="D173" s="48"/>
      <c r="E173" s="1"/>
      <c r="F173" s="13"/>
      <c r="G173" s="26"/>
      <c r="H173" s="14"/>
    </row>
    <row r="174" spans="1:8" x14ac:dyDescent="0.35">
      <c r="A174" s="34"/>
      <c r="B174" s="28"/>
      <c r="C174" s="28"/>
      <c r="D174" s="48"/>
      <c r="E174" s="1"/>
      <c r="F174" s="13"/>
      <c r="G174" s="26"/>
      <c r="H174" s="14"/>
    </row>
    <row r="175" spans="1:8" x14ac:dyDescent="0.35">
      <c r="A175" s="34"/>
      <c r="B175" s="28"/>
      <c r="C175" s="28"/>
      <c r="D175" s="48"/>
      <c r="E175" s="1"/>
      <c r="F175" s="13"/>
      <c r="G175" s="26"/>
      <c r="H175" s="14"/>
    </row>
    <row r="176" spans="1:8" x14ac:dyDescent="0.35">
      <c r="A176" s="34"/>
      <c r="B176" s="28"/>
      <c r="C176" s="28"/>
      <c r="D176" s="48"/>
      <c r="E176" s="1"/>
      <c r="F176" s="13"/>
      <c r="G176" s="26"/>
      <c r="H176" s="14"/>
    </row>
    <row r="177" spans="1:8" x14ac:dyDescent="0.35">
      <c r="A177" s="34"/>
      <c r="B177" s="28"/>
      <c r="C177" s="28"/>
      <c r="D177" s="48"/>
      <c r="E177" s="1"/>
      <c r="F177" s="13"/>
      <c r="G177" s="26"/>
      <c r="H177" s="14"/>
    </row>
    <row r="178" spans="1:8" x14ac:dyDescent="0.35">
      <c r="A178" s="34"/>
      <c r="B178" s="28"/>
      <c r="C178" s="28"/>
      <c r="D178" s="48"/>
      <c r="E178" s="1"/>
      <c r="F178" s="13"/>
      <c r="G178" s="26"/>
      <c r="H178" s="14"/>
    </row>
    <row r="179" spans="1:8" x14ac:dyDescent="0.35">
      <c r="A179" s="34"/>
      <c r="B179" s="28"/>
      <c r="C179" s="28"/>
      <c r="D179" s="48"/>
      <c r="E179" s="1"/>
      <c r="F179" s="13"/>
      <c r="G179" s="26"/>
      <c r="H179" s="14"/>
    </row>
    <row r="180" spans="1:8" x14ac:dyDescent="0.35">
      <c r="A180" s="34"/>
      <c r="B180" s="28"/>
      <c r="C180" s="28"/>
      <c r="D180" s="48"/>
      <c r="E180" s="1"/>
      <c r="F180" s="13"/>
      <c r="G180" s="26"/>
      <c r="H180" s="14"/>
    </row>
    <row r="181" spans="1:8" x14ac:dyDescent="0.35">
      <c r="A181" s="34"/>
      <c r="B181" s="28"/>
      <c r="C181" s="28"/>
      <c r="D181" s="48"/>
      <c r="E181" s="1"/>
      <c r="F181" s="13"/>
      <c r="G181" s="26"/>
      <c r="H181" s="14"/>
    </row>
    <row r="182" spans="1:8" x14ac:dyDescent="0.35">
      <c r="A182" s="34"/>
      <c r="B182" s="28"/>
      <c r="C182" s="28"/>
      <c r="D182" s="48"/>
      <c r="E182" s="1"/>
      <c r="F182" s="13"/>
      <c r="G182" s="26"/>
      <c r="H182" s="14"/>
    </row>
    <row r="183" spans="1:8" x14ac:dyDescent="0.35">
      <c r="A183" s="34"/>
      <c r="B183" s="28"/>
      <c r="C183" s="28"/>
      <c r="D183" s="48"/>
      <c r="E183" s="1"/>
      <c r="F183" s="13"/>
      <c r="G183" s="26"/>
      <c r="H183" s="14"/>
    </row>
    <row r="184" spans="1:8" x14ac:dyDescent="0.35">
      <c r="A184" s="34"/>
      <c r="B184" s="28"/>
      <c r="C184" s="28"/>
      <c r="D184" s="48"/>
      <c r="E184" s="1"/>
      <c r="F184" s="13"/>
      <c r="G184" s="26"/>
      <c r="H184" s="14"/>
    </row>
    <row r="185" spans="1:8" x14ac:dyDescent="0.35">
      <c r="A185" s="34"/>
      <c r="B185" s="28"/>
      <c r="C185" s="28"/>
      <c r="D185" s="48"/>
      <c r="E185" s="1"/>
      <c r="F185" s="13"/>
      <c r="G185" s="26"/>
      <c r="H185" s="14"/>
    </row>
    <row r="186" spans="1:8" x14ac:dyDescent="0.35">
      <c r="A186" s="34"/>
      <c r="B186" s="28"/>
      <c r="C186" s="28"/>
      <c r="D186" s="48"/>
      <c r="E186" s="1"/>
      <c r="F186" s="13"/>
      <c r="G186" s="26"/>
      <c r="H186" s="14"/>
    </row>
    <row r="187" spans="1:8" x14ac:dyDescent="0.35">
      <c r="A187" s="34"/>
      <c r="B187" s="28"/>
      <c r="C187" s="28"/>
      <c r="D187" s="48"/>
      <c r="E187" s="1"/>
      <c r="F187" s="13"/>
      <c r="G187" s="26"/>
      <c r="H187" s="14"/>
    </row>
    <row r="188" spans="1:8" x14ac:dyDescent="0.35">
      <c r="A188" s="34"/>
      <c r="B188" s="28"/>
      <c r="C188" s="28"/>
      <c r="D188" s="48"/>
      <c r="E188" s="1"/>
      <c r="F188" s="13"/>
      <c r="G188" s="26"/>
      <c r="H188" s="14"/>
    </row>
    <row r="189" spans="1:8" x14ac:dyDescent="0.35">
      <c r="A189" s="34"/>
      <c r="B189" s="28"/>
      <c r="C189" s="28"/>
      <c r="D189" s="48"/>
      <c r="E189" s="1"/>
      <c r="F189" s="13"/>
      <c r="G189" s="26"/>
      <c r="H189" s="14"/>
    </row>
    <row r="190" spans="1:8" x14ac:dyDescent="0.35">
      <c r="A190" s="34"/>
      <c r="B190" s="28"/>
      <c r="C190" s="28"/>
      <c r="D190" s="48"/>
      <c r="E190" s="1"/>
      <c r="F190" s="13"/>
      <c r="G190" s="26"/>
      <c r="H190" s="14"/>
    </row>
    <row r="191" spans="1:8" x14ac:dyDescent="0.35">
      <c r="A191" s="34"/>
      <c r="B191" s="28"/>
      <c r="C191" s="28"/>
      <c r="D191" s="48"/>
      <c r="E191" s="1"/>
      <c r="F191" s="13"/>
      <c r="G191" s="26"/>
      <c r="H191" s="14"/>
    </row>
    <row r="192" spans="1:8" x14ac:dyDescent="0.35">
      <c r="A192" s="34"/>
      <c r="B192" s="28"/>
      <c r="C192" s="28"/>
      <c r="D192" s="48"/>
      <c r="E192" s="1"/>
      <c r="F192" s="13"/>
      <c r="G192" s="26"/>
      <c r="H192" s="14"/>
    </row>
    <row r="193" spans="1:8" x14ac:dyDescent="0.35">
      <c r="A193" s="34"/>
      <c r="B193" s="28"/>
      <c r="C193" s="28"/>
      <c r="D193" s="48"/>
      <c r="E193" s="1"/>
      <c r="F193" s="13"/>
      <c r="G193" s="26"/>
      <c r="H193" s="14"/>
    </row>
    <row r="194" spans="1:8" x14ac:dyDescent="0.35">
      <c r="A194" s="34"/>
      <c r="B194" s="28"/>
      <c r="C194" s="28"/>
      <c r="D194" s="48"/>
      <c r="E194" s="1"/>
      <c r="F194" s="13"/>
      <c r="G194" s="26"/>
      <c r="H194" s="14"/>
    </row>
    <row r="195" spans="1:8" x14ac:dyDescent="0.35">
      <c r="A195" s="34"/>
      <c r="B195" s="28"/>
      <c r="C195" s="28"/>
      <c r="D195" s="48"/>
      <c r="E195" s="1"/>
      <c r="F195" s="13"/>
      <c r="G195" s="26"/>
      <c r="H195" s="14"/>
    </row>
    <row r="196" spans="1:8" x14ac:dyDescent="0.35">
      <c r="A196" s="34"/>
      <c r="B196" s="28"/>
      <c r="C196" s="28"/>
      <c r="D196" s="48"/>
      <c r="E196" s="1"/>
      <c r="F196" s="13"/>
      <c r="G196" s="26"/>
      <c r="H196" s="14"/>
    </row>
    <row r="197" spans="1:8" x14ac:dyDescent="0.35">
      <c r="A197" s="34"/>
      <c r="B197" s="28"/>
      <c r="C197" s="28"/>
      <c r="D197" s="48"/>
      <c r="E197" s="1"/>
      <c r="F197" s="13"/>
      <c r="G197" s="26"/>
      <c r="H197" s="14"/>
    </row>
    <row r="198" spans="1:8" x14ac:dyDescent="0.35">
      <c r="A198" s="34"/>
      <c r="B198" s="28"/>
      <c r="C198" s="28"/>
      <c r="D198" s="48"/>
      <c r="E198" s="1"/>
      <c r="F198" s="13"/>
      <c r="G198" s="26"/>
      <c r="H198" s="14"/>
    </row>
    <row r="199" spans="1:8" x14ac:dyDescent="0.35">
      <c r="A199" s="34"/>
      <c r="B199" s="28"/>
      <c r="C199" s="28"/>
      <c r="D199" s="48"/>
      <c r="E199" s="1"/>
      <c r="F199" s="13"/>
      <c r="G199" s="26"/>
      <c r="H199" s="14"/>
    </row>
    <row r="200" spans="1:8" x14ac:dyDescent="0.35">
      <c r="A200" s="34"/>
      <c r="B200" s="28"/>
      <c r="C200" s="28"/>
      <c r="D200" s="48"/>
      <c r="E200" s="1"/>
      <c r="F200" s="13"/>
      <c r="G200" s="26"/>
      <c r="H200" s="14"/>
    </row>
    <row r="201" spans="1:8" x14ac:dyDescent="0.35">
      <c r="A201" s="34"/>
      <c r="B201" s="28"/>
      <c r="C201" s="28"/>
      <c r="D201" s="48"/>
      <c r="E201" s="1"/>
      <c r="F201" s="13"/>
      <c r="G201" s="26"/>
      <c r="H201" s="14"/>
    </row>
    <row r="202" spans="1:8" x14ac:dyDescent="0.35">
      <c r="A202" s="34"/>
      <c r="B202" s="28"/>
      <c r="C202" s="28"/>
      <c r="D202" s="48"/>
      <c r="E202" s="1"/>
      <c r="F202" s="13"/>
      <c r="G202" s="26"/>
      <c r="H202" s="14"/>
    </row>
    <row r="203" spans="1:8" x14ac:dyDescent="0.35">
      <c r="A203" s="34"/>
      <c r="B203" s="28"/>
      <c r="C203" s="28"/>
      <c r="D203" s="48"/>
      <c r="E203" s="1"/>
      <c r="F203" s="13"/>
      <c r="G203" s="26"/>
      <c r="H203" s="14"/>
    </row>
    <row r="204" spans="1:8" x14ac:dyDescent="0.35">
      <c r="A204" s="34"/>
      <c r="B204" s="28"/>
      <c r="C204" s="28"/>
      <c r="D204" s="48"/>
      <c r="E204" s="1"/>
      <c r="F204" s="13"/>
      <c r="G204" s="26"/>
      <c r="H204" s="14"/>
    </row>
    <row r="205" spans="1:8" x14ac:dyDescent="0.35">
      <c r="A205" s="34"/>
      <c r="B205" s="28"/>
      <c r="C205" s="28"/>
      <c r="D205" s="48"/>
      <c r="E205" s="1"/>
      <c r="F205" s="13"/>
      <c r="G205" s="26"/>
      <c r="H205" s="14"/>
    </row>
    <row r="206" spans="1:8" x14ac:dyDescent="0.35">
      <c r="A206" s="34"/>
      <c r="B206" s="28"/>
      <c r="C206" s="28"/>
      <c r="D206" s="48"/>
      <c r="E206" s="1"/>
      <c r="F206" s="13"/>
      <c r="G206" s="26"/>
      <c r="H206" s="14"/>
    </row>
    <row r="207" spans="1:8" x14ac:dyDescent="0.35">
      <c r="A207" s="34"/>
      <c r="B207" s="28"/>
      <c r="C207" s="28"/>
      <c r="D207" s="48"/>
      <c r="E207" s="1"/>
      <c r="F207" s="13"/>
      <c r="G207" s="26"/>
      <c r="H207" s="14"/>
    </row>
    <row r="208" spans="1:8" x14ac:dyDescent="0.35">
      <c r="A208" s="34"/>
      <c r="B208" s="28"/>
      <c r="C208" s="28"/>
      <c r="D208" s="48"/>
      <c r="E208" s="1"/>
      <c r="F208" s="13"/>
      <c r="G208" s="26"/>
      <c r="H208" s="14"/>
    </row>
    <row r="209" spans="1:8" x14ac:dyDescent="0.35">
      <c r="A209" s="34"/>
      <c r="B209" s="28"/>
      <c r="C209" s="28"/>
      <c r="D209" s="48"/>
      <c r="E209" s="1"/>
      <c r="F209" s="13"/>
      <c r="G209" s="26"/>
      <c r="H209" s="14"/>
    </row>
    <row r="210" spans="1:8" x14ac:dyDescent="0.35">
      <c r="A210" s="34"/>
      <c r="B210" s="28"/>
      <c r="C210" s="28"/>
      <c r="D210" s="48"/>
      <c r="E210" s="1"/>
      <c r="F210" s="13"/>
      <c r="G210" s="26"/>
      <c r="H210" s="14"/>
    </row>
    <row r="211" spans="1:8" x14ac:dyDescent="0.35">
      <c r="A211" s="34"/>
      <c r="B211" s="28"/>
      <c r="C211" s="28"/>
      <c r="D211" s="48"/>
      <c r="E211" s="1"/>
      <c r="F211" s="13"/>
      <c r="G211" s="26"/>
      <c r="H211" s="14"/>
    </row>
    <row r="212" spans="1:8" x14ac:dyDescent="0.35">
      <c r="A212" s="34"/>
      <c r="B212" s="28"/>
      <c r="C212" s="28"/>
      <c r="D212" s="48"/>
      <c r="E212" s="1"/>
      <c r="F212" s="13"/>
      <c r="G212" s="26"/>
      <c r="H212" s="14"/>
    </row>
    <row r="213" spans="1:8" x14ac:dyDescent="0.35">
      <c r="A213" s="34"/>
      <c r="B213" s="28"/>
      <c r="C213" s="28"/>
      <c r="D213" s="48"/>
      <c r="E213" s="1"/>
      <c r="F213" s="13"/>
      <c r="G213" s="26"/>
      <c r="H213" s="14"/>
    </row>
    <row r="214" spans="1:8" x14ac:dyDescent="0.35">
      <c r="A214" s="34"/>
      <c r="B214" s="28"/>
      <c r="C214" s="28"/>
      <c r="D214" s="48"/>
      <c r="E214" s="1"/>
      <c r="F214" s="13"/>
      <c r="G214" s="26"/>
      <c r="H214" s="14"/>
    </row>
    <row r="215" spans="1:8" x14ac:dyDescent="0.35">
      <c r="A215" s="34"/>
      <c r="B215" s="28"/>
      <c r="C215" s="28"/>
      <c r="D215" s="48"/>
      <c r="E215" s="1"/>
      <c r="F215" s="13"/>
      <c r="G215" s="26"/>
      <c r="H215" s="14"/>
    </row>
    <row r="216" spans="1:8" x14ac:dyDescent="0.35">
      <c r="A216" s="34"/>
      <c r="B216" s="28"/>
      <c r="C216" s="28"/>
      <c r="D216" s="48"/>
      <c r="E216" s="1"/>
      <c r="F216" s="13"/>
      <c r="G216" s="26"/>
      <c r="H216" s="14"/>
    </row>
    <row r="217" spans="1:8" x14ac:dyDescent="0.35">
      <c r="A217" s="34"/>
      <c r="B217" s="28"/>
      <c r="C217" s="28"/>
      <c r="D217" s="48"/>
      <c r="E217" s="1"/>
      <c r="F217" s="13"/>
      <c r="G217" s="26"/>
      <c r="H217" s="14"/>
    </row>
    <row r="218" spans="1:8" x14ac:dyDescent="0.35">
      <c r="A218" s="34"/>
      <c r="B218" s="28"/>
      <c r="C218" s="28"/>
      <c r="D218" s="48"/>
      <c r="E218" s="1"/>
      <c r="F218" s="13"/>
      <c r="G218" s="26"/>
      <c r="H218" s="14"/>
    </row>
    <row r="219" spans="1:8" x14ac:dyDescent="0.35">
      <c r="A219" s="34"/>
      <c r="B219" s="28"/>
      <c r="C219" s="28"/>
      <c r="D219" s="48"/>
      <c r="E219" s="1"/>
      <c r="F219" s="13"/>
      <c r="G219" s="26"/>
      <c r="H219" s="14"/>
    </row>
    <row r="220" spans="1:8" x14ac:dyDescent="0.35">
      <c r="A220" s="34"/>
      <c r="B220" s="28"/>
      <c r="C220" s="28"/>
      <c r="D220" s="48"/>
      <c r="E220" s="1"/>
      <c r="F220" s="13"/>
      <c r="G220" s="26"/>
      <c r="H220" s="14"/>
    </row>
    <row r="221" spans="1:8" x14ac:dyDescent="0.35">
      <c r="A221" s="34"/>
      <c r="B221" s="28"/>
      <c r="C221" s="28"/>
      <c r="D221" s="48"/>
      <c r="E221" s="1"/>
      <c r="F221" s="13"/>
      <c r="G221" s="26"/>
      <c r="H221" s="14"/>
    </row>
    <row r="222" spans="1:8" x14ac:dyDescent="0.35">
      <c r="A222" s="34"/>
      <c r="B222" s="28"/>
      <c r="C222" s="28"/>
      <c r="D222" s="48"/>
      <c r="E222" s="1"/>
      <c r="F222" s="13"/>
      <c r="G222" s="26"/>
      <c r="H222" s="14"/>
    </row>
    <row r="223" spans="1:8" x14ac:dyDescent="0.35">
      <c r="A223" s="34"/>
      <c r="B223" s="28"/>
      <c r="C223" s="28"/>
      <c r="D223" s="48"/>
      <c r="E223" s="1"/>
      <c r="F223" s="13"/>
      <c r="G223" s="26"/>
      <c r="H223" s="14"/>
    </row>
    <row r="224" spans="1:8" x14ac:dyDescent="0.35">
      <c r="A224" s="34"/>
      <c r="B224" s="28"/>
      <c r="C224" s="28"/>
      <c r="D224" s="48"/>
      <c r="E224" s="1"/>
      <c r="F224" s="13"/>
      <c r="G224" s="26"/>
      <c r="H224" s="14"/>
    </row>
    <row r="225" spans="1:8" x14ac:dyDescent="0.35">
      <c r="A225" s="34"/>
      <c r="B225" s="28"/>
      <c r="C225" s="28"/>
      <c r="D225" s="48"/>
      <c r="E225" s="1"/>
      <c r="F225" s="13"/>
      <c r="G225" s="26"/>
      <c r="H225" s="14"/>
    </row>
    <row r="226" spans="1:8" x14ac:dyDescent="0.35">
      <c r="A226" s="34"/>
      <c r="B226" s="28"/>
      <c r="C226" s="28"/>
      <c r="D226" s="48"/>
      <c r="E226" s="1"/>
      <c r="F226" s="13"/>
      <c r="G226" s="26"/>
      <c r="H226" s="14"/>
    </row>
    <row r="227" spans="1:8" x14ac:dyDescent="0.35">
      <c r="A227" s="34"/>
      <c r="B227" s="28"/>
      <c r="C227" s="28"/>
      <c r="D227" s="48"/>
      <c r="E227" s="1"/>
      <c r="F227" s="13"/>
      <c r="G227" s="26"/>
      <c r="H227" s="14"/>
    </row>
    <row r="228" spans="1:8" x14ac:dyDescent="0.35">
      <c r="A228" s="34"/>
      <c r="B228" s="28"/>
      <c r="C228" s="28"/>
      <c r="D228" s="48"/>
      <c r="E228" s="1"/>
      <c r="F228" s="13"/>
      <c r="G228" s="26"/>
      <c r="H228" s="14"/>
    </row>
    <row r="229" spans="1:8" x14ac:dyDescent="0.35">
      <c r="A229" s="34"/>
      <c r="B229" s="28"/>
      <c r="C229" s="28"/>
      <c r="D229" s="48"/>
      <c r="E229" s="1"/>
      <c r="F229" s="13"/>
      <c r="G229" s="26"/>
      <c r="H229" s="14"/>
    </row>
    <row r="230" spans="1:8" x14ac:dyDescent="0.35">
      <c r="A230" s="34"/>
      <c r="B230" s="28"/>
      <c r="C230" s="28"/>
      <c r="D230" s="48"/>
      <c r="E230" s="1"/>
      <c r="F230" s="13"/>
      <c r="G230" s="26"/>
      <c r="H230" s="14"/>
    </row>
    <row r="231" spans="1:8" x14ac:dyDescent="0.35">
      <c r="A231" s="34"/>
      <c r="B231" s="28"/>
      <c r="C231" s="28"/>
      <c r="D231" s="48"/>
      <c r="E231" s="1"/>
      <c r="F231" s="13"/>
      <c r="G231" s="26"/>
      <c r="H231" s="14"/>
    </row>
    <row r="232" spans="1:8" x14ac:dyDescent="0.35">
      <c r="A232" s="34"/>
      <c r="B232" s="28"/>
      <c r="C232" s="28"/>
      <c r="D232" s="48"/>
      <c r="E232" s="1"/>
      <c r="F232" s="13"/>
      <c r="G232" s="26"/>
      <c r="H232" s="14"/>
    </row>
    <row r="233" spans="1:8" x14ac:dyDescent="0.35">
      <c r="A233" s="34"/>
      <c r="B233" s="28"/>
      <c r="C233" s="28"/>
      <c r="D233" s="48"/>
      <c r="E233" s="1"/>
      <c r="F233" s="13"/>
      <c r="G233" s="26"/>
      <c r="H233" s="14"/>
    </row>
    <row r="234" spans="1:8" x14ac:dyDescent="0.35">
      <c r="A234" s="34"/>
      <c r="B234" s="28"/>
      <c r="C234" s="28"/>
      <c r="D234" s="48"/>
      <c r="E234" s="1"/>
      <c r="F234" s="13"/>
      <c r="G234" s="26"/>
      <c r="H234" s="14"/>
    </row>
    <row r="235" spans="1:8" x14ac:dyDescent="0.35">
      <c r="A235" s="34"/>
      <c r="B235" s="28"/>
      <c r="C235" s="28"/>
      <c r="D235" s="48"/>
      <c r="E235" s="1"/>
      <c r="F235" s="13"/>
      <c r="G235" s="26"/>
      <c r="H235" s="14"/>
    </row>
    <row r="236" spans="1:8" x14ac:dyDescent="0.35">
      <c r="A236" s="34"/>
      <c r="B236" s="28"/>
      <c r="C236" s="28"/>
      <c r="D236" s="48"/>
      <c r="E236" s="1"/>
      <c r="F236" s="13"/>
      <c r="G236" s="26"/>
      <c r="H236" s="14"/>
    </row>
    <row r="237" spans="1:8" x14ac:dyDescent="0.35">
      <c r="A237" s="34"/>
      <c r="B237" s="28"/>
      <c r="C237" s="28"/>
      <c r="D237" s="48"/>
      <c r="E237" s="1"/>
      <c r="F237" s="13"/>
      <c r="G237" s="26"/>
      <c r="H237" s="14"/>
    </row>
    <row r="238" spans="1:8" x14ac:dyDescent="0.35">
      <c r="A238" s="34"/>
      <c r="B238" s="28"/>
      <c r="C238" s="28"/>
      <c r="D238" s="48"/>
      <c r="E238" s="1"/>
      <c r="F238" s="13"/>
      <c r="G238" s="26"/>
      <c r="H238" s="14"/>
    </row>
    <row r="239" spans="1:8" x14ac:dyDescent="0.35">
      <c r="A239" s="34"/>
      <c r="B239" s="28"/>
      <c r="C239" s="28"/>
      <c r="D239" s="48"/>
      <c r="E239" s="1"/>
      <c r="F239" s="13"/>
      <c r="G239" s="26"/>
      <c r="H239" s="14"/>
    </row>
    <row r="240" spans="1:8" x14ac:dyDescent="0.35">
      <c r="A240" s="34"/>
      <c r="B240" s="28"/>
      <c r="C240" s="28"/>
      <c r="D240" s="48"/>
      <c r="E240" s="1"/>
      <c r="F240" s="13"/>
      <c r="G240" s="26"/>
      <c r="H240" s="14"/>
    </row>
    <row r="241" spans="1:8" x14ac:dyDescent="0.35">
      <c r="A241" s="34"/>
      <c r="B241" s="28"/>
      <c r="C241" s="28"/>
      <c r="D241" s="48"/>
      <c r="E241" s="1"/>
      <c r="F241" s="13"/>
      <c r="G241" s="26"/>
      <c r="H241" s="14"/>
    </row>
    <row r="242" spans="1:8" x14ac:dyDescent="0.35">
      <c r="A242" s="34"/>
      <c r="B242" s="28"/>
      <c r="C242" s="28"/>
      <c r="D242" s="48"/>
      <c r="E242" s="1"/>
      <c r="F242" s="13"/>
      <c r="G242" s="26"/>
      <c r="H242" s="14"/>
    </row>
    <row r="243" spans="1:8" x14ac:dyDescent="0.35">
      <c r="A243" s="34"/>
      <c r="B243" s="28"/>
      <c r="C243" s="28"/>
      <c r="D243" s="48"/>
      <c r="E243" s="1"/>
      <c r="F243" s="13"/>
      <c r="G243" s="26"/>
      <c r="H243" s="14"/>
    </row>
    <row r="244" spans="1:8" x14ac:dyDescent="0.35">
      <c r="A244" s="34"/>
      <c r="B244" s="28"/>
      <c r="C244" s="28"/>
      <c r="D244" s="48"/>
      <c r="E244" s="1"/>
      <c r="F244" s="13"/>
      <c r="G244" s="26"/>
      <c r="H244" s="14"/>
    </row>
    <row r="245" spans="1:8" x14ac:dyDescent="0.35">
      <c r="A245" s="34"/>
      <c r="B245" s="28"/>
      <c r="C245" s="28"/>
      <c r="D245" s="48"/>
      <c r="E245" s="1"/>
      <c r="F245" s="13"/>
      <c r="G245" s="26"/>
      <c r="H245" s="14"/>
    </row>
    <row r="246" spans="1:8" x14ac:dyDescent="0.35">
      <c r="A246" s="34"/>
      <c r="B246" s="28"/>
      <c r="C246" s="28"/>
      <c r="D246" s="48"/>
      <c r="E246" s="1"/>
      <c r="F246" s="13"/>
      <c r="G246" s="26"/>
      <c r="H246" s="14"/>
    </row>
    <row r="247" spans="1:8" x14ac:dyDescent="0.35">
      <c r="A247" s="34"/>
      <c r="B247" s="28"/>
      <c r="C247" s="28"/>
      <c r="D247" s="48"/>
      <c r="E247" s="1"/>
      <c r="F247" s="13"/>
      <c r="G247" s="26"/>
      <c r="H247" s="14"/>
    </row>
    <row r="248" spans="1:8" x14ac:dyDescent="0.35">
      <c r="A248" s="34"/>
      <c r="B248" s="28"/>
      <c r="C248" s="28"/>
      <c r="D248" s="48"/>
      <c r="E248" s="1"/>
      <c r="F248" s="13"/>
      <c r="G248" s="26"/>
      <c r="H248" s="14"/>
    </row>
    <row r="249" spans="1:8" x14ac:dyDescent="0.35">
      <c r="A249" s="34"/>
      <c r="B249" s="28"/>
      <c r="C249" s="28"/>
      <c r="D249" s="48"/>
      <c r="E249" s="1"/>
      <c r="F249" s="13"/>
      <c r="G249" s="26"/>
      <c r="H249" s="14"/>
    </row>
    <row r="250" spans="1:8" x14ac:dyDescent="0.35">
      <c r="A250" s="34"/>
      <c r="B250" s="28"/>
      <c r="C250" s="28"/>
      <c r="D250" s="48"/>
      <c r="E250" s="1"/>
      <c r="F250" s="13"/>
      <c r="G250" s="26"/>
      <c r="H250" s="14"/>
    </row>
    <row r="251" spans="1:8" x14ac:dyDescent="0.35">
      <c r="A251" s="34"/>
      <c r="B251" s="28"/>
      <c r="C251" s="28"/>
      <c r="D251" s="48"/>
      <c r="E251" s="1"/>
      <c r="F251" s="13"/>
      <c r="G251" s="26"/>
      <c r="H251" s="14"/>
    </row>
    <row r="252" spans="1:8" x14ac:dyDescent="0.35">
      <c r="A252" s="34"/>
      <c r="B252" s="28"/>
      <c r="C252" s="28"/>
      <c r="D252" s="48"/>
      <c r="E252" s="1"/>
      <c r="F252" s="13"/>
      <c r="G252" s="26"/>
      <c r="H252" s="14"/>
    </row>
    <row r="253" spans="1:8" x14ac:dyDescent="0.35">
      <c r="A253" s="34"/>
      <c r="B253" s="28"/>
      <c r="C253" s="28"/>
      <c r="D253" s="48"/>
      <c r="E253" s="1"/>
      <c r="F253" s="13"/>
      <c r="G253" s="26"/>
      <c r="H253" s="14"/>
    </row>
    <row r="254" spans="1:8" x14ac:dyDescent="0.35">
      <c r="A254" s="34"/>
      <c r="B254" s="28"/>
      <c r="C254" s="28"/>
      <c r="D254" s="48"/>
      <c r="E254" s="1"/>
      <c r="F254" s="13"/>
      <c r="G254" s="26"/>
      <c r="H254" s="14"/>
    </row>
    <row r="255" spans="1:8" x14ac:dyDescent="0.35">
      <c r="A255" s="34"/>
      <c r="B255" s="28"/>
      <c r="C255" s="28"/>
      <c r="D255" s="48"/>
      <c r="E255" s="1"/>
      <c r="F255" s="13"/>
      <c r="G255" s="26"/>
      <c r="H255" s="14"/>
    </row>
    <row r="256" spans="1:8" x14ac:dyDescent="0.35">
      <c r="A256" s="34"/>
      <c r="B256" s="28"/>
      <c r="C256" s="28"/>
      <c r="D256" s="48"/>
      <c r="E256" s="1"/>
      <c r="F256" s="13"/>
      <c r="G256" s="26"/>
      <c r="H256" s="14"/>
    </row>
    <row r="257" spans="1:8" x14ac:dyDescent="0.35">
      <c r="A257" s="34"/>
      <c r="B257" s="28"/>
      <c r="C257" s="28"/>
      <c r="D257" s="48"/>
      <c r="E257" s="1"/>
      <c r="F257" s="13"/>
      <c r="G257" s="26"/>
      <c r="H257" s="14"/>
    </row>
    <row r="258" spans="1:8" x14ac:dyDescent="0.35">
      <c r="A258" s="34"/>
      <c r="B258" s="28"/>
      <c r="C258" s="28"/>
      <c r="D258" s="48"/>
      <c r="E258" s="1"/>
      <c r="F258" s="13"/>
      <c r="G258" s="26"/>
      <c r="H258" s="14"/>
    </row>
    <row r="259" spans="1:8" x14ac:dyDescent="0.35">
      <c r="A259" s="34"/>
      <c r="B259" s="28"/>
      <c r="C259" s="28"/>
      <c r="D259" s="48"/>
      <c r="E259" s="1"/>
      <c r="F259" s="13"/>
      <c r="G259" s="26"/>
      <c r="H259" s="14"/>
    </row>
    <row r="260" spans="1:8" x14ac:dyDescent="0.35">
      <c r="A260" s="34"/>
      <c r="B260" s="28"/>
      <c r="C260" s="28"/>
      <c r="D260" s="48"/>
      <c r="E260" s="1"/>
      <c r="F260" s="13"/>
      <c r="G260" s="26"/>
      <c r="H260" s="14"/>
    </row>
    <row r="261" spans="1:8" x14ac:dyDescent="0.35">
      <c r="A261" s="34"/>
      <c r="B261" s="28"/>
      <c r="C261" s="28"/>
      <c r="D261" s="48"/>
      <c r="E261" s="1"/>
      <c r="F261" s="13"/>
      <c r="G261" s="26"/>
      <c r="H261" s="14"/>
    </row>
    <row r="262" spans="1:8" x14ac:dyDescent="0.35">
      <c r="A262" s="34"/>
      <c r="B262" s="28"/>
      <c r="C262" s="28"/>
      <c r="D262" s="48"/>
      <c r="E262" s="1"/>
      <c r="F262" s="13"/>
      <c r="G262" s="26"/>
      <c r="H262" s="14"/>
    </row>
    <row r="263" spans="1:8" x14ac:dyDescent="0.35">
      <c r="A263" s="34"/>
      <c r="B263" s="28"/>
      <c r="C263" s="28"/>
      <c r="D263" s="48"/>
      <c r="E263" s="1"/>
      <c r="F263" s="13"/>
      <c r="G263" s="26"/>
      <c r="H263" s="14"/>
    </row>
    <row r="264" spans="1:8" x14ac:dyDescent="0.35">
      <c r="A264" s="34"/>
      <c r="B264" s="28"/>
      <c r="C264" s="28"/>
      <c r="D264" s="48"/>
      <c r="E264" s="1"/>
      <c r="F264" s="13"/>
      <c r="G264" s="26"/>
      <c r="H264" s="14"/>
    </row>
    <row r="265" spans="1:8" x14ac:dyDescent="0.35">
      <c r="A265" s="34"/>
      <c r="B265" s="28"/>
      <c r="C265" s="28"/>
      <c r="D265" s="48"/>
      <c r="E265" s="1"/>
      <c r="F265" s="13"/>
      <c r="G265" s="26"/>
      <c r="H265" s="14"/>
    </row>
    <row r="266" spans="1:8" x14ac:dyDescent="0.35">
      <c r="A266" s="34"/>
      <c r="B266" s="28"/>
      <c r="C266" s="28"/>
      <c r="D266" s="48"/>
      <c r="E266" s="1"/>
      <c r="F266" s="13"/>
      <c r="G266" s="26"/>
      <c r="H266" s="14"/>
    </row>
    <row r="267" spans="1:8" x14ac:dyDescent="0.35">
      <c r="A267" s="34"/>
      <c r="B267" s="28"/>
      <c r="C267" s="28"/>
      <c r="D267" s="48"/>
      <c r="E267" s="1"/>
      <c r="F267" s="13"/>
      <c r="G267" s="26"/>
      <c r="H267" s="22"/>
    </row>
    <row r="268" spans="1:8" x14ac:dyDescent="0.35">
      <c r="A268" s="34"/>
      <c r="B268" s="28"/>
      <c r="C268" s="28"/>
      <c r="D268" s="48"/>
      <c r="E268" s="1"/>
      <c r="F268" s="13"/>
      <c r="G268" s="26"/>
      <c r="H268" s="14"/>
    </row>
    <row r="269" spans="1:8" x14ac:dyDescent="0.35">
      <c r="A269" s="34"/>
      <c r="B269" s="28"/>
      <c r="C269" s="28"/>
      <c r="D269" s="48"/>
      <c r="E269" s="1"/>
      <c r="F269" s="13"/>
      <c r="G269" s="26"/>
      <c r="H269" s="14"/>
    </row>
    <row r="270" spans="1:8" ht="19.5" customHeight="1" x14ac:dyDescent="0.35">
      <c r="A270" s="34"/>
      <c r="B270" s="28"/>
      <c r="C270" s="28"/>
      <c r="D270" s="48"/>
      <c r="E270" s="1"/>
      <c r="F270" s="13"/>
      <c r="G270" s="26"/>
      <c r="H270" s="14"/>
    </row>
    <row r="271" spans="1:8" x14ac:dyDescent="0.35">
      <c r="A271" s="34"/>
      <c r="B271" s="28"/>
      <c r="C271" s="28"/>
      <c r="D271" s="48"/>
      <c r="E271" s="1"/>
      <c r="F271" s="13"/>
      <c r="G271" s="26"/>
      <c r="H271" s="14"/>
    </row>
    <row r="272" spans="1:8" x14ac:dyDescent="0.35">
      <c r="A272" s="34"/>
      <c r="B272" s="28"/>
      <c r="C272" s="28"/>
      <c r="D272" s="48"/>
      <c r="E272" s="1"/>
      <c r="F272" s="13"/>
      <c r="G272" s="26"/>
      <c r="H272" s="14"/>
    </row>
    <row r="273" spans="1:8" x14ac:dyDescent="0.35">
      <c r="A273" s="34"/>
      <c r="B273" s="28"/>
      <c r="C273" s="28"/>
      <c r="D273" s="48"/>
      <c r="E273" s="1"/>
      <c r="F273" s="13"/>
      <c r="G273" s="26"/>
      <c r="H273" s="14"/>
    </row>
    <row r="274" spans="1:8" x14ac:dyDescent="0.35">
      <c r="A274" s="34"/>
      <c r="B274" s="28"/>
      <c r="C274" s="28"/>
      <c r="D274" s="48"/>
      <c r="E274" s="1"/>
      <c r="F274" s="13"/>
      <c r="G274" s="26"/>
      <c r="H274" s="14"/>
    </row>
    <row r="275" spans="1:8" x14ac:dyDescent="0.35">
      <c r="A275" s="34"/>
      <c r="B275" s="28"/>
      <c r="C275" s="28"/>
      <c r="D275" s="48"/>
      <c r="E275" s="1"/>
      <c r="F275" s="13"/>
      <c r="G275" s="26"/>
      <c r="H275" s="14"/>
    </row>
    <row r="276" spans="1:8" x14ac:dyDescent="0.35">
      <c r="A276" s="34"/>
      <c r="B276" s="28"/>
      <c r="C276" s="28"/>
      <c r="D276" s="48"/>
      <c r="E276" s="1"/>
      <c r="F276" s="13"/>
      <c r="G276" s="26"/>
      <c r="H276" s="14"/>
    </row>
    <row r="277" spans="1:8" x14ac:dyDescent="0.35">
      <c r="A277" s="34"/>
      <c r="B277" s="28"/>
      <c r="C277" s="28"/>
      <c r="D277" s="48"/>
      <c r="E277" s="1"/>
      <c r="F277" s="13"/>
      <c r="G277" s="26"/>
      <c r="H277" s="14"/>
    </row>
    <row r="278" spans="1:8" x14ac:dyDescent="0.35">
      <c r="A278" s="34"/>
      <c r="B278" s="28"/>
      <c r="C278" s="28"/>
      <c r="D278" s="48"/>
      <c r="E278" s="1"/>
      <c r="F278" s="13"/>
      <c r="G278" s="26"/>
      <c r="H278" s="14"/>
    </row>
    <row r="279" spans="1:8" x14ac:dyDescent="0.35">
      <c r="A279" s="34"/>
      <c r="B279" s="28"/>
      <c r="C279" s="28"/>
      <c r="D279" s="48"/>
      <c r="E279" s="1"/>
      <c r="F279" s="13"/>
      <c r="G279" s="26"/>
      <c r="H279" s="14"/>
    </row>
    <row r="280" spans="1:8" x14ac:dyDescent="0.35">
      <c r="A280" s="291"/>
      <c r="B280" s="291"/>
      <c r="C280" s="291"/>
      <c r="D280" s="335"/>
      <c r="E280" s="2"/>
      <c r="F280" s="13"/>
      <c r="G280" s="26"/>
      <c r="H280" s="14"/>
    </row>
    <row r="281" spans="1:8" x14ac:dyDescent="0.35">
      <c r="A281" s="38"/>
      <c r="B281" s="38"/>
      <c r="C281" s="38"/>
      <c r="D281" s="44"/>
      <c r="E281" s="2"/>
      <c r="F281" s="13"/>
      <c r="G281" s="26"/>
      <c r="H281" s="14"/>
    </row>
    <row r="282" spans="1:8" x14ac:dyDescent="0.35">
      <c r="E282" s="14"/>
      <c r="F282" s="14"/>
    </row>
    <row r="283" spans="1:8" x14ac:dyDescent="0.35">
      <c r="E283" s="14"/>
      <c r="F283" s="14"/>
    </row>
    <row r="284" spans="1:8" x14ac:dyDescent="0.35">
      <c r="E284" s="14"/>
      <c r="F284" s="14"/>
    </row>
    <row r="285" spans="1:8" x14ac:dyDescent="0.35">
      <c r="E285" s="14"/>
      <c r="F285" s="14"/>
    </row>
    <row r="286" spans="1:8" x14ac:dyDescent="0.35">
      <c r="E286" s="14"/>
      <c r="F286" s="14"/>
    </row>
    <row r="287" spans="1:8" x14ac:dyDescent="0.35">
      <c r="E287" s="14"/>
      <c r="F287" s="14"/>
    </row>
    <row r="288" spans="1:8" x14ac:dyDescent="0.35">
      <c r="E288" s="14"/>
      <c r="F288" s="14"/>
    </row>
    <row r="289" spans="5:6" x14ac:dyDescent="0.35">
      <c r="E289" s="14"/>
      <c r="F289" s="14"/>
    </row>
    <row r="290" spans="5:6" x14ac:dyDescent="0.35">
      <c r="E290" s="14"/>
      <c r="F290" s="14"/>
    </row>
    <row r="291" spans="5:6" x14ac:dyDescent="0.35">
      <c r="E291" s="14"/>
      <c r="F291" s="14"/>
    </row>
    <row r="292" spans="5:6" x14ac:dyDescent="0.35">
      <c r="E292" s="14"/>
      <c r="F292" s="14"/>
    </row>
    <row r="293" spans="5:6" x14ac:dyDescent="0.35">
      <c r="E293" s="14"/>
      <c r="F293" s="14"/>
    </row>
    <row r="294" spans="5:6" x14ac:dyDescent="0.35">
      <c r="E294" s="14"/>
      <c r="F294" s="14"/>
    </row>
    <row r="295" spans="5:6" x14ac:dyDescent="0.35">
      <c r="E295" s="14"/>
      <c r="F295" s="14"/>
    </row>
    <row r="296" spans="5:6" x14ac:dyDescent="0.35">
      <c r="E296" s="14"/>
      <c r="F296" s="14"/>
    </row>
    <row r="297" spans="5:6" x14ac:dyDescent="0.35">
      <c r="E297" s="14"/>
      <c r="F297" s="14"/>
    </row>
    <row r="298" spans="5:6" x14ac:dyDescent="0.35">
      <c r="E298" s="14"/>
      <c r="F298" s="14"/>
    </row>
    <row r="299" spans="5:6" x14ac:dyDescent="0.35">
      <c r="E299" s="14"/>
      <c r="F299" s="14"/>
    </row>
    <row r="300" spans="5:6" x14ac:dyDescent="0.35">
      <c r="E300" s="14"/>
      <c r="F300" s="14"/>
    </row>
    <row r="301" spans="5:6" x14ac:dyDescent="0.35">
      <c r="E301" s="14"/>
      <c r="F301" s="14"/>
    </row>
    <row r="302" spans="5:6" x14ac:dyDescent="0.35">
      <c r="E302" s="14"/>
      <c r="F302" s="14"/>
    </row>
    <row r="303" spans="5:6" x14ac:dyDescent="0.35">
      <c r="E303" s="14"/>
      <c r="F303" s="14"/>
    </row>
    <row r="304" spans="5:6" x14ac:dyDescent="0.35">
      <c r="E304" s="14"/>
      <c r="F304" s="14"/>
    </row>
    <row r="305" spans="5:6" x14ac:dyDescent="0.35">
      <c r="E305" s="14"/>
      <c r="F305" s="14"/>
    </row>
    <row r="306" spans="5:6" x14ac:dyDescent="0.35">
      <c r="E306" s="14"/>
      <c r="F306" s="14"/>
    </row>
    <row r="307" spans="5:6" x14ac:dyDescent="0.35">
      <c r="E307" s="14"/>
      <c r="F307" s="14"/>
    </row>
    <row r="308" spans="5:6" x14ac:dyDescent="0.35">
      <c r="E308" s="14"/>
      <c r="F308" s="14"/>
    </row>
    <row r="309" spans="5:6" x14ac:dyDescent="0.35">
      <c r="E309" s="14"/>
      <c r="F309" s="14"/>
    </row>
    <row r="310" spans="5:6" x14ac:dyDescent="0.35">
      <c r="E310" s="14"/>
      <c r="F310" s="14"/>
    </row>
    <row r="311" spans="5:6" x14ac:dyDescent="0.35">
      <c r="E311" s="14"/>
      <c r="F311" s="14"/>
    </row>
    <row r="312" spans="5:6" x14ac:dyDescent="0.35">
      <c r="E312" s="14"/>
      <c r="F312" s="14"/>
    </row>
    <row r="313" spans="5:6" x14ac:dyDescent="0.35">
      <c r="E313" s="14"/>
      <c r="F313" s="14"/>
    </row>
    <row r="314" spans="5:6" x14ac:dyDescent="0.35">
      <c r="E314" s="14"/>
      <c r="F314" s="14"/>
    </row>
    <row r="315" spans="5:6" x14ac:dyDescent="0.35">
      <c r="E315" s="14"/>
      <c r="F315" s="14"/>
    </row>
    <row r="316" spans="5:6" x14ac:dyDescent="0.35">
      <c r="E316" s="14"/>
      <c r="F316" s="14"/>
    </row>
    <row r="317" spans="5:6" x14ac:dyDescent="0.35">
      <c r="E317" s="14"/>
      <c r="F317" s="14"/>
    </row>
    <row r="318" spans="5:6" x14ac:dyDescent="0.35">
      <c r="E318" s="14"/>
      <c r="F318" s="14"/>
    </row>
    <row r="319" spans="5:6" x14ac:dyDescent="0.35">
      <c r="E319" s="14"/>
      <c r="F319" s="14"/>
    </row>
    <row r="320" spans="5:6" x14ac:dyDescent="0.35">
      <c r="E320" s="14"/>
      <c r="F320" s="14"/>
    </row>
    <row r="321" spans="5:6" x14ac:dyDescent="0.35">
      <c r="E321" s="14"/>
      <c r="F321" s="14"/>
    </row>
    <row r="322" spans="5:6" x14ac:dyDescent="0.35">
      <c r="E322" s="14"/>
      <c r="F322" s="14"/>
    </row>
    <row r="323" spans="5:6" x14ac:dyDescent="0.35">
      <c r="E323" s="14"/>
      <c r="F323" s="14"/>
    </row>
    <row r="324" spans="5:6" x14ac:dyDescent="0.35">
      <c r="E324" s="14"/>
      <c r="F324" s="14"/>
    </row>
    <row r="325" spans="5:6" x14ac:dyDescent="0.35">
      <c r="E325" s="14"/>
      <c r="F325" s="14"/>
    </row>
    <row r="326" spans="5:6" x14ac:dyDescent="0.35">
      <c r="E326" s="14"/>
      <c r="F326" s="14"/>
    </row>
    <row r="327" spans="5:6" x14ac:dyDescent="0.35">
      <c r="E327" s="14"/>
      <c r="F327" s="14"/>
    </row>
    <row r="328" spans="5:6" x14ac:dyDescent="0.35">
      <c r="E328" s="14"/>
      <c r="F328" s="14"/>
    </row>
    <row r="329" spans="5:6" x14ac:dyDescent="0.35">
      <c r="E329" s="14"/>
      <c r="F329" s="14"/>
    </row>
    <row r="330" spans="5:6" x14ac:dyDescent="0.35">
      <c r="E330" s="14"/>
      <c r="F330" s="14"/>
    </row>
    <row r="331" spans="5:6" x14ac:dyDescent="0.35">
      <c r="E331" s="14"/>
      <c r="F331" s="14"/>
    </row>
    <row r="332" spans="5:6" x14ac:dyDescent="0.35">
      <c r="E332" s="14"/>
      <c r="F332" s="14"/>
    </row>
    <row r="333" spans="5:6" x14ac:dyDescent="0.35">
      <c r="E333" s="14"/>
      <c r="F333" s="14"/>
    </row>
    <row r="334" spans="5:6" x14ac:dyDescent="0.35">
      <c r="E334" s="14"/>
      <c r="F334" s="14"/>
    </row>
    <row r="335" spans="5:6" x14ac:dyDescent="0.35">
      <c r="E335" s="14"/>
      <c r="F335" s="14"/>
    </row>
    <row r="336" spans="5:6" x14ac:dyDescent="0.35">
      <c r="E336" s="14"/>
      <c r="F336" s="14"/>
    </row>
    <row r="337" spans="5:6" x14ac:dyDescent="0.35">
      <c r="E337" s="14"/>
      <c r="F337" s="14"/>
    </row>
    <row r="338" spans="5:6" x14ac:dyDescent="0.35">
      <c r="E338" s="14"/>
      <c r="F338" s="14"/>
    </row>
    <row r="339" spans="5:6" x14ac:dyDescent="0.35">
      <c r="E339" s="14"/>
      <c r="F339" s="14"/>
    </row>
    <row r="340" spans="5:6" x14ac:dyDescent="0.35">
      <c r="E340" s="14"/>
      <c r="F340" s="14"/>
    </row>
    <row r="341" spans="5:6" x14ac:dyDescent="0.35">
      <c r="E341" s="14"/>
      <c r="F341" s="14"/>
    </row>
    <row r="342" spans="5:6" x14ac:dyDescent="0.35">
      <c r="E342" s="14"/>
      <c r="F342" s="14"/>
    </row>
    <row r="343" spans="5:6" x14ac:dyDescent="0.35">
      <c r="E343" s="14"/>
      <c r="F343" s="14"/>
    </row>
    <row r="344" spans="5:6" x14ac:dyDescent="0.35">
      <c r="E344" s="14"/>
      <c r="F344" s="14"/>
    </row>
    <row r="345" spans="5:6" x14ac:dyDescent="0.35">
      <c r="E345" s="14"/>
      <c r="F345" s="14"/>
    </row>
    <row r="346" spans="5:6" x14ac:dyDescent="0.35">
      <c r="E346" s="14"/>
      <c r="F346" s="14"/>
    </row>
    <row r="347" spans="5:6" x14ac:dyDescent="0.35">
      <c r="E347" s="14"/>
      <c r="F347" s="14"/>
    </row>
    <row r="348" spans="5:6" x14ac:dyDescent="0.35">
      <c r="E348" s="14"/>
      <c r="F348" s="14"/>
    </row>
    <row r="349" spans="5:6" x14ac:dyDescent="0.35">
      <c r="E349" s="14"/>
      <c r="F349" s="14"/>
    </row>
    <row r="350" spans="5:6" x14ac:dyDescent="0.35">
      <c r="E350" s="14"/>
      <c r="F350" s="14"/>
    </row>
    <row r="351" spans="5:6" x14ac:dyDescent="0.35">
      <c r="E351" s="14"/>
      <c r="F351" s="14"/>
    </row>
    <row r="352" spans="5:6" x14ac:dyDescent="0.35">
      <c r="E352" s="14"/>
      <c r="F352" s="14"/>
    </row>
    <row r="353" spans="5:6" x14ac:dyDescent="0.35">
      <c r="E353" s="14"/>
      <c r="F353" s="14"/>
    </row>
    <row r="354" spans="5:6" x14ac:dyDescent="0.35">
      <c r="E354" s="14"/>
      <c r="F354" s="14"/>
    </row>
    <row r="355" spans="5:6" x14ac:dyDescent="0.35">
      <c r="E355" s="14"/>
      <c r="F355" s="14"/>
    </row>
    <row r="356" spans="5:6" x14ac:dyDescent="0.35">
      <c r="E356" s="14"/>
      <c r="F356" s="14"/>
    </row>
    <row r="357" spans="5:6" x14ac:dyDescent="0.35">
      <c r="E357" s="14"/>
      <c r="F357" s="14"/>
    </row>
    <row r="358" spans="5:6" x14ac:dyDescent="0.35">
      <c r="E358" s="14"/>
      <c r="F358" s="14"/>
    </row>
    <row r="359" spans="5:6" x14ac:dyDescent="0.35">
      <c r="E359" s="14"/>
      <c r="F359" s="14"/>
    </row>
    <row r="360" spans="5:6" x14ac:dyDescent="0.35">
      <c r="E360" s="14"/>
      <c r="F360" s="14"/>
    </row>
    <row r="361" spans="5:6" x14ac:dyDescent="0.35">
      <c r="E361" s="14"/>
      <c r="F361" s="14"/>
    </row>
    <row r="362" spans="5:6" x14ac:dyDescent="0.35">
      <c r="E362" s="14"/>
      <c r="F362" s="14"/>
    </row>
    <row r="363" spans="5:6" x14ac:dyDescent="0.35">
      <c r="E363" s="14"/>
      <c r="F363" s="14"/>
    </row>
    <row r="364" spans="5:6" x14ac:dyDescent="0.35">
      <c r="E364" s="14"/>
      <c r="F364" s="14"/>
    </row>
    <row r="365" spans="5:6" x14ac:dyDescent="0.35">
      <c r="E365" s="14"/>
      <c r="F365" s="14"/>
    </row>
    <row r="366" spans="5:6" x14ac:dyDescent="0.35">
      <c r="E366" s="14"/>
      <c r="F366" s="14"/>
    </row>
    <row r="367" spans="5:6" x14ac:dyDescent="0.35">
      <c r="E367" s="14"/>
      <c r="F367" s="14"/>
    </row>
    <row r="368" spans="5:6" x14ac:dyDescent="0.35">
      <c r="E368" s="14"/>
      <c r="F368" s="14"/>
    </row>
    <row r="369" spans="5:6" x14ac:dyDescent="0.35">
      <c r="E369" s="14"/>
      <c r="F369" s="14"/>
    </row>
    <row r="370" spans="5:6" x14ac:dyDescent="0.35">
      <c r="E370" s="14"/>
      <c r="F370" s="14"/>
    </row>
    <row r="371" spans="5:6" x14ac:dyDescent="0.35">
      <c r="E371" s="14"/>
      <c r="F371" s="14"/>
    </row>
    <row r="372" spans="5:6" x14ac:dyDescent="0.35">
      <c r="E372" s="14"/>
      <c r="F372" s="14"/>
    </row>
    <row r="373" spans="5:6" x14ac:dyDescent="0.35">
      <c r="E373" s="14"/>
      <c r="F373" s="14"/>
    </row>
    <row r="374" spans="5:6" x14ac:dyDescent="0.35">
      <c r="E374" s="14"/>
      <c r="F374" s="14"/>
    </row>
    <row r="375" spans="5:6" x14ac:dyDescent="0.35">
      <c r="E375" s="14"/>
      <c r="F375" s="14"/>
    </row>
    <row r="376" spans="5:6" x14ac:dyDescent="0.35">
      <c r="E376" s="14"/>
      <c r="F376" s="14"/>
    </row>
    <row r="377" spans="5:6" x14ac:dyDescent="0.35">
      <c r="E377" s="14"/>
      <c r="F377" s="14"/>
    </row>
    <row r="378" spans="5:6" x14ac:dyDescent="0.35">
      <c r="E378" s="14"/>
      <c r="F378" s="14"/>
    </row>
    <row r="379" spans="5:6" x14ac:dyDescent="0.35">
      <c r="E379" s="14"/>
      <c r="F379" s="14"/>
    </row>
    <row r="380" spans="5:6" x14ac:dyDescent="0.35">
      <c r="E380" s="14"/>
      <c r="F380" s="14"/>
    </row>
    <row r="381" spans="5:6" x14ac:dyDescent="0.35">
      <c r="E381" s="14"/>
      <c r="F381" s="14"/>
    </row>
    <row r="382" spans="5:6" x14ac:dyDescent="0.35">
      <c r="E382" s="14"/>
      <c r="F382" s="14"/>
    </row>
    <row r="383" spans="5:6" x14ac:dyDescent="0.35">
      <c r="E383" s="14"/>
      <c r="F383" s="14"/>
    </row>
    <row r="384" spans="5:6" x14ac:dyDescent="0.35">
      <c r="E384" s="14"/>
      <c r="F384" s="14"/>
    </row>
    <row r="385" spans="5:6" x14ac:dyDescent="0.35">
      <c r="E385" s="14"/>
      <c r="F385" s="14"/>
    </row>
    <row r="386" spans="5:6" x14ac:dyDescent="0.35">
      <c r="E386" s="14"/>
      <c r="F386" s="14"/>
    </row>
    <row r="387" spans="5:6" x14ac:dyDescent="0.35">
      <c r="E387" s="14"/>
      <c r="F387" s="14"/>
    </row>
    <row r="388" spans="5:6" x14ac:dyDescent="0.35">
      <c r="E388" s="14"/>
      <c r="F388" s="14"/>
    </row>
    <row r="389" spans="5:6" x14ac:dyDescent="0.35">
      <c r="E389" s="14"/>
      <c r="F389" s="14"/>
    </row>
    <row r="390" spans="5:6" x14ac:dyDescent="0.35">
      <c r="E390" s="14"/>
      <c r="F390" s="14"/>
    </row>
    <row r="391" spans="5:6" x14ac:dyDescent="0.35">
      <c r="E391" s="14"/>
      <c r="F391" s="14"/>
    </row>
    <row r="392" spans="5:6" x14ac:dyDescent="0.35">
      <c r="E392" s="14"/>
      <c r="F392" s="14"/>
    </row>
    <row r="393" spans="5:6" x14ac:dyDescent="0.35">
      <c r="E393" s="14"/>
      <c r="F393" s="14"/>
    </row>
    <row r="394" spans="5:6" x14ac:dyDescent="0.35">
      <c r="E394" s="14"/>
      <c r="F394" s="14"/>
    </row>
    <row r="395" spans="5:6" x14ac:dyDescent="0.35">
      <c r="E395" s="14"/>
      <c r="F395" s="14"/>
    </row>
    <row r="396" spans="5:6" x14ac:dyDescent="0.35">
      <c r="E396" s="14"/>
      <c r="F396" s="14"/>
    </row>
    <row r="397" spans="5:6" x14ac:dyDescent="0.35">
      <c r="E397" s="14"/>
      <c r="F397" s="14"/>
    </row>
    <row r="398" spans="5:6" x14ac:dyDescent="0.35">
      <c r="E398" s="14"/>
      <c r="F398" s="14"/>
    </row>
    <row r="399" spans="5:6" x14ac:dyDescent="0.35">
      <c r="E399" s="14"/>
      <c r="F399" s="14"/>
    </row>
    <row r="400" spans="5:6" x14ac:dyDescent="0.35">
      <c r="E400" s="14"/>
      <c r="F400" s="14"/>
    </row>
    <row r="401" spans="5:6" x14ac:dyDescent="0.35">
      <c r="E401" s="14"/>
      <c r="F401" s="14"/>
    </row>
    <row r="402" spans="5:6" x14ac:dyDescent="0.35">
      <c r="E402" s="14"/>
      <c r="F402" s="14"/>
    </row>
    <row r="403" spans="5:6" x14ac:dyDescent="0.35">
      <c r="E403" s="14"/>
      <c r="F403" s="14"/>
    </row>
    <row r="404" spans="5:6" x14ac:dyDescent="0.35">
      <c r="E404" s="14"/>
      <c r="F404" s="14"/>
    </row>
    <row r="405" spans="5:6" x14ac:dyDescent="0.35">
      <c r="E405" s="14"/>
      <c r="F405" s="14"/>
    </row>
    <row r="406" spans="5:6" x14ac:dyDescent="0.35">
      <c r="E406" s="14"/>
      <c r="F406" s="14"/>
    </row>
    <row r="407" spans="5:6" x14ac:dyDescent="0.35">
      <c r="E407" s="14"/>
      <c r="F407" s="14"/>
    </row>
    <row r="408" spans="5:6" x14ac:dyDescent="0.35">
      <c r="E408" s="14"/>
      <c r="F408" s="14"/>
    </row>
    <row r="409" spans="5:6" x14ac:dyDescent="0.35">
      <c r="E409" s="14"/>
      <c r="F409" s="14"/>
    </row>
    <row r="410" spans="5:6" x14ac:dyDescent="0.35">
      <c r="E410" s="14"/>
      <c r="F410" s="14"/>
    </row>
    <row r="411" spans="5:6" x14ac:dyDescent="0.35">
      <c r="E411" s="14"/>
      <c r="F411" s="14"/>
    </row>
    <row r="412" spans="5:6" x14ac:dyDescent="0.35">
      <c r="E412" s="14"/>
      <c r="F412" s="14"/>
    </row>
    <row r="413" spans="5:6" x14ac:dyDescent="0.35">
      <c r="E413" s="14"/>
      <c r="F413" s="14"/>
    </row>
    <row r="414" spans="5:6" x14ac:dyDescent="0.35">
      <c r="E414" s="14"/>
      <c r="F414" s="14"/>
    </row>
    <row r="415" spans="5:6" x14ac:dyDescent="0.35">
      <c r="E415" s="14"/>
      <c r="F415" s="14"/>
    </row>
    <row r="416" spans="5:6" x14ac:dyDescent="0.35">
      <c r="E416" s="14"/>
      <c r="F416" s="14"/>
    </row>
    <row r="417" spans="5:6" x14ac:dyDescent="0.35">
      <c r="E417" s="14"/>
      <c r="F417" s="14"/>
    </row>
    <row r="418" spans="5:6" x14ac:dyDescent="0.35">
      <c r="E418" s="14"/>
      <c r="F418" s="14"/>
    </row>
    <row r="419" spans="5:6" x14ac:dyDescent="0.35">
      <c r="E419" s="14"/>
      <c r="F419" s="14"/>
    </row>
    <row r="420" spans="5:6" x14ac:dyDescent="0.35">
      <c r="E420" s="14"/>
      <c r="F420" s="14"/>
    </row>
    <row r="421" spans="5:6" x14ac:dyDescent="0.35">
      <c r="E421" s="14"/>
      <c r="F421" s="14"/>
    </row>
    <row r="422" spans="5:6" x14ac:dyDescent="0.35">
      <c r="E422" s="14"/>
      <c r="F422" s="14"/>
    </row>
    <row r="423" spans="5:6" x14ac:dyDescent="0.35">
      <c r="E423" s="14"/>
      <c r="F423" s="14"/>
    </row>
    <row r="424" spans="5:6" x14ac:dyDescent="0.35">
      <c r="E424" s="14"/>
      <c r="F424" s="14"/>
    </row>
    <row r="425" spans="5:6" x14ac:dyDescent="0.35">
      <c r="E425" s="14"/>
      <c r="F425" s="14"/>
    </row>
    <row r="426" spans="5:6" x14ac:dyDescent="0.35">
      <c r="E426" s="14"/>
      <c r="F426" s="14"/>
    </row>
    <row r="427" spans="5:6" x14ac:dyDescent="0.35">
      <c r="E427" s="14"/>
      <c r="F427" s="14"/>
    </row>
    <row r="428" spans="5:6" x14ac:dyDescent="0.35">
      <c r="E428" s="14"/>
      <c r="F428" s="14"/>
    </row>
    <row r="429" spans="5:6" x14ac:dyDescent="0.35">
      <c r="E429" s="14"/>
      <c r="F429" s="14"/>
    </row>
    <row r="430" spans="5:6" x14ac:dyDescent="0.35">
      <c r="E430" s="14"/>
      <c r="F430" s="14"/>
    </row>
    <row r="431" spans="5:6" x14ac:dyDescent="0.35">
      <c r="E431" s="14"/>
      <c r="F431" s="14"/>
    </row>
    <row r="432" spans="5:6" x14ac:dyDescent="0.35">
      <c r="E432" s="14"/>
      <c r="F432" s="14"/>
    </row>
    <row r="433" spans="5:6" x14ac:dyDescent="0.35">
      <c r="E433" s="14"/>
      <c r="F433" s="14"/>
    </row>
    <row r="434" spans="5:6" x14ac:dyDescent="0.35">
      <c r="E434" s="14"/>
      <c r="F434" s="14"/>
    </row>
    <row r="435" spans="5:6" x14ac:dyDescent="0.35">
      <c r="E435" s="14"/>
      <c r="F435" s="14"/>
    </row>
    <row r="436" spans="5:6" x14ac:dyDescent="0.35">
      <c r="E436" s="14"/>
      <c r="F436" s="14"/>
    </row>
    <row r="437" spans="5:6" x14ac:dyDescent="0.35">
      <c r="E437" s="14"/>
      <c r="F437" s="14"/>
    </row>
    <row r="438" spans="5:6" x14ac:dyDescent="0.35">
      <c r="E438" s="14"/>
      <c r="F438" s="14"/>
    </row>
    <row r="439" spans="5:6" x14ac:dyDescent="0.35">
      <c r="E439" s="14"/>
      <c r="F439" s="14"/>
    </row>
    <row r="440" spans="5:6" x14ac:dyDescent="0.35">
      <c r="E440" s="14"/>
      <c r="F440" s="14"/>
    </row>
    <row r="441" spans="5:6" x14ac:dyDescent="0.35">
      <c r="E441" s="14"/>
      <c r="F441" s="14"/>
    </row>
    <row r="442" spans="5:6" x14ac:dyDescent="0.35">
      <c r="E442" s="14"/>
      <c r="F442" s="14"/>
    </row>
    <row r="443" spans="5:6" x14ac:dyDescent="0.35">
      <c r="E443" s="14"/>
      <c r="F443" s="14"/>
    </row>
    <row r="444" spans="5:6" x14ac:dyDescent="0.35">
      <c r="E444" s="14"/>
      <c r="F444" s="14"/>
    </row>
    <row r="445" spans="5:6" x14ac:dyDescent="0.35">
      <c r="E445" s="14"/>
      <c r="F445" s="14"/>
    </row>
    <row r="446" spans="5:6" x14ac:dyDescent="0.35">
      <c r="E446" s="14"/>
      <c r="F446" s="14"/>
    </row>
    <row r="447" spans="5:6" x14ac:dyDescent="0.35">
      <c r="E447" s="14"/>
      <c r="F447" s="14"/>
    </row>
    <row r="448" spans="5:6" x14ac:dyDescent="0.35">
      <c r="E448" s="14"/>
      <c r="F448" s="14"/>
    </row>
    <row r="449" spans="5:6" x14ac:dyDescent="0.35">
      <c r="E449" s="14"/>
      <c r="F449" s="14"/>
    </row>
    <row r="450" spans="5:6" x14ac:dyDescent="0.35">
      <c r="E450" s="14"/>
      <c r="F450" s="14"/>
    </row>
    <row r="451" spans="5:6" x14ac:dyDescent="0.35">
      <c r="E451" s="14"/>
      <c r="F451" s="14"/>
    </row>
    <row r="452" spans="5:6" x14ac:dyDescent="0.35">
      <c r="E452" s="14"/>
      <c r="F452" s="14"/>
    </row>
    <row r="453" spans="5:6" x14ac:dyDescent="0.35">
      <c r="E453" s="14"/>
      <c r="F453" s="14"/>
    </row>
    <row r="454" spans="5:6" x14ac:dyDescent="0.35">
      <c r="E454" s="14"/>
      <c r="F454" s="14"/>
    </row>
    <row r="455" spans="5:6" x14ac:dyDescent="0.35">
      <c r="E455" s="14"/>
      <c r="F455" s="14"/>
    </row>
    <row r="456" spans="5:6" x14ac:dyDescent="0.35">
      <c r="E456" s="14"/>
      <c r="F456" s="14"/>
    </row>
    <row r="457" spans="5:6" x14ac:dyDescent="0.35">
      <c r="E457" s="14"/>
      <c r="F457" s="14"/>
    </row>
    <row r="458" spans="5:6" x14ac:dyDescent="0.35">
      <c r="E458" s="14"/>
      <c r="F458" s="14"/>
    </row>
    <row r="459" spans="5:6" x14ac:dyDescent="0.35">
      <c r="E459" s="14"/>
      <c r="F459" s="14"/>
    </row>
    <row r="460" spans="5:6" x14ac:dyDescent="0.35">
      <c r="E460" s="14"/>
      <c r="F460" s="14"/>
    </row>
    <row r="461" spans="5:6" x14ac:dyDescent="0.35">
      <c r="E461" s="14"/>
      <c r="F461" s="14"/>
    </row>
    <row r="462" spans="5:6" x14ac:dyDescent="0.35">
      <c r="E462" s="14"/>
      <c r="F462" s="14"/>
    </row>
    <row r="463" spans="5:6" x14ac:dyDescent="0.35">
      <c r="E463" s="14"/>
      <c r="F463" s="14"/>
    </row>
    <row r="464" spans="5:6" x14ac:dyDescent="0.35">
      <c r="E464" s="14"/>
      <c r="F464" s="14"/>
    </row>
    <row r="465" spans="5:6" x14ac:dyDescent="0.35">
      <c r="E465" s="14"/>
      <c r="F465" s="14"/>
    </row>
    <row r="466" spans="5:6" x14ac:dyDescent="0.35">
      <c r="E466" s="14"/>
      <c r="F466" s="14"/>
    </row>
    <row r="467" spans="5:6" x14ac:dyDescent="0.35">
      <c r="E467" s="14"/>
      <c r="F467" s="14"/>
    </row>
    <row r="468" spans="5:6" x14ac:dyDescent="0.35">
      <c r="E468" s="14"/>
      <c r="F468" s="14"/>
    </row>
    <row r="469" spans="5:6" x14ac:dyDescent="0.35">
      <c r="E469" s="14"/>
      <c r="F469" s="14"/>
    </row>
    <row r="470" spans="5:6" x14ac:dyDescent="0.35">
      <c r="E470" s="14"/>
      <c r="F470" s="14"/>
    </row>
    <row r="471" spans="5:6" x14ac:dyDescent="0.35">
      <c r="E471" s="14"/>
      <c r="F471" s="14"/>
    </row>
    <row r="472" spans="5:6" x14ac:dyDescent="0.35">
      <c r="E472" s="14"/>
      <c r="F472" s="14"/>
    </row>
    <row r="473" spans="5:6" x14ac:dyDescent="0.35">
      <c r="E473" s="14"/>
      <c r="F473" s="14"/>
    </row>
    <row r="474" spans="5:6" x14ac:dyDescent="0.35">
      <c r="E474" s="14"/>
      <c r="F474" s="14"/>
    </row>
    <row r="475" spans="5:6" x14ac:dyDescent="0.35">
      <c r="E475" s="14"/>
      <c r="F475" s="14"/>
    </row>
    <row r="476" spans="5:6" x14ac:dyDescent="0.35">
      <c r="E476" s="14"/>
      <c r="F476" s="14"/>
    </row>
    <row r="477" spans="5:6" x14ac:dyDescent="0.35">
      <c r="E477" s="14"/>
      <c r="F477" s="14"/>
    </row>
    <row r="478" spans="5:6" x14ac:dyDescent="0.35">
      <c r="E478" s="14"/>
      <c r="F478" s="14"/>
    </row>
    <row r="479" spans="5:6" x14ac:dyDescent="0.35">
      <c r="E479" s="14"/>
      <c r="F479" s="14"/>
    </row>
    <row r="480" spans="5:6" x14ac:dyDescent="0.35">
      <c r="E480" s="14"/>
      <c r="F480" s="14"/>
    </row>
    <row r="481" spans="5:6" x14ac:dyDescent="0.35">
      <c r="E481" s="14"/>
      <c r="F481" s="14"/>
    </row>
    <row r="482" spans="5:6" x14ac:dyDescent="0.35">
      <c r="E482" s="14"/>
      <c r="F482" s="14"/>
    </row>
    <row r="483" spans="5:6" x14ac:dyDescent="0.35">
      <c r="E483" s="14"/>
      <c r="F483" s="14"/>
    </row>
    <row r="484" spans="5:6" x14ac:dyDescent="0.35">
      <c r="E484" s="14"/>
      <c r="F484" s="14"/>
    </row>
    <row r="485" spans="5:6" x14ac:dyDescent="0.35">
      <c r="E485" s="14"/>
      <c r="F485" s="14"/>
    </row>
    <row r="486" spans="5:6" x14ac:dyDescent="0.35">
      <c r="E486" s="14"/>
      <c r="F486" s="14"/>
    </row>
    <row r="487" spans="5:6" x14ac:dyDescent="0.35">
      <c r="E487" s="14"/>
      <c r="F487" s="14"/>
    </row>
    <row r="488" spans="5:6" x14ac:dyDescent="0.35">
      <c r="E488" s="14"/>
      <c r="F488" s="14"/>
    </row>
    <row r="489" spans="5:6" x14ac:dyDescent="0.35">
      <c r="E489" s="14"/>
      <c r="F489" s="14"/>
    </row>
    <row r="490" spans="5:6" x14ac:dyDescent="0.35">
      <c r="E490" s="14"/>
      <c r="F490" s="14"/>
    </row>
    <row r="491" spans="5:6" x14ac:dyDescent="0.35">
      <c r="E491" s="14"/>
      <c r="F491" s="14"/>
    </row>
    <row r="492" spans="5:6" x14ac:dyDescent="0.35">
      <c r="E492" s="14"/>
      <c r="F492" s="14"/>
    </row>
    <row r="493" spans="5:6" x14ac:dyDescent="0.35">
      <c r="E493" s="14"/>
      <c r="F493" s="14"/>
    </row>
    <row r="494" spans="5:6" x14ac:dyDescent="0.35">
      <c r="E494" s="14"/>
      <c r="F494" s="14"/>
    </row>
    <row r="495" spans="5:6" x14ac:dyDescent="0.35">
      <c r="E495" s="14"/>
      <c r="F495" s="14"/>
    </row>
    <row r="496" spans="5:6" x14ac:dyDescent="0.35">
      <c r="E496" s="14"/>
      <c r="F496" s="14"/>
    </row>
    <row r="497" spans="5:6" x14ac:dyDescent="0.35">
      <c r="E497" s="14"/>
      <c r="F497" s="14"/>
    </row>
    <row r="498" spans="5:6" x14ac:dyDescent="0.35">
      <c r="E498" s="14"/>
      <c r="F498" s="14"/>
    </row>
    <row r="499" spans="5:6" x14ac:dyDescent="0.35">
      <c r="E499" s="14"/>
      <c r="F499" s="14"/>
    </row>
    <row r="500" spans="5:6" x14ac:dyDescent="0.35">
      <c r="E500" s="14"/>
      <c r="F500" s="14"/>
    </row>
    <row r="501" spans="5:6" x14ac:dyDescent="0.35">
      <c r="E501" s="14"/>
      <c r="F501" s="14"/>
    </row>
    <row r="502" spans="5:6" x14ac:dyDescent="0.35">
      <c r="E502" s="14"/>
      <c r="F502" s="14"/>
    </row>
    <row r="503" spans="5:6" x14ac:dyDescent="0.35">
      <c r="E503" s="14"/>
      <c r="F503" s="14"/>
    </row>
    <row r="504" spans="5:6" x14ac:dyDescent="0.35">
      <c r="E504" s="14"/>
      <c r="F504" s="14"/>
    </row>
    <row r="505" spans="5:6" x14ac:dyDescent="0.35">
      <c r="E505" s="14"/>
      <c r="F505" s="14"/>
    </row>
    <row r="506" spans="5:6" x14ac:dyDescent="0.35">
      <c r="E506" s="14"/>
      <c r="F506" s="14"/>
    </row>
    <row r="507" spans="5:6" x14ac:dyDescent="0.35">
      <c r="E507" s="14"/>
      <c r="F507" s="14"/>
    </row>
    <row r="508" spans="5:6" x14ac:dyDescent="0.35">
      <c r="E508" s="14"/>
      <c r="F508" s="14"/>
    </row>
    <row r="509" spans="5:6" x14ac:dyDescent="0.35">
      <c r="E509" s="14"/>
      <c r="F509" s="14"/>
    </row>
    <row r="510" spans="5:6" x14ac:dyDescent="0.35">
      <c r="E510" s="14"/>
      <c r="F510" s="14"/>
    </row>
    <row r="511" spans="5:6" x14ac:dyDescent="0.35">
      <c r="E511" s="14"/>
      <c r="F511" s="14"/>
    </row>
    <row r="512" spans="5:6" x14ac:dyDescent="0.35">
      <c r="E512" s="14"/>
      <c r="F512" s="14"/>
    </row>
    <row r="513" spans="5:6" x14ac:dyDescent="0.35">
      <c r="E513" s="14"/>
      <c r="F513" s="14"/>
    </row>
    <row r="514" spans="5:6" x14ac:dyDescent="0.35">
      <c r="E514" s="14"/>
      <c r="F514" s="14"/>
    </row>
    <row r="515" spans="5:6" x14ac:dyDescent="0.35">
      <c r="E515" s="14"/>
      <c r="F515" s="14"/>
    </row>
    <row r="516" spans="5:6" x14ac:dyDescent="0.35">
      <c r="E516" s="14"/>
      <c r="F516" s="14"/>
    </row>
    <row r="517" spans="5:6" x14ac:dyDescent="0.35">
      <c r="E517" s="14"/>
      <c r="F517" s="14"/>
    </row>
    <row r="518" spans="5:6" x14ac:dyDescent="0.35">
      <c r="E518" s="14"/>
      <c r="F518" s="14"/>
    </row>
    <row r="519" spans="5:6" x14ac:dyDescent="0.35">
      <c r="E519" s="14"/>
      <c r="F519" s="14"/>
    </row>
    <row r="520" spans="5:6" x14ac:dyDescent="0.35">
      <c r="E520" s="14"/>
      <c r="F520" s="14"/>
    </row>
    <row r="521" spans="5:6" x14ac:dyDescent="0.35">
      <c r="E521" s="14"/>
      <c r="F521" s="14"/>
    </row>
    <row r="522" spans="5:6" x14ac:dyDescent="0.35">
      <c r="E522" s="14"/>
      <c r="F522" s="14"/>
    </row>
    <row r="523" spans="5:6" x14ac:dyDescent="0.35">
      <c r="E523" s="14"/>
      <c r="F523" s="14"/>
    </row>
    <row r="524" spans="5:6" x14ac:dyDescent="0.35">
      <c r="E524" s="14"/>
      <c r="F524" s="14"/>
    </row>
    <row r="525" spans="5:6" x14ac:dyDescent="0.35">
      <c r="E525" s="14"/>
      <c r="F525" s="14"/>
    </row>
    <row r="526" spans="5:6" x14ac:dyDescent="0.35">
      <c r="E526" s="14"/>
      <c r="F526" s="14"/>
    </row>
    <row r="527" spans="5:6" x14ac:dyDescent="0.35">
      <c r="E527" s="14"/>
      <c r="F527" s="14"/>
    </row>
    <row r="528" spans="5:6" x14ac:dyDescent="0.35">
      <c r="E528" s="14"/>
      <c r="F528" s="14"/>
    </row>
    <row r="529" spans="5:6" x14ac:dyDescent="0.35">
      <c r="E529" s="14"/>
      <c r="F529" s="14"/>
    </row>
    <row r="530" spans="5:6" x14ac:dyDescent="0.35">
      <c r="E530" s="14"/>
      <c r="F530" s="14"/>
    </row>
    <row r="531" spans="5:6" x14ac:dyDescent="0.35">
      <c r="E531" s="14"/>
      <c r="F531" s="14"/>
    </row>
    <row r="532" spans="5:6" x14ac:dyDescent="0.35">
      <c r="E532" s="14"/>
      <c r="F532" s="14"/>
    </row>
    <row r="533" spans="5:6" x14ac:dyDescent="0.35">
      <c r="E533" s="14"/>
      <c r="F533" s="14"/>
    </row>
    <row r="534" spans="5:6" x14ac:dyDescent="0.35">
      <c r="E534" s="14"/>
      <c r="F534" s="14"/>
    </row>
    <row r="535" spans="5:6" x14ac:dyDescent="0.35">
      <c r="E535" s="14"/>
      <c r="F535" s="14"/>
    </row>
    <row r="536" spans="5:6" x14ac:dyDescent="0.35">
      <c r="E536" s="14"/>
      <c r="F536" s="14"/>
    </row>
    <row r="537" spans="5:6" x14ac:dyDescent="0.35">
      <c r="E537" s="14"/>
      <c r="F537" s="14"/>
    </row>
    <row r="538" spans="5:6" x14ac:dyDescent="0.35">
      <c r="E538" s="14"/>
      <c r="F538" s="14"/>
    </row>
    <row r="539" spans="5:6" x14ac:dyDescent="0.35">
      <c r="E539" s="14"/>
      <c r="F539" s="14"/>
    </row>
    <row r="540" spans="5:6" x14ac:dyDescent="0.35">
      <c r="E540" s="14"/>
      <c r="F540" s="14"/>
    </row>
    <row r="541" spans="5:6" x14ac:dyDescent="0.35">
      <c r="E541" s="14"/>
      <c r="F541" s="14"/>
    </row>
    <row r="542" spans="5:6" x14ac:dyDescent="0.35">
      <c r="E542" s="14"/>
      <c r="F542" s="14"/>
    </row>
    <row r="543" spans="5:6" x14ac:dyDescent="0.35">
      <c r="E543" s="14"/>
      <c r="F543" s="14"/>
    </row>
    <row r="544" spans="5:6" x14ac:dyDescent="0.35">
      <c r="E544" s="14"/>
      <c r="F544" s="14"/>
    </row>
    <row r="545" spans="5:6" x14ac:dyDescent="0.35">
      <c r="E545" s="14"/>
      <c r="F545" s="14"/>
    </row>
    <row r="546" spans="5:6" x14ac:dyDescent="0.35">
      <c r="E546" s="14"/>
      <c r="F546" s="14"/>
    </row>
    <row r="547" spans="5:6" x14ac:dyDescent="0.35">
      <c r="E547" s="14"/>
      <c r="F547" s="14"/>
    </row>
    <row r="548" spans="5:6" x14ac:dyDescent="0.35">
      <c r="E548" s="14"/>
      <c r="F548" s="14"/>
    </row>
    <row r="549" spans="5:6" x14ac:dyDescent="0.35">
      <c r="E549" s="14"/>
      <c r="F549" s="14"/>
    </row>
    <row r="550" spans="5:6" x14ac:dyDescent="0.35">
      <c r="E550" s="14"/>
      <c r="F550" s="14"/>
    </row>
    <row r="551" spans="5:6" x14ac:dyDescent="0.35">
      <c r="E551" s="14"/>
      <c r="F551" s="14"/>
    </row>
    <row r="552" spans="5:6" x14ac:dyDescent="0.35">
      <c r="E552" s="14"/>
      <c r="F552" s="14"/>
    </row>
    <row r="553" spans="5:6" x14ac:dyDescent="0.35">
      <c r="E553" s="14"/>
      <c r="F553" s="14"/>
    </row>
    <row r="554" spans="5:6" x14ac:dyDescent="0.35">
      <c r="E554" s="14"/>
      <c r="F554" s="14"/>
    </row>
    <row r="555" spans="5:6" x14ac:dyDescent="0.35">
      <c r="E555" s="14"/>
      <c r="F555" s="14"/>
    </row>
    <row r="556" spans="5:6" x14ac:dyDescent="0.35">
      <c r="E556" s="14"/>
      <c r="F556" s="14"/>
    </row>
    <row r="557" spans="5:6" x14ac:dyDescent="0.35">
      <c r="E557" s="14"/>
      <c r="F557" s="14"/>
    </row>
    <row r="558" spans="5:6" x14ac:dyDescent="0.35">
      <c r="E558" s="14"/>
      <c r="F558" s="14"/>
    </row>
    <row r="559" spans="5:6" x14ac:dyDescent="0.35">
      <c r="E559" s="14"/>
      <c r="F559" s="14"/>
    </row>
    <row r="560" spans="5:6" x14ac:dyDescent="0.35">
      <c r="E560" s="14"/>
      <c r="F560" s="14"/>
    </row>
    <row r="561" spans="5:6" x14ac:dyDescent="0.35">
      <c r="E561" s="14"/>
      <c r="F561" s="14"/>
    </row>
    <row r="562" spans="5:6" x14ac:dyDescent="0.35">
      <c r="E562" s="14"/>
      <c r="F562" s="14"/>
    </row>
    <row r="563" spans="5:6" x14ac:dyDescent="0.35">
      <c r="E563" s="14"/>
      <c r="F563" s="14"/>
    </row>
    <row r="564" spans="5:6" x14ac:dyDescent="0.35">
      <c r="E564" s="14"/>
      <c r="F564" s="14"/>
    </row>
    <row r="565" spans="5:6" x14ac:dyDescent="0.35">
      <c r="E565" s="14"/>
      <c r="F565" s="14"/>
    </row>
    <row r="566" spans="5:6" x14ac:dyDescent="0.35">
      <c r="E566" s="14"/>
      <c r="F566" s="14"/>
    </row>
    <row r="567" spans="5:6" x14ac:dyDescent="0.35">
      <c r="E567" s="14"/>
      <c r="F567" s="14"/>
    </row>
    <row r="568" spans="5:6" x14ac:dyDescent="0.35">
      <c r="E568" s="14"/>
      <c r="F568" s="14"/>
    </row>
    <row r="569" spans="5:6" x14ac:dyDescent="0.35">
      <c r="E569" s="14"/>
      <c r="F569" s="14"/>
    </row>
    <row r="570" spans="5:6" x14ac:dyDescent="0.35">
      <c r="E570" s="14"/>
      <c r="F570" s="14"/>
    </row>
    <row r="571" spans="5:6" x14ac:dyDescent="0.35">
      <c r="E571" s="14"/>
      <c r="F571" s="14"/>
    </row>
    <row r="572" spans="5:6" x14ac:dyDescent="0.35">
      <c r="E572" s="14"/>
      <c r="F572" s="14"/>
    </row>
    <row r="573" spans="5:6" x14ac:dyDescent="0.35">
      <c r="E573" s="14"/>
      <c r="F573" s="14"/>
    </row>
    <row r="574" spans="5:6" x14ac:dyDescent="0.35">
      <c r="E574" s="14"/>
      <c r="F574" s="14"/>
    </row>
    <row r="575" spans="5:6" x14ac:dyDescent="0.35">
      <c r="E575" s="14"/>
      <c r="F575" s="14"/>
    </row>
    <row r="576" spans="5:6" x14ac:dyDescent="0.35">
      <c r="E576" s="14"/>
      <c r="F576" s="14"/>
    </row>
    <row r="577" spans="5:6" x14ac:dyDescent="0.35">
      <c r="E577" s="14"/>
      <c r="F577" s="14"/>
    </row>
    <row r="578" spans="5:6" x14ac:dyDescent="0.35">
      <c r="E578" s="14"/>
      <c r="F578" s="14"/>
    </row>
    <row r="579" spans="5:6" x14ac:dyDescent="0.35">
      <c r="E579" s="14"/>
      <c r="F579" s="14"/>
    </row>
    <row r="580" spans="5:6" x14ac:dyDescent="0.35">
      <c r="E580" s="14"/>
      <c r="F580" s="14"/>
    </row>
    <row r="581" spans="5:6" x14ac:dyDescent="0.35">
      <c r="E581" s="14"/>
      <c r="F581" s="14"/>
    </row>
    <row r="582" spans="5:6" x14ac:dyDescent="0.35">
      <c r="E582" s="14"/>
      <c r="F582" s="14"/>
    </row>
    <row r="583" spans="5:6" x14ac:dyDescent="0.35">
      <c r="E583" s="14"/>
      <c r="F583" s="14"/>
    </row>
    <row r="584" spans="5:6" x14ac:dyDescent="0.35">
      <c r="E584" s="14"/>
      <c r="F584" s="14"/>
    </row>
    <row r="585" spans="5:6" x14ac:dyDescent="0.35">
      <c r="E585" s="14"/>
      <c r="F585" s="14"/>
    </row>
    <row r="586" spans="5:6" x14ac:dyDescent="0.35">
      <c r="E586" s="14"/>
      <c r="F586" s="14"/>
    </row>
    <row r="587" spans="5:6" x14ac:dyDescent="0.35">
      <c r="E587" s="14"/>
      <c r="F587" s="14"/>
    </row>
    <row r="588" spans="5:6" x14ac:dyDescent="0.35">
      <c r="E588" s="14"/>
      <c r="F588" s="14"/>
    </row>
    <row r="589" spans="5:6" x14ac:dyDescent="0.35">
      <c r="E589" s="14"/>
      <c r="F589" s="14"/>
    </row>
    <row r="590" spans="5:6" x14ac:dyDescent="0.35">
      <c r="E590" s="14"/>
      <c r="F590" s="14"/>
    </row>
    <row r="591" spans="5:6" x14ac:dyDescent="0.35">
      <c r="E591" s="14"/>
      <c r="F591" s="14"/>
    </row>
    <row r="592" spans="5:6" x14ac:dyDescent="0.35">
      <c r="E592" s="14"/>
      <c r="F592" s="14"/>
    </row>
    <row r="593" spans="5:6" x14ac:dyDescent="0.35">
      <c r="E593" s="14"/>
      <c r="F593" s="14"/>
    </row>
    <row r="594" spans="5:6" x14ac:dyDescent="0.35">
      <c r="E594" s="14"/>
      <c r="F594" s="14"/>
    </row>
    <row r="595" spans="5:6" x14ac:dyDescent="0.35">
      <c r="E595" s="14"/>
      <c r="F595" s="14"/>
    </row>
    <row r="596" spans="5:6" x14ac:dyDescent="0.35">
      <c r="E596" s="14"/>
      <c r="F596" s="14"/>
    </row>
    <row r="597" spans="5:6" x14ac:dyDescent="0.35">
      <c r="E597" s="14"/>
      <c r="F597" s="14"/>
    </row>
    <row r="598" spans="5:6" x14ac:dyDescent="0.35">
      <c r="E598" s="14"/>
      <c r="F598" s="14"/>
    </row>
    <row r="599" spans="5:6" x14ac:dyDescent="0.35">
      <c r="E599" s="14"/>
      <c r="F599" s="14"/>
    </row>
    <row r="600" spans="5:6" x14ac:dyDescent="0.35">
      <c r="E600" s="14"/>
      <c r="F600" s="14"/>
    </row>
    <row r="601" spans="5:6" x14ac:dyDescent="0.35">
      <c r="E601" s="14"/>
      <c r="F601" s="14"/>
    </row>
    <row r="602" spans="5:6" x14ac:dyDescent="0.35">
      <c r="E602" s="14"/>
      <c r="F602" s="14"/>
    </row>
    <row r="603" spans="5:6" x14ac:dyDescent="0.35">
      <c r="E603" s="14"/>
      <c r="F603" s="14"/>
    </row>
    <row r="604" spans="5:6" x14ac:dyDescent="0.35">
      <c r="E604" s="14"/>
      <c r="F604" s="14"/>
    </row>
    <row r="605" spans="5:6" x14ac:dyDescent="0.35">
      <c r="E605" s="14"/>
      <c r="F605" s="14"/>
    </row>
    <row r="606" spans="5:6" x14ac:dyDescent="0.35">
      <c r="E606" s="14"/>
      <c r="F606" s="14"/>
    </row>
    <row r="607" spans="5:6" x14ac:dyDescent="0.35">
      <c r="E607" s="14"/>
      <c r="F607" s="14"/>
    </row>
    <row r="608" spans="5:6" x14ac:dyDescent="0.35">
      <c r="E608" s="14"/>
      <c r="F608" s="14"/>
    </row>
    <row r="609" spans="5:6" x14ac:dyDescent="0.35">
      <c r="E609" s="14"/>
      <c r="F609" s="14"/>
    </row>
    <row r="610" spans="5:6" x14ac:dyDescent="0.35">
      <c r="E610" s="14"/>
      <c r="F610" s="14"/>
    </row>
    <row r="611" spans="5:6" x14ac:dyDescent="0.35">
      <c r="E611" s="14"/>
      <c r="F611" s="14"/>
    </row>
    <row r="612" spans="5:6" x14ac:dyDescent="0.35">
      <c r="E612" s="14"/>
      <c r="F612" s="14"/>
    </row>
    <row r="613" spans="5:6" x14ac:dyDescent="0.35">
      <c r="E613" s="14"/>
      <c r="F613" s="14"/>
    </row>
    <row r="614" spans="5:6" x14ac:dyDescent="0.35">
      <c r="E614" s="14"/>
      <c r="F614" s="14"/>
    </row>
    <row r="615" spans="5:6" x14ac:dyDescent="0.35">
      <c r="E615" s="14"/>
      <c r="F615" s="14"/>
    </row>
    <row r="616" spans="5:6" x14ac:dyDescent="0.35">
      <c r="E616" s="14"/>
      <c r="F616" s="14"/>
    </row>
    <row r="617" spans="5:6" x14ac:dyDescent="0.35">
      <c r="E617" s="14"/>
      <c r="F617" s="14"/>
    </row>
    <row r="618" spans="5:6" x14ac:dyDescent="0.35">
      <c r="E618" s="14"/>
      <c r="F618" s="14"/>
    </row>
    <row r="619" spans="5:6" x14ac:dyDescent="0.35">
      <c r="E619" s="14"/>
      <c r="F619" s="14"/>
    </row>
    <row r="620" spans="5:6" x14ac:dyDescent="0.35">
      <c r="E620" s="14"/>
      <c r="F620" s="14"/>
    </row>
    <row r="621" spans="5:6" x14ac:dyDescent="0.35">
      <c r="E621" s="14"/>
      <c r="F621" s="14"/>
    </row>
    <row r="622" spans="5:6" x14ac:dyDescent="0.35">
      <c r="E622" s="14"/>
      <c r="F622" s="14"/>
    </row>
    <row r="623" spans="5:6" x14ac:dyDescent="0.35">
      <c r="E623" s="14"/>
      <c r="F623" s="14"/>
    </row>
    <row r="624" spans="5:6" x14ac:dyDescent="0.35">
      <c r="E624" s="14"/>
      <c r="F624" s="14"/>
    </row>
    <row r="625" spans="5:6" x14ac:dyDescent="0.35">
      <c r="E625" s="14"/>
      <c r="F625" s="14"/>
    </row>
    <row r="626" spans="5:6" x14ac:dyDescent="0.35">
      <c r="E626" s="14"/>
      <c r="F626" s="14"/>
    </row>
    <row r="627" spans="5:6" x14ac:dyDescent="0.35">
      <c r="E627" s="14"/>
      <c r="F627" s="14"/>
    </row>
    <row r="628" spans="5:6" x14ac:dyDescent="0.35">
      <c r="E628" s="14"/>
      <c r="F628" s="14"/>
    </row>
    <row r="629" spans="5:6" x14ac:dyDescent="0.35">
      <c r="E629" s="14"/>
      <c r="F629" s="14"/>
    </row>
    <row r="630" spans="5:6" x14ac:dyDescent="0.35">
      <c r="E630" s="14"/>
      <c r="F630" s="14"/>
    </row>
    <row r="631" spans="5:6" x14ac:dyDescent="0.35">
      <c r="E631" s="14"/>
      <c r="F631" s="14"/>
    </row>
    <row r="632" spans="5:6" x14ac:dyDescent="0.35">
      <c r="E632" s="14"/>
      <c r="F632" s="14"/>
    </row>
    <row r="633" spans="5:6" x14ac:dyDescent="0.35">
      <c r="E633" s="14"/>
      <c r="F633" s="14"/>
    </row>
    <row r="634" spans="5:6" x14ac:dyDescent="0.35">
      <c r="E634" s="14"/>
      <c r="F634" s="14"/>
    </row>
    <row r="635" spans="5:6" x14ac:dyDescent="0.35">
      <c r="E635" s="14"/>
      <c r="F635" s="14"/>
    </row>
    <row r="636" spans="5:6" x14ac:dyDescent="0.35">
      <c r="E636" s="14"/>
      <c r="F636" s="14"/>
    </row>
    <row r="637" spans="5:6" x14ac:dyDescent="0.35">
      <c r="E637" s="14"/>
      <c r="F637" s="14"/>
    </row>
    <row r="638" spans="5:6" x14ac:dyDescent="0.35">
      <c r="E638" s="14"/>
      <c r="F638" s="14"/>
    </row>
    <row r="639" spans="5:6" x14ac:dyDescent="0.35">
      <c r="E639" s="14"/>
      <c r="F639" s="14"/>
    </row>
    <row r="640" spans="5:6" x14ac:dyDescent="0.35">
      <c r="E640" s="14"/>
      <c r="F640" s="14"/>
    </row>
    <row r="641" spans="5:6" x14ac:dyDescent="0.35">
      <c r="E641" s="14"/>
      <c r="F641" s="14"/>
    </row>
    <row r="642" spans="5:6" x14ac:dyDescent="0.35">
      <c r="E642" s="14"/>
      <c r="F642" s="14"/>
    </row>
    <row r="643" spans="5:6" x14ac:dyDescent="0.35">
      <c r="E643" s="14"/>
      <c r="F643" s="14"/>
    </row>
    <row r="644" spans="5:6" x14ac:dyDescent="0.35">
      <c r="E644" s="14"/>
      <c r="F644" s="14"/>
    </row>
    <row r="645" spans="5:6" x14ac:dyDescent="0.35">
      <c r="E645" s="14"/>
      <c r="F645" s="14"/>
    </row>
    <row r="646" spans="5:6" x14ac:dyDescent="0.35">
      <c r="E646" s="14"/>
      <c r="F646" s="14"/>
    </row>
    <row r="647" spans="5:6" x14ac:dyDescent="0.35">
      <c r="E647" s="14"/>
      <c r="F647" s="14"/>
    </row>
    <row r="648" spans="5:6" x14ac:dyDescent="0.35">
      <c r="E648" s="14"/>
      <c r="F648" s="14"/>
    </row>
    <row r="649" spans="5:6" x14ac:dyDescent="0.35">
      <c r="E649" s="14"/>
      <c r="F649" s="14"/>
    </row>
    <row r="650" spans="5:6" x14ac:dyDescent="0.35">
      <c r="E650" s="14"/>
      <c r="F650" s="14"/>
    </row>
    <row r="651" spans="5:6" x14ac:dyDescent="0.35">
      <c r="E651" s="14"/>
      <c r="F651" s="14"/>
    </row>
    <row r="652" spans="5:6" x14ac:dyDescent="0.35">
      <c r="E652" s="14"/>
      <c r="F652" s="14"/>
    </row>
    <row r="653" spans="5:6" x14ac:dyDescent="0.35">
      <c r="E653" s="14"/>
      <c r="F653" s="14"/>
    </row>
    <row r="654" spans="5:6" x14ac:dyDescent="0.35">
      <c r="E654" s="14"/>
      <c r="F654" s="14"/>
    </row>
    <row r="655" spans="5:6" x14ac:dyDescent="0.35">
      <c r="E655" s="14"/>
      <c r="F655" s="14"/>
    </row>
    <row r="656" spans="5:6" x14ac:dyDescent="0.35">
      <c r="E656" s="14"/>
      <c r="F656" s="14"/>
    </row>
    <row r="657" spans="5:6" x14ac:dyDescent="0.35">
      <c r="E657" s="14"/>
      <c r="F657" s="14"/>
    </row>
    <row r="658" spans="5:6" x14ac:dyDescent="0.35">
      <c r="E658" s="14"/>
      <c r="F658" s="14"/>
    </row>
    <row r="659" spans="5:6" x14ac:dyDescent="0.35">
      <c r="E659" s="14"/>
      <c r="F659" s="14"/>
    </row>
    <row r="660" spans="5:6" x14ac:dyDescent="0.35">
      <c r="E660" s="14"/>
      <c r="F660" s="14"/>
    </row>
    <row r="661" spans="5:6" x14ac:dyDescent="0.35">
      <c r="E661" s="14"/>
      <c r="F661" s="14"/>
    </row>
    <row r="662" spans="5:6" x14ac:dyDescent="0.35">
      <c r="E662" s="14"/>
      <c r="F662" s="14"/>
    </row>
    <row r="663" spans="5:6" x14ac:dyDescent="0.35">
      <c r="E663" s="14"/>
      <c r="F663" s="14"/>
    </row>
    <row r="664" spans="5:6" x14ac:dyDescent="0.35">
      <c r="E664" s="14"/>
      <c r="F664" s="14"/>
    </row>
    <row r="665" spans="5:6" x14ac:dyDescent="0.35">
      <c r="E665" s="14"/>
      <c r="F665" s="14"/>
    </row>
    <row r="666" spans="5:6" x14ac:dyDescent="0.35">
      <c r="E666" s="14"/>
      <c r="F666" s="14"/>
    </row>
    <row r="667" spans="5:6" x14ac:dyDescent="0.35">
      <c r="E667" s="14"/>
      <c r="F667" s="14"/>
    </row>
    <row r="668" spans="5:6" x14ac:dyDescent="0.35">
      <c r="E668" s="14"/>
      <c r="F668" s="14"/>
    </row>
    <row r="669" spans="5:6" x14ac:dyDescent="0.35">
      <c r="E669" s="14"/>
      <c r="F669" s="14"/>
    </row>
    <row r="670" spans="5:6" x14ac:dyDescent="0.35">
      <c r="E670" s="14"/>
      <c r="F670" s="14"/>
    </row>
    <row r="671" spans="5:6" x14ac:dyDescent="0.35">
      <c r="E671" s="14"/>
      <c r="F671" s="14"/>
    </row>
    <row r="672" spans="5:6" x14ac:dyDescent="0.35">
      <c r="E672" s="14"/>
      <c r="F672" s="14"/>
    </row>
    <row r="673" spans="5:6" x14ac:dyDescent="0.35">
      <c r="E673" s="14"/>
      <c r="F673" s="14"/>
    </row>
    <row r="674" spans="5:6" x14ac:dyDescent="0.35">
      <c r="E674" s="14"/>
      <c r="F674" s="14"/>
    </row>
    <row r="675" spans="5:6" x14ac:dyDescent="0.35">
      <c r="E675" s="14"/>
      <c r="F675" s="14"/>
    </row>
    <row r="676" spans="5:6" x14ac:dyDescent="0.35">
      <c r="E676" s="14"/>
      <c r="F676" s="14"/>
    </row>
    <row r="677" spans="5:6" x14ac:dyDescent="0.35">
      <c r="E677" s="14"/>
      <c r="F677" s="14"/>
    </row>
    <row r="678" spans="5:6" x14ac:dyDescent="0.35">
      <c r="E678" s="14"/>
      <c r="F678" s="14"/>
    </row>
    <row r="679" spans="5:6" x14ac:dyDescent="0.35">
      <c r="E679" s="14"/>
      <c r="F679" s="14"/>
    </row>
    <row r="680" spans="5:6" x14ac:dyDescent="0.35">
      <c r="E680" s="14"/>
      <c r="F680" s="14"/>
    </row>
    <row r="681" spans="5:6" x14ac:dyDescent="0.35">
      <c r="E681" s="14"/>
      <c r="F681" s="14"/>
    </row>
    <row r="682" spans="5:6" x14ac:dyDescent="0.35">
      <c r="E682" s="14"/>
      <c r="F682" s="14"/>
    </row>
    <row r="683" spans="5:6" x14ac:dyDescent="0.35">
      <c r="E683" s="14"/>
      <c r="F683" s="14"/>
    </row>
    <row r="684" spans="5:6" x14ac:dyDescent="0.35">
      <c r="E684" s="14"/>
      <c r="F684" s="14"/>
    </row>
    <row r="685" spans="5:6" x14ac:dyDescent="0.35">
      <c r="E685" s="14"/>
      <c r="F685" s="14"/>
    </row>
    <row r="686" spans="5:6" x14ac:dyDescent="0.35">
      <c r="E686" s="14"/>
      <c r="F686" s="14"/>
    </row>
    <row r="687" spans="5:6" x14ac:dyDescent="0.35">
      <c r="E687" s="14"/>
      <c r="F687" s="14"/>
    </row>
    <row r="688" spans="5:6" x14ac:dyDescent="0.35">
      <c r="E688" s="14"/>
      <c r="F688" s="14"/>
    </row>
    <row r="689" spans="5:6" x14ac:dyDescent="0.35">
      <c r="E689" s="14"/>
      <c r="F689" s="14"/>
    </row>
    <row r="690" spans="5:6" x14ac:dyDescent="0.35">
      <c r="E690" s="14"/>
      <c r="F690" s="14"/>
    </row>
    <row r="691" spans="5:6" x14ac:dyDescent="0.35">
      <c r="E691" s="14"/>
      <c r="F691" s="14"/>
    </row>
    <row r="692" spans="5:6" x14ac:dyDescent="0.35">
      <c r="E692" s="14"/>
      <c r="F692" s="14"/>
    </row>
    <row r="693" spans="5:6" x14ac:dyDescent="0.35">
      <c r="E693" s="14"/>
      <c r="F693" s="14"/>
    </row>
    <row r="694" spans="5:6" x14ac:dyDescent="0.35">
      <c r="E694" s="14"/>
      <c r="F694" s="14"/>
    </row>
    <row r="695" spans="5:6" x14ac:dyDescent="0.35">
      <c r="E695" s="14"/>
      <c r="F695" s="14"/>
    </row>
    <row r="696" spans="5:6" x14ac:dyDescent="0.35">
      <c r="E696" s="14"/>
      <c r="F696" s="14"/>
    </row>
    <row r="697" spans="5:6" x14ac:dyDescent="0.35">
      <c r="E697" s="14"/>
      <c r="F697" s="14"/>
    </row>
    <row r="698" spans="5:6" x14ac:dyDescent="0.35">
      <c r="E698" s="14"/>
      <c r="F698" s="14"/>
    </row>
    <row r="699" spans="5:6" x14ac:dyDescent="0.35">
      <c r="E699" s="14"/>
      <c r="F699" s="14"/>
    </row>
    <row r="700" spans="5:6" x14ac:dyDescent="0.35">
      <c r="E700" s="14"/>
      <c r="F700" s="14"/>
    </row>
    <row r="701" spans="5:6" x14ac:dyDescent="0.35">
      <c r="E701" s="14"/>
      <c r="F701" s="14"/>
    </row>
    <row r="702" spans="5:6" x14ac:dyDescent="0.35">
      <c r="E702" s="14"/>
      <c r="F702" s="14"/>
    </row>
    <row r="703" spans="5:6" x14ac:dyDescent="0.35">
      <c r="E703" s="14"/>
      <c r="F703" s="14"/>
    </row>
    <row r="704" spans="5:6" x14ac:dyDescent="0.35">
      <c r="E704" s="14"/>
      <c r="F704" s="14"/>
    </row>
    <row r="705" spans="5:6" x14ac:dyDescent="0.35">
      <c r="E705" s="14"/>
      <c r="F705" s="14"/>
    </row>
    <row r="706" spans="5:6" x14ac:dyDescent="0.35">
      <c r="E706" s="14"/>
      <c r="F706" s="14"/>
    </row>
    <row r="707" spans="5:6" x14ac:dyDescent="0.35">
      <c r="E707" s="14"/>
      <c r="F707" s="14"/>
    </row>
    <row r="708" spans="5:6" x14ac:dyDescent="0.35">
      <c r="E708" s="14"/>
      <c r="F708" s="14"/>
    </row>
    <row r="709" spans="5:6" x14ac:dyDescent="0.35">
      <c r="E709" s="14"/>
      <c r="F709" s="14"/>
    </row>
    <row r="710" spans="5:6" x14ac:dyDescent="0.35">
      <c r="E710" s="14"/>
      <c r="F710" s="14"/>
    </row>
    <row r="711" spans="5:6" x14ac:dyDescent="0.35">
      <c r="E711" s="14"/>
      <c r="F711" s="14"/>
    </row>
    <row r="712" spans="5:6" x14ac:dyDescent="0.35">
      <c r="E712" s="14"/>
      <c r="F712" s="14"/>
    </row>
    <row r="713" spans="5:6" x14ac:dyDescent="0.35">
      <c r="E713" s="14"/>
      <c r="F713" s="14"/>
    </row>
    <row r="714" spans="5:6" x14ac:dyDescent="0.35">
      <c r="E714" s="14"/>
      <c r="F714" s="14"/>
    </row>
    <row r="715" spans="5:6" x14ac:dyDescent="0.35">
      <c r="E715" s="14"/>
      <c r="F715" s="14"/>
    </row>
    <row r="716" spans="5:6" x14ac:dyDescent="0.35">
      <c r="E716" s="14"/>
      <c r="F716" s="14"/>
    </row>
    <row r="717" spans="5:6" x14ac:dyDescent="0.35">
      <c r="E717" s="14"/>
      <c r="F717" s="14"/>
    </row>
    <row r="718" spans="5:6" x14ac:dyDescent="0.35">
      <c r="E718" s="14"/>
      <c r="F718" s="14"/>
    </row>
    <row r="719" spans="5:6" x14ac:dyDescent="0.35">
      <c r="E719" s="14"/>
      <c r="F719" s="14"/>
    </row>
    <row r="720" spans="5:6" x14ac:dyDescent="0.35">
      <c r="E720" s="14"/>
      <c r="F720" s="14"/>
    </row>
    <row r="721" spans="5:6" x14ac:dyDescent="0.35">
      <c r="E721" s="14"/>
      <c r="F721" s="14"/>
    </row>
    <row r="722" spans="5:6" x14ac:dyDescent="0.35">
      <c r="E722" s="14"/>
      <c r="F722" s="14"/>
    </row>
    <row r="723" spans="5:6" x14ac:dyDescent="0.35">
      <c r="E723" s="14"/>
      <c r="F723" s="14"/>
    </row>
    <row r="724" spans="5:6" x14ac:dyDescent="0.35">
      <c r="E724" s="14"/>
      <c r="F724" s="14"/>
    </row>
    <row r="725" spans="5:6" x14ac:dyDescent="0.35">
      <c r="E725" s="14"/>
      <c r="F725" s="14"/>
    </row>
    <row r="726" spans="5:6" x14ac:dyDescent="0.35">
      <c r="E726" s="14"/>
      <c r="F726" s="14"/>
    </row>
    <row r="727" spans="5:6" x14ac:dyDescent="0.35">
      <c r="E727" s="14"/>
      <c r="F727" s="14"/>
    </row>
    <row r="728" spans="5:6" x14ac:dyDescent="0.35">
      <c r="E728" s="14"/>
      <c r="F728" s="14"/>
    </row>
    <row r="729" spans="5:6" x14ac:dyDescent="0.35">
      <c r="E729" s="14"/>
      <c r="F729" s="14"/>
    </row>
    <row r="730" spans="5:6" x14ac:dyDescent="0.35">
      <c r="E730" s="14"/>
      <c r="F730" s="14"/>
    </row>
    <row r="731" spans="5:6" x14ac:dyDescent="0.35">
      <c r="E731" s="14"/>
      <c r="F731" s="14"/>
    </row>
    <row r="732" spans="5:6" x14ac:dyDescent="0.35">
      <c r="E732" s="14"/>
      <c r="F732" s="14"/>
    </row>
    <row r="733" spans="5:6" x14ac:dyDescent="0.35">
      <c r="E733" s="14"/>
      <c r="F733" s="14"/>
    </row>
    <row r="734" spans="5:6" x14ac:dyDescent="0.35">
      <c r="E734" s="14"/>
      <c r="F734" s="14"/>
    </row>
    <row r="735" spans="5:6" x14ac:dyDescent="0.35">
      <c r="E735" s="14"/>
      <c r="F735" s="14"/>
    </row>
    <row r="736" spans="5:6" x14ac:dyDescent="0.35">
      <c r="E736" s="14"/>
      <c r="F736" s="14"/>
    </row>
    <row r="737" spans="5:6" x14ac:dyDescent="0.35">
      <c r="E737" s="14"/>
      <c r="F737" s="14"/>
    </row>
    <row r="738" spans="5:6" x14ac:dyDescent="0.35">
      <c r="E738" s="14"/>
      <c r="F738" s="14"/>
    </row>
    <row r="739" spans="5:6" x14ac:dyDescent="0.35">
      <c r="E739" s="14"/>
      <c r="F739" s="14"/>
    </row>
    <row r="740" spans="5:6" x14ac:dyDescent="0.35">
      <c r="E740" s="14"/>
      <c r="F740" s="14"/>
    </row>
    <row r="741" spans="5:6" x14ac:dyDescent="0.35">
      <c r="E741" s="14"/>
      <c r="F741" s="14"/>
    </row>
    <row r="742" spans="5:6" x14ac:dyDescent="0.35">
      <c r="E742" s="14"/>
      <c r="F742" s="14"/>
    </row>
    <row r="743" spans="5:6" x14ac:dyDescent="0.35">
      <c r="E743" s="14"/>
      <c r="F743" s="14"/>
    </row>
    <row r="744" spans="5:6" x14ac:dyDescent="0.35">
      <c r="E744" s="14"/>
      <c r="F744" s="14"/>
    </row>
    <row r="745" spans="5:6" x14ac:dyDescent="0.35">
      <c r="E745" s="14"/>
      <c r="F745" s="14"/>
    </row>
  </sheetData>
  <mergeCells count="3">
    <mergeCell ref="A7:G8"/>
    <mergeCell ref="A10:D10"/>
    <mergeCell ref="A82:G82"/>
  </mergeCells>
  <conditionalFormatting sqref="E11:E17 E23:E25 E43:E45 E47">
    <cfRule type="expression" dxfId="86" priority="83" stopIfTrue="1">
      <formula>(#REF!=5)</formula>
    </cfRule>
    <cfRule type="expression" dxfId="85" priority="84" stopIfTrue="1">
      <formula>(#REF!=2)</formula>
    </cfRule>
    <cfRule type="expression" dxfId="84" priority="85" stopIfTrue="1">
      <formula>(#REF!=3)</formula>
    </cfRule>
  </conditionalFormatting>
  <conditionalFormatting sqref="G11:G17 G23:G28 G43:G47">
    <cfRule type="expression" dxfId="83" priority="86" stopIfTrue="1">
      <formula>(#REF!=5)</formula>
    </cfRule>
  </conditionalFormatting>
  <conditionalFormatting sqref="F11:F17 F23:F28 F43:F47">
    <cfRule type="expression" dxfId="82" priority="87" stopIfTrue="1">
      <formula>(#REF!=5)</formula>
    </cfRule>
  </conditionalFormatting>
  <conditionalFormatting sqref="E30:E32">
    <cfRule type="expression" dxfId="81" priority="78" stopIfTrue="1">
      <formula>(#REF!=5)</formula>
    </cfRule>
    <cfRule type="expression" dxfId="80" priority="79" stopIfTrue="1">
      <formula>(#REF!=2)</formula>
    </cfRule>
    <cfRule type="expression" dxfId="79" priority="80" stopIfTrue="1">
      <formula>(#REF!=3)</formula>
    </cfRule>
  </conditionalFormatting>
  <conditionalFormatting sqref="G29:G32">
    <cfRule type="expression" dxfId="78" priority="81" stopIfTrue="1">
      <formula>(#REF!=5)</formula>
    </cfRule>
  </conditionalFormatting>
  <conditionalFormatting sqref="F29:F32">
    <cfRule type="expression" dxfId="77" priority="82" stopIfTrue="1">
      <formula>(#REF!=5)</formula>
    </cfRule>
  </conditionalFormatting>
  <conditionalFormatting sqref="E33">
    <cfRule type="expression" dxfId="76" priority="75" stopIfTrue="1">
      <formula>(#REF!=5)</formula>
    </cfRule>
    <cfRule type="expression" dxfId="75" priority="76" stopIfTrue="1">
      <formula>(#REF!=2)</formula>
    </cfRule>
    <cfRule type="expression" dxfId="74" priority="77" stopIfTrue="1">
      <formula>(#REF!=3)</formula>
    </cfRule>
  </conditionalFormatting>
  <conditionalFormatting sqref="E39:E41">
    <cfRule type="expression" dxfId="73" priority="70" stopIfTrue="1">
      <formula>(#REF!=5)</formula>
    </cfRule>
    <cfRule type="expression" dxfId="72" priority="71" stopIfTrue="1">
      <formula>(#REF!=2)</formula>
    </cfRule>
    <cfRule type="expression" dxfId="71" priority="72" stopIfTrue="1">
      <formula>(#REF!=3)</formula>
    </cfRule>
  </conditionalFormatting>
  <conditionalFormatting sqref="G39:G42">
    <cfRule type="expression" dxfId="70" priority="73" stopIfTrue="1">
      <formula>(#REF!=5)</formula>
    </cfRule>
  </conditionalFormatting>
  <conditionalFormatting sqref="F39:F42">
    <cfRule type="expression" dxfId="69" priority="74" stopIfTrue="1">
      <formula>(#REF!=5)</formula>
    </cfRule>
  </conditionalFormatting>
  <conditionalFormatting sqref="E42">
    <cfRule type="expression" dxfId="68" priority="67" stopIfTrue="1">
      <formula>(#REF!=5)</formula>
    </cfRule>
    <cfRule type="expression" dxfId="67" priority="68" stopIfTrue="1">
      <formula>(#REF!=2)</formula>
    </cfRule>
    <cfRule type="expression" dxfId="66" priority="69" stopIfTrue="1">
      <formula>(#REF!=3)</formula>
    </cfRule>
  </conditionalFormatting>
  <conditionalFormatting sqref="E46">
    <cfRule type="expression" dxfId="65" priority="64" stopIfTrue="1">
      <formula>(#REF!=5)</formula>
    </cfRule>
    <cfRule type="expression" dxfId="64" priority="65" stopIfTrue="1">
      <formula>(#REF!=2)</formula>
    </cfRule>
    <cfRule type="expression" dxfId="63" priority="66" stopIfTrue="1">
      <formula>(#REF!=3)</formula>
    </cfRule>
  </conditionalFormatting>
  <conditionalFormatting sqref="G22">
    <cfRule type="expression" dxfId="62" priority="61" stopIfTrue="1">
      <formula>(#REF!=5)</formula>
    </cfRule>
    <cfRule type="expression" dxfId="61" priority="62" stopIfTrue="1">
      <formula>(#REF!=2)</formula>
    </cfRule>
    <cfRule type="expression" dxfId="60" priority="63" stopIfTrue="1">
      <formula>(#REF!=3)</formula>
    </cfRule>
  </conditionalFormatting>
  <conditionalFormatting sqref="F22">
    <cfRule type="expression" dxfId="59" priority="58" stopIfTrue="1">
      <formula>(#REF!=5)</formula>
    </cfRule>
    <cfRule type="expression" dxfId="58" priority="59" stopIfTrue="1">
      <formula>(#REF!=2)</formula>
    </cfRule>
    <cfRule type="expression" dxfId="57" priority="60" stopIfTrue="1">
      <formula>(#REF!=3)</formula>
    </cfRule>
  </conditionalFormatting>
  <conditionalFormatting sqref="E18:E21">
    <cfRule type="expression" dxfId="56" priority="53" stopIfTrue="1">
      <formula>(#REF!=5)</formula>
    </cfRule>
    <cfRule type="expression" dxfId="55" priority="54" stopIfTrue="1">
      <formula>(#REF!=2)</formula>
    </cfRule>
    <cfRule type="expression" dxfId="54" priority="55" stopIfTrue="1">
      <formula>(#REF!=3)</formula>
    </cfRule>
  </conditionalFormatting>
  <conditionalFormatting sqref="G18:G21">
    <cfRule type="expression" dxfId="53" priority="56" stopIfTrue="1">
      <formula>(#REF!=5)</formula>
    </cfRule>
  </conditionalFormatting>
  <conditionalFormatting sqref="F18:F21">
    <cfRule type="expression" dxfId="52" priority="57" stopIfTrue="1">
      <formula>(#REF!=5)</formula>
    </cfRule>
  </conditionalFormatting>
  <conditionalFormatting sqref="E22">
    <cfRule type="expression" dxfId="51" priority="50" stopIfTrue="1">
      <formula>(#REF!=5)</formula>
    </cfRule>
    <cfRule type="expression" dxfId="50" priority="51" stopIfTrue="1">
      <formula>(#REF!=2)</formula>
    </cfRule>
    <cfRule type="expression" dxfId="49" priority="52" stopIfTrue="1">
      <formula>(#REF!=3)</formula>
    </cfRule>
  </conditionalFormatting>
  <conditionalFormatting sqref="E27:E28">
    <cfRule type="expression" dxfId="48" priority="47" stopIfTrue="1">
      <formula>(#REF!=5)</formula>
    </cfRule>
    <cfRule type="expression" dxfId="47" priority="48" stopIfTrue="1">
      <formula>(#REF!=2)</formula>
    </cfRule>
    <cfRule type="expression" dxfId="46" priority="49" stopIfTrue="1">
      <formula>(#REF!=3)</formula>
    </cfRule>
  </conditionalFormatting>
  <conditionalFormatting sqref="E26">
    <cfRule type="expression" dxfId="45" priority="44" stopIfTrue="1">
      <formula>(#REF!=5)</formula>
    </cfRule>
    <cfRule type="expression" dxfId="44" priority="45" stopIfTrue="1">
      <formula>(#REF!=2)</formula>
    </cfRule>
    <cfRule type="expression" dxfId="43" priority="46" stopIfTrue="1">
      <formula>(#REF!=3)</formula>
    </cfRule>
  </conditionalFormatting>
  <conditionalFormatting sqref="E29">
    <cfRule type="expression" dxfId="42" priority="41" stopIfTrue="1">
      <formula>(#REF!=5)</formula>
    </cfRule>
    <cfRule type="expression" dxfId="41" priority="42" stopIfTrue="1">
      <formula>(#REF!=2)</formula>
    </cfRule>
    <cfRule type="expression" dxfId="40" priority="43" stopIfTrue="1">
      <formula>(#REF!=3)</formula>
    </cfRule>
  </conditionalFormatting>
  <conditionalFormatting sqref="G33">
    <cfRule type="expression" dxfId="39" priority="39" stopIfTrue="1">
      <formula>(#REF!=5)</formula>
    </cfRule>
  </conditionalFormatting>
  <conditionalFormatting sqref="F33">
    <cfRule type="expression" dxfId="38" priority="40" stopIfTrue="1">
      <formula>(#REF!=5)</formula>
    </cfRule>
  </conditionalFormatting>
  <conditionalFormatting sqref="E35:E37">
    <cfRule type="expression" dxfId="37" priority="34" stopIfTrue="1">
      <formula>(#REF!=5)</formula>
    </cfRule>
    <cfRule type="expression" dxfId="36" priority="35" stopIfTrue="1">
      <formula>(#REF!=2)</formula>
    </cfRule>
    <cfRule type="expression" dxfId="35" priority="36" stopIfTrue="1">
      <formula>(#REF!=3)</formula>
    </cfRule>
  </conditionalFormatting>
  <conditionalFormatting sqref="G34:G37">
    <cfRule type="expression" dxfId="34" priority="37" stopIfTrue="1">
      <formula>(#REF!=5)</formula>
    </cfRule>
  </conditionalFormatting>
  <conditionalFormatting sqref="F34:F37">
    <cfRule type="expression" dxfId="33" priority="38" stopIfTrue="1">
      <formula>(#REF!=5)</formula>
    </cfRule>
  </conditionalFormatting>
  <conditionalFormatting sqref="E38">
    <cfRule type="expression" dxfId="32" priority="31" stopIfTrue="1">
      <formula>(#REF!=5)</formula>
    </cfRule>
    <cfRule type="expression" dxfId="31" priority="32" stopIfTrue="1">
      <formula>(#REF!=2)</formula>
    </cfRule>
    <cfRule type="expression" dxfId="30" priority="33" stopIfTrue="1">
      <formula>(#REF!=3)</formula>
    </cfRule>
  </conditionalFormatting>
  <conditionalFormatting sqref="E34">
    <cfRule type="expression" dxfId="29" priority="28" stopIfTrue="1">
      <formula>(#REF!=5)</formula>
    </cfRule>
    <cfRule type="expression" dxfId="28" priority="29" stopIfTrue="1">
      <formula>(#REF!=2)</formula>
    </cfRule>
    <cfRule type="expression" dxfId="27" priority="30" stopIfTrue="1">
      <formula>(#REF!=3)</formula>
    </cfRule>
  </conditionalFormatting>
  <conditionalFormatting sqref="G38">
    <cfRule type="expression" dxfId="26" priority="26" stopIfTrue="1">
      <formula>(#REF!=5)</formula>
    </cfRule>
  </conditionalFormatting>
  <conditionalFormatting sqref="F38">
    <cfRule type="expression" dxfId="25" priority="27" stopIfTrue="1">
      <formula>(#REF!=5)</formula>
    </cfRule>
  </conditionalFormatting>
  <conditionalFormatting sqref="E61:E62 E49:E56">
    <cfRule type="expression" dxfId="24" priority="22" stopIfTrue="1">
      <formula>(#REF!=5)</formula>
    </cfRule>
    <cfRule type="expression" dxfId="23" priority="23" stopIfTrue="1">
      <formula>(#REF!=2)</formula>
    </cfRule>
    <cfRule type="expression" dxfId="22" priority="24" stopIfTrue="1">
      <formula>(#REF!=3)</formula>
    </cfRule>
  </conditionalFormatting>
  <conditionalFormatting sqref="G60:G62 G49:G56">
    <cfRule type="expression" dxfId="21" priority="25" stopIfTrue="1">
      <formula>(#REF!=5)</formula>
    </cfRule>
  </conditionalFormatting>
  <conditionalFormatting sqref="E57:E59">
    <cfRule type="expression" dxfId="20" priority="17" stopIfTrue="1">
      <formula>(#REF!=5)</formula>
    </cfRule>
    <cfRule type="expression" dxfId="19" priority="18" stopIfTrue="1">
      <formula>(#REF!=2)</formula>
    </cfRule>
    <cfRule type="expression" dxfId="18" priority="19" stopIfTrue="1">
      <formula>(#REF!=3)</formula>
    </cfRule>
  </conditionalFormatting>
  <conditionalFormatting sqref="E60">
    <cfRule type="expression" dxfId="17" priority="14" stopIfTrue="1">
      <formula>(#REF!=5)</formula>
    </cfRule>
    <cfRule type="expression" dxfId="16" priority="15" stopIfTrue="1">
      <formula>(#REF!=2)</formula>
    </cfRule>
    <cfRule type="expression" dxfId="15" priority="16" stopIfTrue="1">
      <formula>(#REF!=3)</formula>
    </cfRule>
  </conditionalFormatting>
  <conditionalFormatting sqref="G57:G59">
    <cfRule type="expression" dxfId="14" priority="20" stopIfTrue="1">
      <formula>(#REF!=5)</formula>
    </cfRule>
  </conditionalFormatting>
  <conditionalFormatting sqref="F57:F60">
    <cfRule type="expression" dxfId="13" priority="21" stopIfTrue="1">
      <formula>(#REF!=5)</formula>
    </cfRule>
  </conditionalFormatting>
  <conditionalFormatting sqref="E76:E81">
    <cfRule type="expression" dxfId="12" priority="1" stopIfTrue="1">
      <formula>(#REF!=5)</formula>
    </cfRule>
    <cfRule type="expression" dxfId="11" priority="2" stopIfTrue="1">
      <formula>(#REF!=2)</formula>
    </cfRule>
    <cfRule type="expression" dxfId="10" priority="3" stopIfTrue="1">
      <formula>(#REF!=3)</formula>
    </cfRule>
  </conditionalFormatting>
  <conditionalFormatting sqref="G76:G81">
    <cfRule type="expression" dxfId="9" priority="4" stopIfTrue="1">
      <formula>(#REF!=5)</formula>
    </cfRule>
  </conditionalFormatting>
  <conditionalFormatting sqref="E64:E75">
    <cfRule type="expression" dxfId="8" priority="10" stopIfTrue="1">
      <formula>(#REF!=5)</formula>
    </cfRule>
    <cfRule type="expression" dxfId="7" priority="11" stopIfTrue="1">
      <formula>(#REF!=2)</formula>
    </cfRule>
    <cfRule type="expression" dxfId="6" priority="12" stopIfTrue="1">
      <formula>(#REF!=3)</formula>
    </cfRule>
  </conditionalFormatting>
  <conditionalFormatting sqref="G64:G75">
    <cfRule type="expression" dxfId="5" priority="13" stopIfTrue="1">
      <formula>(#REF!=5)</formula>
    </cfRule>
  </conditionalFormatting>
  <conditionalFormatting sqref="G63">
    <cfRule type="expression" dxfId="4" priority="8" stopIfTrue="1">
      <formula>(#REF!=5)</formula>
    </cfRule>
  </conditionalFormatting>
  <conditionalFormatting sqref="F63">
    <cfRule type="expression" dxfId="3" priority="9" stopIfTrue="1">
      <formula>(#REF!=5)</formula>
    </cfRule>
  </conditionalFormatting>
  <conditionalFormatting sqref="E63">
    <cfRule type="expression" dxfId="2" priority="5" stopIfTrue="1">
      <formula>(#REF!=5)</formula>
    </cfRule>
    <cfRule type="expression" dxfId="1" priority="6" stopIfTrue="1">
      <formula>(#REF!=2)</formula>
    </cfRule>
    <cfRule type="expression" dxfId="0" priority="7" stopIfTrue="1">
      <formula>(#REF!=3)</formula>
    </cfRule>
  </conditionalFormatting>
  <printOptions horizontalCentered="1"/>
  <pageMargins left="0.70866141732283472" right="0.70866141732283472" top="0.74803149606299213" bottom="0.74803149606299213" header="0.31496062992125984" footer="0.31496062992125984"/>
  <pageSetup paperSize="9" scale="40" orientation="portrait" r:id="rId1"/>
  <headerFooter>
    <oddHeader>&amp;CB.P.U. Lot N°2
Projet 24038</oddHeader>
  </headerFooter>
  <rowBreaks count="4" manualBreakCount="4">
    <brk id="103" max="16383" man="1"/>
    <brk id="155" max="6" man="1"/>
    <brk id="195" max="6" man="1"/>
    <brk id="255" max="16383" man="1"/>
  </row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2">
    <tabColor rgb="FF92D050"/>
  </sheetPr>
  <dimension ref="A7:H745"/>
  <sheetViews>
    <sheetView view="pageBreakPreview" topLeftCell="A49" zoomScaleNormal="100" zoomScaleSheetLayoutView="100" workbookViewId="0">
      <selection activeCell="E64" sqref="E64"/>
    </sheetView>
  </sheetViews>
  <sheetFormatPr baseColWidth="10" defaultRowHeight="14.5" x14ac:dyDescent="0.35"/>
  <cols>
    <col min="1" max="1" width="5.7265625" style="37" customWidth="1"/>
    <col min="2" max="3" width="5.1796875" style="37" customWidth="1"/>
    <col min="4" max="4" width="5.1796875" style="12" customWidth="1"/>
    <col min="5" max="5" width="91.7265625" customWidth="1"/>
    <col min="6" max="6" width="5.7265625" customWidth="1"/>
    <col min="7" max="7" width="9" bestFit="1" customWidth="1"/>
  </cols>
  <sheetData>
    <row r="7" spans="1:8" ht="78.75" customHeight="1" x14ac:dyDescent="0.35">
      <c r="A7" s="537" t="s">
        <v>50</v>
      </c>
      <c r="B7" s="538"/>
      <c r="C7" s="538"/>
      <c r="D7" s="538"/>
      <c r="E7" s="538"/>
      <c r="F7" s="538"/>
      <c r="G7" s="538"/>
    </row>
    <row r="8" spans="1:8" ht="159" customHeight="1" x14ac:dyDescent="0.35">
      <c r="A8" s="538"/>
      <c r="B8" s="538"/>
      <c r="C8" s="538"/>
      <c r="D8" s="538"/>
      <c r="E8" s="538"/>
      <c r="F8" s="538"/>
      <c r="G8" s="538"/>
    </row>
    <row r="9" spans="1:8" ht="15" thickBot="1" x14ac:dyDescent="0.4"/>
    <row r="10" spans="1:8" ht="37.5" customHeight="1" thickBot="1" x14ac:dyDescent="0.4">
      <c r="A10" s="529" t="s">
        <v>6</v>
      </c>
      <c r="B10" s="530"/>
      <c r="C10" s="530"/>
      <c r="D10" s="530"/>
      <c r="E10" s="50" t="s">
        <v>44</v>
      </c>
      <c r="F10" s="51" t="s">
        <v>5</v>
      </c>
      <c r="G10" s="52" t="s">
        <v>43</v>
      </c>
    </row>
    <row r="11" spans="1:8" s="4" customFormat="1" ht="28" x14ac:dyDescent="0.3">
      <c r="A11" s="198"/>
      <c r="B11" s="199"/>
      <c r="C11" s="199"/>
      <c r="D11" s="200"/>
      <c r="E11" s="191" t="s">
        <v>738</v>
      </c>
      <c r="F11" s="192"/>
      <c r="G11" s="193"/>
      <c r="H11" s="41"/>
    </row>
    <row r="12" spans="1:8" s="4" customFormat="1" ht="14" x14ac:dyDescent="0.3">
      <c r="A12" s="204" t="s">
        <v>414</v>
      </c>
      <c r="B12" s="205" t="s">
        <v>422</v>
      </c>
      <c r="C12" s="205" t="s">
        <v>416</v>
      </c>
      <c r="D12" s="153"/>
      <c r="E12" s="201" t="s">
        <v>739</v>
      </c>
      <c r="F12" s="202" t="s">
        <v>740</v>
      </c>
      <c r="G12" s="203"/>
    </row>
    <row r="13" spans="1:8" s="4" customFormat="1" ht="14" x14ac:dyDescent="0.3">
      <c r="A13" s="204" t="s">
        <v>414</v>
      </c>
      <c r="B13" s="205" t="s">
        <v>422</v>
      </c>
      <c r="C13" s="205" t="s">
        <v>415</v>
      </c>
      <c r="D13" s="154"/>
      <c r="E13" s="201" t="s">
        <v>741</v>
      </c>
      <c r="F13" s="202" t="s">
        <v>740</v>
      </c>
      <c r="G13" s="203"/>
    </row>
    <row r="14" spans="1:8" s="4" customFormat="1" ht="28" x14ac:dyDescent="0.3">
      <c r="A14" s="206"/>
      <c r="B14" s="207"/>
      <c r="C14" s="207"/>
      <c r="D14" s="154"/>
      <c r="E14" s="196" t="s">
        <v>742</v>
      </c>
      <c r="F14" s="190"/>
      <c r="G14" s="197"/>
    </row>
    <row r="15" spans="1:8" s="4" customFormat="1" ht="14" x14ac:dyDescent="0.3">
      <c r="A15" s="208" t="s">
        <v>414</v>
      </c>
      <c r="B15" s="205" t="s">
        <v>422</v>
      </c>
      <c r="C15" s="205" t="s">
        <v>417</v>
      </c>
      <c r="D15" s="154"/>
      <c r="E15" s="201" t="s">
        <v>743</v>
      </c>
      <c r="F15" s="202" t="s">
        <v>740</v>
      </c>
      <c r="G15" s="203"/>
    </row>
    <row r="16" spans="1:8" s="4" customFormat="1" ht="14" x14ac:dyDescent="0.3">
      <c r="A16" s="208" t="s">
        <v>414</v>
      </c>
      <c r="B16" s="205" t="s">
        <v>422</v>
      </c>
      <c r="C16" s="205" t="s">
        <v>418</v>
      </c>
      <c r="D16" s="154"/>
      <c r="E16" s="201" t="s">
        <v>744</v>
      </c>
      <c r="F16" s="202" t="s">
        <v>740</v>
      </c>
      <c r="G16" s="203"/>
    </row>
    <row r="17" spans="1:8" s="4" customFormat="1" ht="14" x14ac:dyDescent="0.3">
      <c r="A17" s="208" t="s">
        <v>414</v>
      </c>
      <c r="B17" s="205" t="s">
        <v>422</v>
      </c>
      <c r="C17" s="205" t="s">
        <v>419</v>
      </c>
      <c r="D17" s="154"/>
      <c r="E17" s="201" t="s">
        <v>745</v>
      </c>
      <c r="F17" s="202" t="s">
        <v>740</v>
      </c>
      <c r="G17" s="203"/>
    </row>
    <row r="18" spans="1:8" s="109" customFormat="1" ht="28" x14ac:dyDescent="0.3">
      <c r="A18" s="206"/>
      <c r="B18" s="207"/>
      <c r="C18" s="207"/>
      <c r="D18" s="154"/>
      <c r="E18" s="196" t="s">
        <v>746</v>
      </c>
      <c r="F18" s="190"/>
      <c r="G18" s="197"/>
    </row>
    <row r="19" spans="1:8" s="4" customFormat="1" ht="14" x14ac:dyDescent="0.3">
      <c r="A19" s="208" t="s">
        <v>414</v>
      </c>
      <c r="B19" s="205" t="s">
        <v>422</v>
      </c>
      <c r="C19" s="205" t="s">
        <v>420</v>
      </c>
      <c r="D19" s="154"/>
      <c r="E19" s="201" t="s">
        <v>747</v>
      </c>
      <c r="F19" s="202" t="s">
        <v>740</v>
      </c>
      <c r="G19" s="203"/>
    </row>
    <row r="20" spans="1:8" s="4" customFormat="1" ht="14" x14ac:dyDescent="0.3">
      <c r="A20" s="208" t="s">
        <v>414</v>
      </c>
      <c r="B20" s="205" t="s">
        <v>422</v>
      </c>
      <c r="C20" s="205" t="s">
        <v>421</v>
      </c>
      <c r="D20" s="154"/>
      <c r="E20" s="201" t="s">
        <v>748</v>
      </c>
      <c r="F20" s="202" t="s">
        <v>740</v>
      </c>
      <c r="G20" s="203"/>
    </row>
    <row r="21" spans="1:8" s="4" customFormat="1" ht="14" x14ac:dyDescent="0.3">
      <c r="A21" s="208" t="s">
        <v>414</v>
      </c>
      <c r="B21" s="205" t="s">
        <v>422</v>
      </c>
      <c r="C21" s="205" t="s">
        <v>422</v>
      </c>
      <c r="D21" s="154"/>
      <c r="E21" s="201" t="s">
        <v>749</v>
      </c>
      <c r="F21" s="202" t="s">
        <v>740</v>
      </c>
      <c r="G21" s="203"/>
    </row>
    <row r="22" spans="1:8" s="4" customFormat="1" ht="14" x14ac:dyDescent="0.3">
      <c r="A22" s="208" t="s">
        <v>414</v>
      </c>
      <c r="B22" s="205" t="s">
        <v>422</v>
      </c>
      <c r="C22" s="205" t="s">
        <v>423</v>
      </c>
      <c r="D22" s="154"/>
      <c r="E22" s="201" t="s">
        <v>750</v>
      </c>
      <c r="F22" s="202" t="s">
        <v>740</v>
      </c>
      <c r="G22" s="203"/>
    </row>
    <row r="23" spans="1:8" s="109" customFormat="1" ht="28" x14ac:dyDescent="0.3">
      <c r="A23" s="206"/>
      <c r="B23" s="207"/>
      <c r="C23" s="207"/>
      <c r="D23" s="154"/>
      <c r="E23" s="196" t="s">
        <v>751</v>
      </c>
      <c r="F23" s="190"/>
      <c r="G23" s="197"/>
    </row>
    <row r="24" spans="1:8" s="4" customFormat="1" ht="14" x14ac:dyDescent="0.3">
      <c r="A24" s="208" t="s">
        <v>414</v>
      </c>
      <c r="B24" s="205" t="s">
        <v>422</v>
      </c>
      <c r="C24" s="205" t="s">
        <v>424</v>
      </c>
      <c r="D24" s="154"/>
      <c r="E24" s="201" t="s">
        <v>752</v>
      </c>
      <c r="F24" s="202" t="s">
        <v>740</v>
      </c>
      <c r="G24" s="203"/>
    </row>
    <row r="25" spans="1:8" s="4" customFormat="1" ht="14" x14ac:dyDescent="0.3">
      <c r="A25" s="208" t="s">
        <v>414</v>
      </c>
      <c r="B25" s="205" t="s">
        <v>422</v>
      </c>
      <c r="C25" s="205" t="s">
        <v>425</v>
      </c>
      <c r="D25" s="154"/>
      <c r="E25" s="201" t="s">
        <v>753</v>
      </c>
      <c r="F25" s="202" t="s">
        <v>740</v>
      </c>
      <c r="G25" s="203"/>
    </row>
    <row r="26" spans="1:8" s="4" customFormat="1" ht="14" x14ac:dyDescent="0.3">
      <c r="A26" s="208" t="s">
        <v>414</v>
      </c>
      <c r="B26" s="205" t="s">
        <v>422</v>
      </c>
      <c r="C26" s="205" t="s">
        <v>426</v>
      </c>
      <c r="D26" s="154"/>
      <c r="E26" s="201" t="s">
        <v>754</v>
      </c>
      <c r="F26" s="202" t="s">
        <v>740</v>
      </c>
      <c r="G26" s="203"/>
    </row>
    <row r="27" spans="1:8" s="4" customFormat="1" ht="14" x14ac:dyDescent="0.3">
      <c r="A27" s="208" t="s">
        <v>414</v>
      </c>
      <c r="B27" s="205" t="s">
        <v>422</v>
      </c>
      <c r="C27" s="205" t="s">
        <v>427</v>
      </c>
      <c r="D27" s="154"/>
      <c r="E27" s="201" t="s">
        <v>755</v>
      </c>
      <c r="F27" s="202" t="s">
        <v>740</v>
      </c>
      <c r="G27" s="203"/>
    </row>
    <row r="28" spans="1:8" s="4" customFormat="1" ht="14" x14ac:dyDescent="0.3">
      <c r="A28" s="208" t="s">
        <v>414</v>
      </c>
      <c r="B28" s="205" t="s">
        <v>422</v>
      </c>
      <c r="C28" s="205" t="s">
        <v>428</v>
      </c>
      <c r="D28" s="154"/>
      <c r="E28" s="201" t="s">
        <v>753</v>
      </c>
      <c r="F28" s="202" t="s">
        <v>740</v>
      </c>
      <c r="G28" s="203"/>
    </row>
    <row r="29" spans="1:8" s="4" customFormat="1" ht="14" x14ac:dyDescent="0.3">
      <c r="A29" s="208" t="s">
        <v>414</v>
      </c>
      <c r="B29" s="205" t="s">
        <v>422</v>
      </c>
      <c r="C29" s="205" t="s">
        <v>429</v>
      </c>
      <c r="D29" s="154"/>
      <c r="E29" s="201" t="s">
        <v>756</v>
      </c>
      <c r="F29" s="202" t="s">
        <v>740</v>
      </c>
      <c r="G29" s="203"/>
    </row>
    <row r="30" spans="1:8" s="4" customFormat="1" ht="14" x14ac:dyDescent="0.3">
      <c r="A30" s="208" t="s">
        <v>414</v>
      </c>
      <c r="B30" s="205" t="s">
        <v>422</v>
      </c>
      <c r="C30" s="205" t="s">
        <v>430</v>
      </c>
      <c r="D30" s="154"/>
      <c r="E30" s="201" t="s">
        <v>757</v>
      </c>
      <c r="F30" s="202" t="s">
        <v>740</v>
      </c>
      <c r="G30" s="203"/>
    </row>
    <row r="31" spans="1:8" s="4" customFormat="1" ht="14" x14ac:dyDescent="0.3">
      <c r="A31" s="208" t="s">
        <v>414</v>
      </c>
      <c r="B31" s="205" t="s">
        <v>422</v>
      </c>
      <c r="C31" s="205" t="s">
        <v>431</v>
      </c>
      <c r="D31" s="154"/>
      <c r="E31" s="201" t="s">
        <v>758</v>
      </c>
      <c r="F31" s="202" t="s">
        <v>740</v>
      </c>
      <c r="G31" s="203"/>
    </row>
    <row r="32" spans="1:8" s="20" customFormat="1" ht="14" x14ac:dyDescent="0.3">
      <c r="A32" s="208" t="s">
        <v>414</v>
      </c>
      <c r="B32" s="205" t="s">
        <v>422</v>
      </c>
      <c r="C32" s="205" t="s">
        <v>432</v>
      </c>
      <c r="D32" s="154"/>
      <c r="E32" s="201" t="s">
        <v>759</v>
      </c>
      <c r="F32" s="202" t="s">
        <v>740</v>
      </c>
      <c r="G32" s="203"/>
      <c r="H32" s="41"/>
    </row>
    <row r="33" spans="1:7" s="20" customFormat="1" ht="14" x14ac:dyDescent="0.3">
      <c r="A33" s="208" t="s">
        <v>414</v>
      </c>
      <c r="B33" s="205" t="s">
        <v>422</v>
      </c>
      <c r="C33" s="205" t="s">
        <v>433</v>
      </c>
      <c r="D33" s="154"/>
      <c r="E33" s="201" t="s">
        <v>760</v>
      </c>
      <c r="F33" s="202" t="s">
        <v>740</v>
      </c>
      <c r="G33" s="203"/>
    </row>
    <row r="34" spans="1:7" s="20" customFormat="1" ht="14" x14ac:dyDescent="0.3">
      <c r="A34" s="208" t="s">
        <v>414</v>
      </c>
      <c r="B34" s="205" t="s">
        <v>422</v>
      </c>
      <c r="C34" s="205" t="s">
        <v>434</v>
      </c>
      <c r="D34" s="154"/>
      <c r="E34" s="201" t="s">
        <v>761</v>
      </c>
      <c r="F34" s="202" t="s">
        <v>740</v>
      </c>
      <c r="G34" s="203"/>
    </row>
    <row r="35" spans="1:7" s="20" customFormat="1" ht="14" x14ac:dyDescent="0.3">
      <c r="A35" s="208" t="s">
        <v>414</v>
      </c>
      <c r="B35" s="205" t="s">
        <v>422</v>
      </c>
      <c r="C35" s="205" t="s">
        <v>435</v>
      </c>
      <c r="D35" s="154"/>
      <c r="E35" s="201" t="s">
        <v>762</v>
      </c>
      <c r="F35" s="202" t="s">
        <v>740</v>
      </c>
      <c r="G35" s="203"/>
    </row>
    <row r="36" spans="1:7" s="20" customFormat="1" ht="14" x14ac:dyDescent="0.3">
      <c r="A36" s="208" t="s">
        <v>414</v>
      </c>
      <c r="B36" s="205" t="s">
        <v>422</v>
      </c>
      <c r="C36" s="205" t="s">
        <v>436</v>
      </c>
      <c r="D36" s="154"/>
      <c r="E36" s="201" t="s">
        <v>763</v>
      </c>
      <c r="F36" s="202" t="s">
        <v>2</v>
      </c>
      <c r="G36" s="203"/>
    </row>
    <row r="37" spans="1:7" s="20" customFormat="1" ht="14" x14ac:dyDescent="0.3">
      <c r="A37" s="208" t="s">
        <v>414</v>
      </c>
      <c r="B37" s="205" t="s">
        <v>422</v>
      </c>
      <c r="C37" s="205" t="s">
        <v>437</v>
      </c>
      <c r="D37" s="154"/>
      <c r="E37" s="201" t="s">
        <v>764</v>
      </c>
      <c r="F37" s="202" t="s">
        <v>2</v>
      </c>
      <c r="G37" s="203"/>
    </row>
    <row r="38" spans="1:7" s="20" customFormat="1" ht="14" x14ac:dyDescent="0.3">
      <c r="A38" s="208" t="s">
        <v>414</v>
      </c>
      <c r="B38" s="205" t="s">
        <v>422</v>
      </c>
      <c r="C38" s="205" t="s">
        <v>438</v>
      </c>
      <c r="D38" s="154"/>
      <c r="E38" s="201" t="s">
        <v>765</v>
      </c>
      <c r="F38" s="202" t="s">
        <v>2</v>
      </c>
      <c r="G38" s="203"/>
    </row>
    <row r="39" spans="1:7" s="20" customFormat="1" ht="14" x14ac:dyDescent="0.3">
      <c r="A39" s="208" t="s">
        <v>414</v>
      </c>
      <c r="B39" s="205" t="s">
        <v>422</v>
      </c>
      <c r="C39" s="205" t="s">
        <v>439</v>
      </c>
      <c r="D39" s="154"/>
      <c r="E39" s="201" t="s">
        <v>766</v>
      </c>
      <c r="F39" s="202" t="s">
        <v>2</v>
      </c>
      <c r="G39" s="203"/>
    </row>
    <row r="40" spans="1:7" s="20" customFormat="1" ht="14" x14ac:dyDescent="0.3">
      <c r="A40" s="208" t="s">
        <v>414</v>
      </c>
      <c r="B40" s="205" t="s">
        <v>422</v>
      </c>
      <c r="C40" s="205" t="s">
        <v>440</v>
      </c>
      <c r="D40" s="154"/>
      <c r="E40" s="201" t="s">
        <v>767</v>
      </c>
      <c r="F40" s="202" t="s">
        <v>2</v>
      </c>
      <c r="G40" s="203"/>
    </row>
    <row r="41" spans="1:7" s="20" customFormat="1" ht="14" x14ac:dyDescent="0.3">
      <c r="A41" s="208" t="s">
        <v>414</v>
      </c>
      <c r="B41" s="205" t="s">
        <v>422</v>
      </c>
      <c r="C41" s="205" t="s">
        <v>441</v>
      </c>
      <c r="D41" s="154"/>
      <c r="E41" s="201" t="s">
        <v>768</v>
      </c>
      <c r="F41" s="202" t="s">
        <v>2</v>
      </c>
      <c r="G41" s="203"/>
    </row>
    <row r="42" spans="1:7" s="20" customFormat="1" ht="14" x14ac:dyDescent="0.3">
      <c r="A42" s="208" t="s">
        <v>414</v>
      </c>
      <c r="B42" s="205" t="s">
        <v>422</v>
      </c>
      <c r="C42" s="205" t="s">
        <v>442</v>
      </c>
      <c r="D42" s="154"/>
      <c r="E42" s="201" t="s">
        <v>769</v>
      </c>
      <c r="F42" s="202" t="s">
        <v>2</v>
      </c>
      <c r="G42" s="203"/>
    </row>
    <row r="43" spans="1:7" s="20" customFormat="1" ht="14" x14ac:dyDescent="0.3">
      <c r="A43" s="208" t="s">
        <v>414</v>
      </c>
      <c r="B43" s="205" t="s">
        <v>422</v>
      </c>
      <c r="C43" s="205" t="s">
        <v>443</v>
      </c>
      <c r="D43" s="154"/>
      <c r="E43" s="201" t="s">
        <v>770</v>
      </c>
      <c r="F43" s="202" t="s">
        <v>740</v>
      </c>
      <c r="G43" s="203"/>
    </row>
    <row r="44" spans="1:7" s="20" customFormat="1" ht="14" x14ac:dyDescent="0.3">
      <c r="A44" s="208" t="s">
        <v>414</v>
      </c>
      <c r="B44" s="205" t="s">
        <v>422</v>
      </c>
      <c r="C44" s="205" t="s">
        <v>444</v>
      </c>
      <c r="D44" s="154"/>
      <c r="E44" s="201" t="s">
        <v>771</v>
      </c>
      <c r="F44" s="202" t="s">
        <v>740</v>
      </c>
      <c r="G44" s="203"/>
    </row>
    <row r="45" spans="1:7" s="20" customFormat="1" ht="14" x14ac:dyDescent="0.3">
      <c r="A45" s="208" t="s">
        <v>414</v>
      </c>
      <c r="B45" s="205" t="s">
        <v>422</v>
      </c>
      <c r="C45" s="205" t="s">
        <v>445</v>
      </c>
      <c r="D45" s="154"/>
      <c r="E45" s="201" t="s">
        <v>772</v>
      </c>
      <c r="F45" s="202" t="s">
        <v>740</v>
      </c>
      <c r="G45" s="203"/>
    </row>
    <row r="46" spans="1:7" s="109" customFormat="1" ht="14" x14ac:dyDescent="0.3">
      <c r="A46" s="206"/>
      <c r="B46" s="207"/>
      <c r="C46" s="207"/>
      <c r="D46" s="154"/>
      <c r="E46" s="196" t="s">
        <v>773</v>
      </c>
      <c r="F46" s="190"/>
      <c r="G46" s="197"/>
    </row>
    <row r="47" spans="1:7" s="20" customFormat="1" ht="14" x14ac:dyDescent="0.3">
      <c r="A47" s="208" t="s">
        <v>414</v>
      </c>
      <c r="B47" s="205" t="s">
        <v>422</v>
      </c>
      <c r="C47" s="205" t="s">
        <v>446</v>
      </c>
      <c r="D47" s="154"/>
      <c r="E47" s="201" t="s">
        <v>774</v>
      </c>
      <c r="F47" s="202" t="s">
        <v>740</v>
      </c>
      <c r="G47" s="203"/>
    </row>
    <row r="48" spans="1:7" s="20" customFormat="1" ht="14" x14ac:dyDescent="0.3">
      <c r="A48" s="208" t="s">
        <v>414</v>
      </c>
      <c r="B48" s="205" t="s">
        <v>422</v>
      </c>
      <c r="C48" s="205" t="s">
        <v>447</v>
      </c>
      <c r="D48" s="154"/>
      <c r="E48" s="201" t="s">
        <v>775</v>
      </c>
      <c r="F48" s="202" t="s">
        <v>740</v>
      </c>
      <c r="G48" s="203"/>
    </row>
    <row r="49" spans="1:7" s="4" customFormat="1" ht="14" x14ac:dyDescent="0.3">
      <c r="A49" s="208" t="s">
        <v>414</v>
      </c>
      <c r="B49" s="205" t="s">
        <v>422</v>
      </c>
      <c r="C49" s="205" t="s">
        <v>448</v>
      </c>
      <c r="D49" s="154"/>
      <c r="E49" s="201" t="s">
        <v>776</v>
      </c>
      <c r="F49" s="202" t="s">
        <v>740</v>
      </c>
      <c r="G49" s="203"/>
    </row>
    <row r="50" spans="1:7" s="109" customFormat="1" ht="28" x14ac:dyDescent="0.3">
      <c r="A50" s="206"/>
      <c r="B50" s="207"/>
      <c r="C50" s="207"/>
      <c r="D50" s="154"/>
      <c r="E50" s="196" t="s">
        <v>777</v>
      </c>
      <c r="F50" s="190"/>
      <c r="G50" s="197"/>
    </row>
    <row r="51" spans="1:7" s="4" customFormat="1" ht="14" x14ac:dyDescent="0.3">
      <c r="A51" s="208" t="s">
        <v>414</v>
      </c>
      <c r="B51" s="205" t="s">
        <v>422</v>
      </c>
      <c r="C51" s="205" t="s">
        <v>449</v>
      </c>
      <c r="D51" s="154"/>
      <c r="E51" s="201" t="s">
        <v>778</v>
      </c>
      <c r="F51" s="202" t="s">
        <v>740</v>
      </c>
      <c r="G51" s="203"/>
    </row>
    <row r="52" spans="1:7" s="4" customFormat="1" ht="14" x14ac:dyDescent="0.3">
      <c r="A52" s="208" t="s">
        <v>414</v>
      </c>
      <c r="B52" s="205" t="s">
        <v>422</v>
      </c>
      <c r="C52" s="205" t="s">
        <v>450</v>
      </c>
      <c r="D52" s="154"/>
      <c r="E52" s="201" t="s">
        <v>779</v>
      </c>
      <c r="F52" s="202" t="s">
        <v>740</v>
      </c>
      <c r="G52" s="203"/>
    </row>
    <row r="53" spans="1:7" s="92" customFormat="1" ht="15" customHeight="1" x14ac:dyDescent="0.35">
      <c r="A53" s="206"/>
      <c r="B53" s="207"/>
      <c r="C53" s="207"/>
      <c r="D53" s="154"/>
      <c r="E53" s="196" t="s">
        <v>780</v>
      </c>
      <c r="F53" s="190"/>
      <c r="G53" s="197"/>
    </row>
    <row r="54" spans="1:7" x14ac:dyDescent="0.35">
      <c r="A54" s="208" t="s">
        <v>414</v>
      </c>
      <c r="B54" s="205" t="s">
        <v>422</v>
      </c>
      <c r="C54" s="205" t="s">
        <v>451</v>
      </c>
      <c r="D54" s="154"/>
      <c r="E54" s="201" t="s">
        <v>781</v>
      </c>
      <c r="F54" s="202" t="s">
        <v>740</v>
      </c>
      <c r="G54" s="203"/>
    </row>
    <row r="55" spans="1:7" s="92" customFormat="1" x14ac:dyDescent="0.35">
      <c r="A55" s="206"/>
      <c r="B55" s="207"/>
      <c r="C55" s="207"/>
      <c r="D55" s="154"/>
      <c r="E55" s="196" t="s">
        <v>782</v>
      </c>
      <c r="F55" s="190"/>
      <c r="G55" s="197"/>
    </row>
    <row r="56" spans="1:7" x14ac:dyDescent="0.35">
      <c r="A56" s="208" t="s">
        <v>414</v>
      </c>
      <c r="B56" s="205" t="s">
        <v>422</v>
      </c>
      <c r="C56" s="205" t="s">
        <v>452</v>
      </c>
      <c r="D56" s="154"/>
      <c r="E56" s="201" t="s">
        <v>783</v>
      </c>
      <c r="F56" s="202" t="s">
        <v>740</v>
      </c>
      <c r="G56" s="203"/>
    </row>
    <row r="57" spans="1:7" x14ac:dyDescent="0.35">
      <c r="A57" s="208" t="s">
        <v>414</v>
      </c>
      <c r="B57" s="205" t="s">
        <v>422</v>
      </c>
      <c r="C57" s="205" t="s">
        <v>453</v>
      </c>
      <c r="D57" s="154"/>
      <c r="E57" s="201" t="s">
        <v>784</v>
      </c>
      <c r="F57" s="202" t="s">
        <v>740</v>
      </c>
      <c r="G57" s="203"/>
    </row>
    <row r="58" spans="1:7" x14ac:dyDescent="0.35">
      <c r="A58" s="208" t="s">
        <v>414</v>
      </c>
      <c r="B58" s="205" t="s">
        <v>422</v>
      </c>
      <c r="C58" s="205" t="s">
        <v>454</v>
      </c>
      <c r="D58" s="154"/>
      <c r="E58" s="201" t="s">
        <v>785</v>
      </c>
      <c r="F58" s="202" t="s">
        <v>740</v>
      </c>
      <c r="G58" s="203"/>
    </row>
    <row r="59" spans="1:7" s="92" customFormat="1" x14ac:dyDescent="0.35">
      <c r="A59" s="206"/>
      <c r="B59" s="207"/>
      <c r="C59" s="207"/>
      <c r="D59" s="154"/>
      <c r="E59" s="196" t="s">
        <v>786</v>
      </c>
      <c r="F59" s="190"/>
      <c r="G59" s="197"/>
    </row>
    <row r="60" spans="1:7" x14ac:dyDescent="0.35">
      <c r="A60" s="208" t="s">
        <v>414</v>
      </c>
      <c r="B60" s="205" t="s">
        <v>422</v>
      </c>
      <c r="C60" s="205" t="s">
        <v>455</v>
      </c>
      <c r="D60" s="154"/>
      <c r="E60" s="201" t="s">
        <v>787</v>
      </c>
      <c r="F60" s="202" t="s">
        <v>740</v>
      </c>
      <c r="G60" s="203"/>
    </row>
    <row r="61" spans="1:7" x14ac:dyDescent="0.35">
      <c r="A61" s="208" t="s">
        <v>414</v>
      </c>
      <c r="B61" s="205" t="s">
        <v>422</v>
      </c>
      <c r="C61" s="205" t="s">
        <v>456</v>
      </c>
      <c r="D61" s="154"/>
      <c r="E61" s="201" t="s">
        <v>788</v>
      </c>
      <c r="F61" s="202" t="s">
        <v>740</v>
      </c>
      <c r="G61" s="203"/>
    </row>
    <row r="62" spans="1:7" x14ac:dyDescent="0.35">
      <c r="A62" s="208" t="s">
        <v>414</v>
      </c>
      <c r="B62" s="205" t="s">
        <v>422</v>
      </c>
      <c r="C62" s="205" t="s">
        <v>457</v>
      </c>
      <c r="D62" s="154"/>
      <c r="E62" s="201" t="s">
        <v>789</v>
      </c>
      <c r="F62" s="202" t="s">
        <v>740</v>
      </c>
      <c r="G62" s="203"/>
    </row>
    <row r="63" spans="1:7" s="92" customFormat="1" ht="28" x14ac:dyDescent="0.35">
      <c r="A63" s="206"/>
      <c r="B63" s="207"/>
      <c r="C63" s="207"/>
      <c r="D63" s="154"/>
      <c r="E63" s="196" t="s">
        <v>790</v>
      </c>
      <c r="F63" s="190"/>
      <c r="G63" s="197"/>
    </row>
    <row r="64" spans="1:7" x14ac:dyDescent="0.35">
      <c r="A64" s="208" t="s">
        <v>414</v>
      </c>
      <c r="B64" s="205" t="s">
        <v>422</v>
      </c>
      <c r="C64" s="205" t="s">
        <v>458</v>
      </c>
      <c r="D64" s="154"/>
      <c r="E64" s="201" t="s">
        <v>791</v>
      </c>
      <c r="F64" s="202" t="s">
        <v>740</v>
      </c>
      <c r="G64" s="203"/>
    </row>
    <row r="65" spans="1:8" x14ac:dyDescent="0.35">
      <c r="A65" s="208" t="s">
        <v>414</v>
      </c>
      <c r="B65" s="205" t="s">
        <v>422</v>
      </c>
      <c r="C65" s="205" t="s">
        <v>459</v>
      </c>
      <c r="D65" s="154"/>
      <c r="E65" s="201" t="s">
        <v>792</v>
      </c>
      <c r="F65" s="202" t="s">
        <v>740</v>
      </c>
      <c r="G65" s="203"/>
    </row>
    <row r="66" spans="1:8" x14ac:dyDescent="0.35">
      <c r="A66" s="208" t="s">
        <v>414</v>
      </c>
      <c r="B66" s="205" t="s">
        <v>422</v>
      </c>
      <c r="C66" s="205" t="s">
        <v>460</v>
      </c>
      <c r="D66" s="154"/>
      <c r="E66" s="201" t="s">
        <v>793</v>
      </c>
      <c r="F66" s="202" t="s">
        <v>740</v>
      </c>
      <c r="G66" s="203"/>
    </row>
    <row r="67" spans="1:8" s="92" customFormat="1" x14ac:dyDescent="0.35">
      <c r="A67" s="206"/>
      <c r="B67" s="207"/>
      <c r="C67" s="207"/>
      <c r="D67" s="154"/>
      <c r="E67" s="196" t="s">
        <v>794</v>
      </c>
      <c r="F67" s="190"/>
      <c r="G67" s="197"/>
    </row>
    <row r="68" spans="1:8" x14ac:dyDescent="0.35">
      <c r="A68" s="208" t="s">
        <v>414</v>
      </c>
      <c r="B68" s="205" t="s">
        <v>422</v>
      </c>
      <c r="C68" s="205" t="s">
        <v>461</v>
      </c>
      <c r="D68" s="154"/>
      <c r="E68" s="201" t="s">
        <v>795</v>
      </c>
      <c r="F68" s="202" t="s">
        <v>740</v>
      </c>
      <c r="G68" s="203"/>
    </row>
    <row r="69" spans="1:8" ht="15" customHeight="1" x14ac:dyDescent="0.35">
      <c r="A69" s="208" t="s">
        <v>414</v>
      </c>
      <c r="B69" s="205" t="s">
        <v>422</v>
      </c>
      <c r="C69" s="205" t="s">
        <v>462</v>
      </c>
      <c r="D69" s="154"/>
      <c r="E69" s="201" t="s">
        <v>796</v>
      </c>
      <c r="F69" s="202" t="s">
        <v>740</v>
      </c>
      <c r="G69" s="203"/>
    </row>
    <row r="70" spans="1:8" ht="15" thickBot="1" x14ac:dyDescent="0.4">
      <c r="A70" s="208" t="s">
        <v>414</v>
      </c>
      <c r="B70" s="205" t="s">
        <v>422</v>
      </c>
      <c r="C70" s="205" t="s">
        <v>463</v>
      </c>
      <c r="D70" s="154"/>
      <c r="E70" s="442" t="s">
        <v>797</v>
      </c>
      <c r="F70" s="443" t="s">
        <v>740</v>
      </c>
      <c r="G70" s="444"/>
    </row>
    <row r="71" spans="1:8" s="21" customFormat="1" ht="15" thickBot="1" x14ac:dyDescent="0.4">
      <c r="A71" s="539"/>
      <c r="B71" s="540"/>
      <c r="C71" s="540"/>
      <c r="D71" s="540"/>
      <c r="E71" s="540"/>
      <c r="F71" s="540"/>
      <c r="G71" s="541"/>
    </row>
    <row r="72" spans="1:8" x14ac:dyDescent="0.35">
      <c r="A72" s="329"/>
      <c r="B72" s="330"/>
      <c r="C72" s="330"/>
      <c r="D72" s="331"/>
      <c r="E72" s="332"/>
      <c r="F72" s="333"/>
      <c r="G72" s="334"/>
    </row>
    <row r="73" spans="1:8" x14ac:dyDescent="0.35">
      <c r="A73" s="34"/>
      <c r="B73" s="28"/>
      <c r="C73" s="28"/>
      <c r="D73" s="48"/>
      <c r="E73" s="1"/>
      <c r="F73" s="13"/>
      <c r="G73" s="26"/>
    </row>
    <row r="74" spans="1:8" x14ac:dyDescent="0.35">
      <c r="A74" s="34"/>
      <c r="B74" s="28"/>
      <c r="C74" s="28"/>
      <c r="D74" s="48"/>
      <c r="E74" s="1"/>
      <c r="F74" s="13"/>
      <c r="G74" s="26"/>
    </row>
    <row r="75" spans="1:8" s="21" customFormat="1" x14ac:dyDescent="0.35">
      <c r="A75" s="34"/>
      <c r="B75" s="28"/>
      <c r="C75" s="28"/>
      <c r="D75" s="48"/>
      <c r="E75" s="1"/>
      <c r="F75" s="13"/>
      <c r="G75" s="26"/>
    </row>
    <row r="76" spans="1:8" x14ac:dyDescent="0.35">
      <c r="A76" s="34"/>
      <c r="B76" s="28"/>
      <c r="C76" s="28"/>
      <c r="D76" s="48"/>
      <c r="E76" s="1"/>
      <c r="F76" s="13"/>
      <c r="G76" s="26"/>
    </row>
    <row r="77" spans="1:8" x14ac:dyDescent="0.35">
      <c r="A77" s="34"/>
      <c r="B77" s="28"/>
      <c r="C77" s="28"/>
      <c r="D77" s="48"/>
      <c r="E77" s="1"/>
      <c r="F77" s="13"/>
      <c r="G77" s="26"/>
    </row>
    <row r="78" spans="1:8" x14ac:dyDescent="0.35">
      <c r="A78" s="34"/>
      <c r="B78" s="28"/>
      <c r="C78" s="28"/>
      <c r="D78" s="48"/>
      <c r="E78" s="1"/>
      <c r="F78" s="13"/>
      <c r="G78" s="26"/>
    </row>
    <row r="79" spans="1:8" x14ac:dyDescent="0.35">
      <c r="A79" s="34"/>
      <c r="B79" s="28"/>
      <c r="C79" s="28"/>
      <c r="D79" s="48"/>
      <c r="E79" s="1"/>
      <c r="F79" s="13"/>
      <c r="G79" s="26"/>
      <c r="H79" s="14"/>
    </row>
    <row r="80" spans="1:8" x14ac:dyDescent="0.35">
      <c r="A80" s="34"/>
      <c r="B80" s="28"/>
      <c r="C80" s="28"/>
      <c r="D80" s="48"/>
      <c r="E80" s="1"/>
      <c r="F80" s="13"/>
      <c r="G80" s="26"/>
      <c r="H80" s="14"/>
    </row>
    <row r="81" spans="1:8" x14ac:dyDescent="0.35">
      <c r="A81" s="34"/>
      <c r="B81" s="28"/>
      <c r="C81" s="28"/>
      <c r="D81" s="48"/>
      <c r="E81" s="1"/>
      <c r="F81" s="13"/>
      <c r="G81" s="26"/>
      <c r="H81" s="14"/>
    </row>
    <row r="82" spans="1:8" x14ac:dyDescent="0.35">
      <c r="A82" s="34"/>
      <c r="B82" s="28"/>
      <c r="C82" s="28"/>
      <c r="D82" s="48"/>
      <c r="E82" s="1"/>
      <c r="F82" s="13"/>
      <c r="G82" s="26"/>
      <c r="H82" s="14"/>
    </row>
    <row r="83" spans="1:8" x14ac:dyDescent="0.35">
      <c r="A83" s="34"/>
      <c r="B83" s="28"/>
      <c r="C83" s="28"/>
      <c r="D83" s="48"/>
      <c r="E83" s="1"/>
      <c r="F83" s="13"/>
      <c r="G83" s="26"/>
      <c r="H83" s="14"/>
    </row>
    <row r="84" spans="1:8" x14ac:dyDescent="0.35">
      <c r="A84" s="34"/>
      <c r="B84" s="28"/>
      <c r="C84" s="28"/>
      <c r="D84" s="48"/>
      <c r="E84" s="1"/>
      <c r="F84" s="13"/>
      <c r="G84" s="26"/>
      <c r="H84" s="14"/>
    </row>
    <row r="85" spans="1:8" x14ac:dyDescent="0.35">
      <c r="A85" s="34"/>
      <c r="B85" s="28"/>
      <c r="C85" s="28"/>
      <c r="D85" s="48"/>
      <c r="E85" s="1"/>
      <c r="F85" s="13"/>
      <c r="G85" s="26"/>
      <c r="H85" s="14"/>
    </row>
    <row r="86" spans="1:8" x14ac:dyDescent="0.35">
      <c r="A86" s="34"/>
      <c r="B86" s="28"/>
      <c r="C86" s="28"/>
      <c r="D86" s="48"/>
      <c r="E86" s="1"/>
      <c r="F86" s="13"/>
      <c r="G86" s="26"/>
      <c r="H86" s="14"/>
    </row>
    <row r="87" spans="1:8" x14ac:dyDescent="0.35">
      <c r="A87" s="34"/>
      <c r="B87" s="28"/>
      <c r="C87" s="28"/>
      <c r="D87" s="48"/>
      <c r="E87" s="1"/>
      <c r="F87" s="13"/>
      <c r="G87" s="26"/>
      <c r="H87" s="14"/>
    </row>
    <row r="88" spans="1:8" x14ac:dyDescent="0.35">
      <c r="A88" s="34"/>
      <c r="B88" s="28"/>
      <c r="C88" s="28"/>
      <c r="D88" s="48"/>
      <c r="E88" s="1"/>
      <c r="F88" s="13"/>
      <c r="G88" s="26"/>
      <c r="H88" s="14"/>
    </row>
    <row r="89" spans="1:8" x14ac:dyDescent="0.35">
      <c r="A89" s="34"/>
      <c r="B89" s="28"/>
      <c r="C89" s="28"/>
      <c r="D89" s="48"/>
      <c r="E89" s="1"/>
      <c r="F89" s="13"/>
      <c r="G89" s="26"/>
      <c r="H89" s="14"/>
    </row>
    <row r="90" spans="1:8" x14ac:dyDescent="0.35">
      <c r="A90" s="34"/>
      <c r="B90" s="28"/>
      <c r="C90" s="28"/>
      <c r="D90" s="48"/>
      <c r="E90" s="1"/>
      <c r="F90" s="13"/>
      <c r="G90" s="26"/>
      <c r="H90" s="14"/>
    </row>
    <row r="91" spans="1:8" x14ac:dyDescent="0.35">
      <c r="A91" s="34"/>
      <c r="B91" s="28"/>
      <c r="C91" s="28"/>
      <c r="D91" s="48"/>
      <c r="E91" s="1"/>
      <c r="F91" s="13"/>
      <c r="G91" s="26"/>
      <c r="H91" s="14"/>
    </row>
    <row r="92" spans="1:8" x14ac:dyDescent="0.35">
      <c r="A92" s="34"/>
      <c r="B92" s="28"/>
      <c r="C92" s="28"/>
      <c r="D92" s="48"/>
      <c r="E92" s="1"/>
      <c r="F92" s="13"/>
      <c r="G92" s="26"/>
      <c r="H92" s="14"/>
    </row>
    <row r="93" spans="1:8" x14ac:dyDescent="0.35">
      <c r="A93" s="34"/>
      <c r="B93" s="28"/>
      <c r="C93" s="28"/>
      <c r="D93" s="48"/>
      <c r="E93" s="1"/>
      <c r="F93" s="13"/>
      <c r="G93" s="26"/>
      <c r="H93" s="14"/>
    </row>
    <row r="94" spans="1:8" ht="58.15" customHeight="1" x14ac:dyDescent="0.35">
      <c r="A94" s="34"/>
      <c r="B94" s="28"/>
      <c r="C94" s="28"/>
      <c r="D94" s="48"/>
      <c r="E94" s="1"/>
      <c r="F94" s="13"/>
      <c r="G94" s="26"/>
      <c r="H94" s="14"/>
    </row>
    <row r="95" spans="1:8" x14ac:dyDescent="0.35">
      <c r="A95" s="34"/>
      <c r="B95" s="28"/>
      <c r="C95" s="28"/>
      <c r="D95" s="48"/>
      <c r="E95" s="1"/>
      <c r="F95" s="13"/>
      <c r="G95" s="26"/>
      <c r="H95" s="14"/>
    </row>
    <row r="96" spans="1:8" x14ac:dyDescent="0.35">
      <c r="A96" s="34"/>
      <c r="B96" s="28"/>
      <c r="C96" s="28"/>
      <c r="D96" s="48"/>
      <c r="E96" s="1"/>
      <c r="F96" s="13"/>
      <c r="G96" s="26"/>
      <c r="H96" s="14"/>
    </row>
    <row r="97" spans="1:8" x14ac:dyDescent="0.35">
      <c r="A97" s="34"/>
      <c r="B97" s="28"/>
      <c r="C97" s="28"/>
      <c r="D97" s="48"/>
      <c r="E97" s="1"/>
      <c r="F97" s="13"/>
      <c r="G97" s="26"/>
      <c r="H97" s="14"/>
    </row>
    <row r="98" spans="1:8" x14ac:dyDescent="0.35">
      <c r="A98" s="34"/>
      <c r="B98" s="28"/>
      <c r="C98" s="28"/>
      <c r="D98" s="48"/>
      <c r="E98" s="1"/>
      <c r="F98" s="13"/>
      <c r="G98" s="26"/>
      <c r="H98" s="14"/>
    </row>
    <row r="99" spans="1:8" x14ac:dyDescent="0.35">
      <c r="A99" s="34"/>
      <c r="B99" s="28"/>
      <c r="C99" s="28"/>
      <c r="D99" s="48"/>
      <c r="E99" s="1"/>
      <c r="F99" s="13"/>
      <c r="G99" s="26"/>
      <c r="H99" s="14"/>
    </row>
    <row r="100" spans="1:8" x14ac:dyDescent="0.35">
      <c r="A100" s="34"/>
      <c r="B100" s="28"/>
      <c r="C100" s="28"/>
      <c r="D100" s="48"/>
      <c r="E100" s="1"/>
      <c r="F100" s="13"/>
      <c r="G100" s="26"/>
      <c r="H100" s="14"/>
    </row>
    <row r="101" spans="1:8" x14ac:dyDescent="0.35">
      <c r="A101" s="34"/>
      <c r="B101" s="28"/>
      <c r="C101" s="28"/>
      <c r="D101" s="48"/>
      <c r="E101" s="1"/>
      <c r="F101" s="13"/>
      <c r="G101" s="26"/>
      <c r="H101" s="14"/>
    </row>
    <row r="102" spans="1:8" x14ac:dyDescent="0.35">
      <c r="A102" s="34"/>
      <c r="B102" s="28"/>
      <c r="C102" s="28"/>
      <c r="D102" s="48"/>
      <c r="E102" s="1"/>
      <c r="F102" s="13"/>
      <c r="G102" s="26"/>
      <c r="H102" s="14"/>
    </row>
    <row r="103" spans="1:8" x14ac:dyDescent="0.35">
      <c r="A103" s="34"/>
      <c r="B103" s="28"/>
      <c r="C103" s="28"/>
      <c r="D103" s="48"/>
      <c r="E103" s="1"/>
      <c r="F103" s="13"/>
      <c r="G103" s="26"/>
      <c r="H103" s="14"/>
    </row>
    <row r="104" spans="1:8" x14ac:dyDescent="0.35">
      <c r="A104" s="34"/>
      <c r="B104" s="28"/>
      <c r="C104" s="28"/>
      <c r="D104" s="48"/>
      <c r="E104" s="1"/>
      <c r="F104" s="13"/>
      <c r="G104" s="26"/>
      <c r="H104" s="14"/>
    </row>
    <row r="105" spans="1:8" x14ac:dyDescent="0.35">
      <c r="A105" s="34"/>
      <c r="B105" s="28"/>
      <c r="C105" s="28"/>
      <c r="D105" s="48"/>
      <c r="E105" s="1"/>
      <c r="F105" s="13"/>
      <c r="G105" s="26"/>
      <c r="H105" s="14"/>
    </row>
    <row r="106" spans="1:8" x14ac:dyDescent="0.35">
      <c r="A106" s="34"/>
      <c r="B106" s="28"/>
      <c r="C106" s="28"/>
      <c r="D106" s="48"/>
      <c r="E106" s="1"/>
      <c r="F106" s="13"/>
      <c r="G106" s="26"/>
      <c r="H106" s="14"/>
    </row>
    <row r="107" spans="1:8" x14ac:dyDescent="0.35">
      <c r="A107" s="34"/>
      <c r="B107" s="28"/>
      <c r="C107" s="28"/>
      <c r="D107" s="48"/>
      <c r="E107" s="1"/>
      <c r="F107" s="13"/>
      <c r="G107" s="26"/>
      <c r="H107" s="14"/>
    </row>
    <row r="108" spans="1:8" x14ac:dyDescent="0.35">
      <c r="A108" s="34"/>
      <c r="B108" s="28"/>
      <c r="C108" s="28"/>
      <c r="D108" s="48"/>
      <c r="E108" s="1"/>
      <c r="F108" s="13"/>
      <c r="G108" s="26"/>
      <c r="H108" s="14"/>
    </row>
    <row r="109" spans="1:8" x14ac:dyDescent="0.35">
      <c r="A109" s="34"/>
      <c r="B109" s="28"/>
      <c r="C109" s="28"/>
      <c r="D109" s="48"/>
      <c r="E109" s="1"/>
      <c r="F109" s="13"/>
      <c r="G109" s="26"/>
      <c r="H109" s="14"/>
    </row>
    <row r="110" spans="1:8" x14ac:dyDescent="0.35">
      <c r="A110" s="34"/>
      <c r="B110" s="28"/>
      <c r="C110" s="28"/>
      <c r="D110" s="48"/>
      <c r="E110" s="1"/>
      <c r="F110" s="13"/>
      <c r="G110" s="26"/>
      <c r="H110" s="14"/>
    </row>
    <row r="111" spans="1:8" x14ac:dyDescent="0.35">
      <c r="A111" s="34"/>
      <c r="B111" s="28"/>
      <c r="C111" s="28"/>
      <c r="D111" s="48"/>
      <c r="E111" s="1"/>
      <c r="F111" s="13"/>
      <c r="G111" s="26"/>
      <c r="H111" s="14"/>
    </row>
    <row r="112" spans="1:8" x14ac:dyDescent="0.35">
      <c r="A112" s="34"/>
      <c r="B112" s="28"/>
      <c r="C112" s="28"/>
      <c r="D112" s="48"/>
      <c r="E112" s="1"/>
      <c r="F112" s="13"/>
      <c r="G112" s="26"/>
      <c r="H112" s="14"/>
    </row>
    <row r="113" spans="1:8" x14ac:dyDescent="0.35">
      <c r="A113" s="34"/>
      <c r="B113" s="28"/>
      <c r="C113" s="28"/>
      <c r="D113" s="48"/>
      <c r="E113" s="1"/>
      <c r="F113" s="13"/>
      <c r="G113" s="26"/>
      <c r="H113" s="14"/>
    </row>
    <row r="114" spans="1:8" s="21" customFormat="1" x14ac:dyDescent="0.35">
      <c r="A114" s="34"/>
      <c r="B114" s="28"/>
      <c r="C114" s="28"/>
      <c r="D114" s="48"/>
      <c r="E114" s="1"/>
      <c r="F114" s="13"/>
      <c r="G114" s="26"/>
      <c r="H114" s="22"/>
    </row>
    <row r="115" spans="1:8" s="21" customFormat="1" x14ac:dyDescent="0.35">
      <c r="A115" s="34"/>
      <c r="B115" s="28"/>
      <c r="C115" s="28"/>
      <c r="D115" s="48"/>
      <c r="E115" s="1"/>
      <c r="F115" s="13"/>
      <c r="G115" s="26"/>
      <c r="H115" s="22"/>
    </row>
    <row r="116" spans="1:8" s="21" customFormat="1" x14ac:dyDescent="0.35">
      <c r="A116" s="34"/>
      <c r="B116" s="28"/>
      <c r="C116" s="28"/>
      <c r="D116" s="48"/>
      <c r="E116" s="1"/>
      <c r="F116" s="13"/>
      <c r="G116" s="26"/>
      <c r="H116" s="22"/>
    </row>
    <row r="117" spans="1:8" s="21" customFormat="1" x14ac:dyDescent="0.35">
      <c r="A117" s="34"/>
      <c r="B117" s="28"/>
      <c r="C117" s="28"/>
      <c r="D117" s="48"/>
      <c r="E117" s="1"/>
      <c r="F117" s="13"/>
      <c r="G117" s="26"/>
      <c r="H117" s="22"/>
    </row>
    <row r="118" spans="1:8" x14ac:dyDescent="0.35">
      <c r="A118" s="34"/>
      <c r="B118" s="28"/>
      <c r="C118" s="28"/>
      <c r="D118" s="48"/>
      <c r="E118" s="1"/>
      <c r="F118" s="13"/>
      <c r="G118" s="26"/>
      <c r="H118" s="14"/>
    </row>
    <row r="119" spans="1:8" x14ac:dyDescent="0.35">
      <c r="A119" s="34"/>
      <c r="B119" s="28"/>
      <c r="C119" s="28"/>
      <c r="D119" s="48"/>
      <c r="E119" s="1"/>
      <c r="F119" s="13"/>
      <c r="G119" s="26"/>
      <c r="H119" s="14"/>
    </row>
    <row r="120" spans="1:8" x14ac:dyDescent="0.35">
      <c r="A120" s="34"/>
      <c r="B120" s="28"/>
      <c r="C120" s="28"/>
      <c r="D120" s="48"/>
      <c r="E120" s="1"/>
      <c r="F120" s="13"/>
      <c r="G120" s="26"/>
      <c r="H120" s="14"/>
    </row>
    <row r="121" spans="1:8" x14ac:dyDescent="0.35">
      <c r="A121" s="34"/>
      <c r="B121" s="28"/>
      <c r="C121" s="28"/>
      <c r="D121" s="48"/>
      <c r="E121" s="1"/>
      <c r="F121" s="13"/>
      <c r="G121" s="26"/>
      <c r="H121" s="14"/>
    </row>
    <row r="122" spans="1:8" x14ac:dyDescent="0.35">
      <c r="A122" s="34"/>
      <c r="B122" s="28"/>
      <c r="C122" s="28"/>
      <c r="D122" s="48"/>
      <c r="E122" s="1"/>
      <c r="F122" s="13"/>
      <c r="G122" s="26"/>
      <c r="H122" s="14"/>
    </row>
    <row r="123" spans="1:8" x14ac:dyDescent="0.35">
      <c r="A123" s="34"/>
      <c r="B123" s="28"/>
      <c r="C123" s="28"/>
      <c r="D123" s="48"/>
      <c r="E123" s="1"/>
      <c r="F123" s="13"/>
      <c r="G123" s="26"/>
      <c r="H123" s="14"/>
    </row>
    <row r="124" spans="1:8" x14ac:dyDescent="0.35">
      <c r="A124" s="34"/>
      <c r="B124" s="28"/>
      <c r="C124" s="28"/>
      <c r="D124" s="48"/>
      <c r="E124" s="1"/>
      <c r="F124" s="13"/>
      <c r="G124" s="26"/>
      <c r="H124" s="14"/>
    </row>
    <row r="125" spans="1:8" x14ac:dyDescent="0.35">
      <c r="A125" s="34"/>
      <c r="B125" s="28"/>
      <c r="C125" s="28"/>
      <c r="D125" s="48"/>
      <c r="E125" s="1"/>
      <c r="F125" s="13"/>
      <c r="G125" s="26"/>
      <c r="H125" s="14"/>
    </row>
    <row r="126" spans="1:8" x14ac:dyDescent="0.35">
      <c r="A126" s="34"/>
      <c r="B126" s="28"/>
      <c r="C126" s="28"/>
      <c r="D126" s="48"/>
      <c r="E126" s="1"/>
      <c r="F126" s="13"/>
      <c r="G126" s="26"/>
      <c r="H126" s="14"/>
    </row>
    <row r="127" spans="1:8" x14ac:dyDescent="0.35">
      <c r="A127" s="34"/>
      <c r="B127" s="28"/>
      <c r="C127" s="28"/>
      <c r="D127" s="48"/>
      <c r="E127" s="1"/>
      <c r="F127" s="13"/>
      <c r="G127" s="26"/>
      <c r="H127" s="14"/>
    </row>
    <row r="128" spans="1:8" x14ac:dyDescent="0.35">
      <c r="A128" s="34"/>
      <c r="B128" s="28"/>
      <c r="C128" s="28"/>
      <c r="D128" s="48"/>
      <c r="E128" s="1"/>
      <c r="F128" s="13"/>
      <c r="G128" s="26"/>
      <c r="H128" s="14"/>
    </row>
    <row r="129" spans="1:8" x14ac:dyDescent="0.35">
      <c r="A129" s="34"/>
      <c r="B129" s="28"/>
      <c r="C129" s="28"/>
      <c r="D129" s="48"/>
      <c r="E129" s="1"/>
      <c r="F129" s="13"/>
      <c r="G129" s="26"/>
      <c r="H129" s="14"/>
    </row>
    <row r="130" spans="1:8" x14ac:dyDescent="0.35">
      <c r="A130" s="34"/>
      <c r="B130" s="28"/>
      <c r="C130" s="28"/>
      <c r="D130" s="48"/>
      <c r="E130" s="1"/>
      <c r="F130" s="13"/>
      <c r="G130" s="26"/>
      <c r="H130" s="14"/>
    </row>
    <row r="131" spans="1:8" x14ac:dyDescent="0.35">
      <c r="A131" s="34"/>
      <c r="B131" s="28"/>
      <c r="C131" s="28"/>
      <c r="D131" s="48"/>
      <c r="E131" s="1"/>
      <c r="F131" s="13"/>
      <c r="G131" s="26"/>
      <c r="H131" s="14"/>
    </row>
    <row r="132" spans="1:8" x14ac:dyDescent="0.35">
      <c r="A132" s="34"/>
      <c r="B132" s="28"/>
      <c r="C132" s="28"/>
      <c r="D132" s="48"/>
      <c r="E132" s="1"/>
      <c r="F132" s="13"/>
      <c r="G132" s="26"/>
      <c r="H132" s="14"/>
    </row>
    <row r="133" spans="1:8" x14ac:dyDescent="0.35">
      <c r="A133" s="34"/>
      <c r="B133" s="28"/>
      <c r="C133" s="28"/>
      <c r="D133" s="48"/>
      <c r="E133" s="1"/>
      <c r="F133" s="13"/>
      <c r="G133" s="26"/>
      <c r="H133" s="14"/>
    </row>
    <row r="134" spans="1:8" x14ac:dyDescent="0.35">
      <c r="A134" s="34"/>
      <c r="B134" s="28"/>
      <c r="C134" s="28"/>
      <c r="D134" s="48"/>
      <c r="E134" s="1"/>
      <c r="F134" s="13"/>
      <c r="G134" s="26"/>
      <c r="H134" s="14"/>
    </row>
    <row r="135" spans="1:8" x14ac:dyDescent="0.35">
      <c r="A135" s="34"/>
      <c r="B135" s="28"/>
      <c r="C135" s="28"/>
      <c r="D135" s="48"/>
      <c r="E135" s="1"/>
      <c r="F135" s="13"/>
      <c r="G135" s="26"/>
      <c r="H135" s="14"/>
    </row>
    <row r="136" spans="1:8" x14ac:dyDescent="0.35">
      <c r="A136" s="34"/>
      <c r="B136" s="28"/>
      <c r="C136" s="28"/>
      <c r="D136" s="48"/>
      <c r="E136" s="1"/>
      <c r="F136" s="13"/>
      <c r="G136" s="26"/>
      <c r="H136" s="14"/>
    </row>
    <row r="137" spans="1:8" x14ac:dyDescent="0.35">
      <c r="A137" s="34"/>
      <c r="B137" s="28"/>
      <c r="C137" s="28"/>
      <c r="D137" s="48"/>
      <c r="E137" s="1"/>
      <c r="F137" s="13"/>
      <c r="G137" s="26"/>
      <c r="H137" s="14"/>
    </row>
    <row r="138" spans="1:8" x14ac:dyDescent="0.35">
      <c r="A138" s="34"/>
      <c r="B138" s="28"/>
      <c r="C138" s="28"/>
      <c r="D138" s="48"/>
      <c r="E138" s="1"/>
      <c r="F138" s="13"/>
      <c r="G138" s="26"/>
      <c r="H138" s="14"/>
    </row>
    <row r="139" spans="1:8" x14ac:dyDescent="0.35">
      <c r="A139" s="34"/>
      <c r="B139" s="28"/>
      <c r="C139" s="28"/>
      <c r="D139" s="48"/>
      <c r="E139" s="1"/>
      <c r="F139" s="13"/>
      <c r="G139" s="26"/>
      <c r="H139" s="14"/>
    </row>
    <row r="140" spans="1:8" x14ac:dyDescent="0.35">
      <c r="A140" s="34"/>
      <c r="B140" s="28"/>
      <c r="C140" s="28"/>
      <c r="D140" s="48"/>
      <c r="E140" s="1"/>
      <c r="F140" s="13"/>
      <c r="G140" s="26"/>
      <c r="H140" s="14"/>
    </row>
    <row r="141" spans="1:8" x14ac:dyDescent="0.35">
      <c r="A141" s="34"/>
      <c r="B141" s="28"/>
      <c r="C141" s="28"/>
      <c r="D141" s="48"/>
      <c r="E141" s="1"/>
      <c r="F141" s="13"/>
      <c r="G141" s="26"/>
      <c r="H141" s="14"/>
    </row>
    <row r="142" spans="1:8" x14ac:dyDescent="0.35">
      <c r="A142" s="34"/>
      <c r="B142" s="28"/>
      <c r="C142" s="28"/>
      <c r="D142" s="48"/>
      <c r="E142" s="1"/>
      <c r="F142" s="13"/>
      <c r="G142" s="26"/>
      <c r="H142" s="14"/>
    </row>
    <row r="143" spans="1:8" x14ac:dyDescent="0.35">
      <c r="A143" s="34"/>
      <c r="B143" s="28"/>
      <c r="C143" s="28"/>
      <c r="D143" s="48"/>
      <c r="E143" s="1"/>
      <c r="F143" s="13"/>
      <c r="G143" s="26"/>
      <c r="H143" s="14"/>
    </row>
    <row r="144" spans="1:8" x14ac:dyDescent="0.35">
      <c r="A144" s="34"/>
      <c r="B144" s="28"/>
      <c r="C144" s="28"/>
      <c r="D144" s="48"/>
      <c r="E144" s="1"/>
      <c r="F144" s="13"/>
      <c r="G144" s="26"/>
      <c r="H144" s="14"/>
    </row>
    <row r="145" spans="1:8" x14ac:dyDescent="0.35">
      <c r="A145" s="34"/>
      <c r="B145" s="28"/>
      <c r="C145" s="28"/>
      <c r="D145" s="48"/>
      <c r="E145" s="1"/>
      <c r="F145" s="13"/>
      <c r="G145" s="26"/>
      <c r="H145" s="14"/>
    </row>
    <row r="146" spans="1:8" x14ac:dyDescent="0.35">
      <c r="A146" s="34"/>
      <c r="B146" s="28"/>
      <c r="C146" s="28"/>
      <c r="D146" s="48"/>
      <c r="E146" s="1"/>
      <c r="F146" s="13"/>
      <c r="G146" s="26"/>
      <c r="H146" s="14"/>
    </row>
    <row r="147" spans="1:8" x14ac:dyDescent="0.35">
      <c r="A147" s="34"/>
      <c r="B147" s="28"/>
      <c r="C147" s="28"/>
      <c r="D147" s="48"/>
      <c r="E147" s="1"/>
      <c r="F147" s="13"/>
      <c r="G147" s="26"/>
      <c r="H147" s="14"/>
    </row>
    <row r="148" spans="1:8" x14ac:dyDescent="0.35">
      <c r="A148" s="34"/>
      <c r="B148" s="28"/>
      <c r="C148" s="28"/>
      <c r="D148" s="48"/>
      <c r="E148" s="1"/>
      <c r="F148" s="13"/>
      <c r="G148" s="26"/>
      <c r="H148" s="14"/>
    </row>
    <row r="149" spans="1:8" x14ac:dyDescent="0.35">
      <c r="A149" s="34"/>
      <c r="B149" s="28"/>
      <c r="C149" s="28"/>
      <c r="D149" s="48"/>
      <c r="E149" s="1"/>
      <c r="F149" s="13"/>
      <c r="G149" s="26"/>
      <c r="H149" s="14"/>
    </row>
    <row r="150" spans="1:8" x14ac:dyDescent="0.35">
      <c r="A150" s="34"/>
      <c r="B150" s="28"/>
      <c r="C150" s="28"/>
      <c r="D150" s="48"/>
      <c r="E150" s="1"/>
      <c r="F150" s="13"/>
      <c r="G150" s="26"/>
      <c r="H150" s="14"/>
    </row>
    <row r="151" spans="1:8" x14ac:dyDescent="0.35">
      <c r="A151" s="34"/>
      <c r="B151" s="28"/>
      <c r="C151" s="28"/>
      <c r="D151" s="48"/>
      <c r="E151" s="1"/>
      <c r="F151" s="13"/>
      <c r="G151" s="26"/>
      <c r="H151" s="14"/>
    </row>
    <row r="152" spans="1:8" x14ac:dyDescent="0.35">
      <c r="A152" s="34"/>
      <c r="B152" s="28"/>
      <c r="C152" s="28"/>
      <c r="D152" s="48"/>
      <c r="E152" s="1"/>
      <c r="F152" s="13"/>
      <c r="G152" s="26"/>
      <c r="H152" s="14"/>
    </row>
    <row r="153" spans="1:8" x14ac:dyDescent="0.35">
      <c r="A153" s="34"/>
      <c r="B153" s="28"/>
      <c r="C153" s="28"/>
      <c r="D153" s="48"/>
      <c r="E153" s="1"/>
      <c r="F153" s="13"/>
      <c r="G153" s="26"/>
      <c r="H153" s="14"/>
    </row>
    <row r="154" spans="1:8" x14ac:dyDescent="0.35">
      <c r="A154" s="34"/>
      <c r="B154" s="28"/>
      <c r="C154" s="28"/>
      <c r="D154" s="48"/>
      <c r="E154" s="1"/>
      <c r="F154" s="13"/>
      <c r="G154" s="26"/>
      <c r="H154" s="14"/>
    </row>
    <row r="155" spans="1:8" s="19" customFormat="1" x14ac:dyDescent="0.35">
      <c r="A155" s="34"/>
      <c r="B155" s="28"/>
      <c r="C155" s="28"/>
      <c r="D155" s="48"/>
      <c r="E155" s="1"/>
      <c r="F155" s="13"/>
      <c r="G155" s="26"/>
      <c r="H155" s="18"/>
    </row>
    <row r="156" spans="1:8" x14ac:dyDescent="0.35">
      <c r="A156" s="34"/>
      <c r="B156" s="28"/>
      <c r="C156" s="28"/>
      <c r="D156" s="48"/>
      <c r="E156" s="1"/>
      <c r="F156" s="13"/>
      <c r="G156" s="26"/>
      <c r="H156" s="14"/>
    </row>
    <row r="157" spans="1:8" x14ac:dyDescent="0.35">
      <c r="A157" s="34"/>
      <c r="B157" s="28"/>
      <c r="C157" s="28"/>
      <c r="D157" s="48"/>
      <c r="E157" s="1"/>
      <c r="F157" s="13"/>
      <c r="G157" s="26"/>
      <c r="H157" s="14"/>
    </row>
    <row r="158" spans="1:8" x14ac:dyDescent="0.35">
      <c r="A158" s="34"/>
      <c r="B158" s="28"/>
      <c r="C158" s="28"/>
      <c r="D158" s="48"/>
      <c r="E158" s="1"/>
      <c r="F158" s="13"/>
      <c r="G158" s="26"/>
      <c r="H158" s="14"/>
    </row>
    <row r="159" spans="1:8" x14ac:dyDescent="0.35">
      <c r="A159" s="34"/>
      <c r="B159" s="28"/>
      <c r="C159" s="28"/>
      <c r="D159" s="48"/>
      <c r="E159" s="1"/>
      <c r="F159" s="13"/>
      <c r="G159" s="26"/>
      <c r="H159" s="14"/>
    </row>
    <row r="160" spans="1:8" x14ac:dyDescent="0.35">
      <c r="A160" s="34"/>
      <c r="B160" s="28"/>
      <c r="C160" s="28"/>
      <c r="D160" s="48"/>
      <c r="E160" s="1"/>
      <c r="F160" s="13"/>
      <c r="G160" s="26"/>
      <c r="H160" s="14"/>
    </row>
    <row r="161" spans="1:8" x14ac:dyDescent="0.35">
      <c r="A161" s="34"/>
      <c r="B161" s="28"/>
      <c r="C161" s="28"/>
      <c r="D161" s="48"/>
      <c r="E161" s="1"/>
      <c r="F161" s="13"/>
      <c r="G161" s="26"/>
      <c r="H161" s="14"/>
    </row>
    <row r="162" spans="1:8" x14ac:dyDescent="0.35">
      <c r="A162" s="34"/>
      <c r="B162" s="28"/>
      <c r="C162" s="28"/>
      <c r="D162" s="48"/>
      <c r="E162" s="1"/>
      <c r="F162" s="13"/>
      <c r="G162" s="26"/>
      <c r="H162" s="14"/>
    </row>
    <row r="163" spans="1:8" x14ac:dyDescent="0.35">
      <c r="A163" s="34"/>
      <c r="B163" s="28"/>
      <c r="C163" s="28"/>
      <c r="D163" s="48"/>
      <c r="E163" s="1"/>
      <c r="F163" s="13"/>
      <c r="G163" s="26"/>
      <c r="H163" s="14"/>
    </row>
    <row r="164" spans="1:8" x14ac:dyDescent="0.35">
      <c r="A164" s="34"/>
      <c r="B164" s="28"/>
      <c r="C164" s="28"/>
      <c r="D164" s="48"/>
      <c r="E164" s="1"/>
      <c r="F164" s="13"/>
      <c r="G164" s="26"/>
      <c r="H164" s="14"/>
    </row>
    <row r="165" spans="1:8" x14ac:dyDescent="0.35">
      <c r="A165" s="34"/>
      <c r="B165" s="28"/>
      <c r="C165" s="28"/>
      <c r="D165" s="48"/>
      <c r="E165" s="1"/>
      <c r="F165" s="13"/>
      <c r="G165" s="26"/>
      <c r="H165" s="14"/>
    </row>
    <row r="166" spans="1:8" x14ac:dyDescent="0.35">
      <c r="A166" s="34"/>
      <c r="B166" s="28"/>
      <c r="C166" s="28"/>
      <c r="D166" s="48"/>
      <c r="E166" s="1"/>
      <c r="F166" s="13"/>
      <c r="G166" s="26"/>
      <c r="H166" s="14"/>
    </row>
    <row r="167" spans="1:8" x14ac:dyDescent="0.35">
      <c r="A167" s="34"/>
      <c r="B167" s="28"/>
      <c r="C167" s="28"/>
      <c r="D167" s="48"/>
      <c r="E167" s="1"/>
      <c r="F167" s="13"/>
      <c r="G167" s="26"/>
      <c r="H167" s="14"/>
    </row>
    <row r="168" spans="1:8" x14ac:dyDescent="0.35">
      <c r="A168" s="34"/>
      <c r="B168" s="28"/>
      <c r="C168" s="28"/>
      <c r="D168" s="48"/>
      <c r="E168" s="1"/>
      <c r="F168" s="13"/>
      <c r="G168" s="26"/>
      <c r="H168" s="14"/>
    </row>
    <row r="169" spans="1:8" x14ac:dyDescent="0.35">
      <c r="A169" s="34"/>
      <c r="B169" s="28"/>
      <c r="C169" s="28"/>
      <c r="D169" s="48"/>
      <c r="E169" s="1"/>
      <c r="F169" s="13"/>
      <c r="G169" s="26"/>
      <c r="H169" s="14"/>
    </row>
    <row r="170" spans="1:8" x14ac:dyDescent="0.35">
      <c r="A170" s="34"/>
      <c r="B170" s="28"/>
      <c r="C170" s="28"/>
      <c r="D170" s="48"/>
      <c r="E170" s="1"/>
      <c r="F170" s="13"/>
      <c r="G170" s="26"/>
      <c r="H170" s="14"/>
    </row>
    <row r="171" spans="1:8" x14ac:dyDescent="0.35">
      <c r="A171" s="34"/>
      <c r="B171" s="28"/>
      <c r="C171" s="28"/>
      <c r="D171" s="48"/>
      <c r="E171" s="1"/>
      <c r="F171" s="13"/>
      <c r="G171" s="26"/>
      <c r="H171" s="14"/>
    </row>
    <row r="172" spans="1:8" x14ac:dyDescent="0.35">
      <c r="A172" s="34"/>
      <c r="B172" s="28"/>
      <c r="C172" s="28"/>
      <c r="D172" s="48"/>
      <c r="E172" s="1"/>
      <c r="F172" s="13"/>
      <c r="G172" s="26"/>
      <c r="H172" s="14"/>
    </row>
    <row r="173" spans="1:8" x14ac:dyDescent="0.35">
      <c r="A173" s="34"/>
      <c r="B173" s="28"/>
      <c r="C173" s="28"/>
      <c r="D173" s="48"/>
      <c r="E173" s="1"/>
      <c r="F173" s="13"/>
      <c r="G173" s="26"/>
      <c r="H173" s="14"/>
    </row>
    <row r="174" spans="1:8" x14ac:dyDescent="0.35">
      <c r="A174" s="34"/>
      <c r="B174" s="28"/>
      <c r="C174" s="28"/>
      <c r="D174" s="48"/>
      <c r="E174" s="1"/>
      <c r="F174" s="13"/>
      <c r="G174" s="26"/>
      <c r="H174" s="14"/>
    </row>
    <row r="175" spans="1:8" x14ac:dyDescent="0.35">
      <c r="A175" s="34"/>
      <c r="B175" s="28"/>
      <c r="C175" s="28"/>
      <c r="D175" s="48"/>
      <c r="E175" s="1"/>
      <c r="F175" s="13"/>
      <c r="G175" s="26"/>
      <c r="H175" s="14"/>
    </row>
    <row r="176" spans="1:8" x14ac:dyDescent="0.35">
      <c r="A176" s="34"/>
      <c r="B176" s="28"/>
      <c r="C176" s="28"/>
      <c r="D176" s="48"/>
      <c r="E176" s="1"/>
      <c r="F176" s="13"/>
      <c r="G176" s="26"/>
      <c r="H176" s="14"/>
    </row>
    <row r="177" spans="1:8" x14ac:dyDescent="0.35">
      <c r="A177" s="34"/>
      <c r="B177" s="28"/>
      <c r="C177" s="28"/>
      <c r="D177" s="48"/>
      <c r="E177" s="1"/>
      <c r="F177" s="13"/>
      <c r="G177" s="26"/>
      <c r="H177" s="14"/>
    </row>
    <row r="178" spans="1:8" x14ac:dyDescent="0.35">
      <c r="A178" s="34"/>
      <c r="B178" s="28"/>
      <c r="C178" s="28"/>
      <c r="D178" s="48"/>
      <c r="E178" s="1"/>
      <c r="F178" s="13"/>
      <c r="G178" s="26"/>
      <c r="H178" s="14"/>
    </row>
    <row r="179" spans="1:8" x14ac:dyDescent="0.35">
      <c r="A179" s="34"/>
      <c r="B179" s="28"/>
      <c r="C179" s="28"/>
      <c r="D179" s="48"/>
      <c r="E179" s="1"/>
      <c r="F179" s="13"/>
      <c r="G179" s="26"/>
      <c r="H179" s="14"/>
    </row>
    <row r="180" spans="1:8" x14ac:dyDescent="0.35">
      <c r="A180" s="34"/>
      <c r="B180" s="28"/>
      <c r="C180" s="28"/>
      <c r="D180" s="48"/>
      <c r="E180" s="1"/>
      <c r="F180" s="13"/>
      <c r="G180" s="26"/>
      <c r="H180" s="14"/>
    </row>
    <row r="181" spans="1:8" x14ac:dyDescent="0.35">
      <c r="A181" s="34"/>
      <c r="B181" s="28"/>
      <c r="C181" s="28"/>
      <c r="D181" s="48"/>
      <c r="E181" s="1"/>
      <c r="F181" s="13"/>
      <c r="G181" s="26"/>
      <c r="H181" s="14"/>
    </row>
    <row r="182" spans="1:8" x14ac:dyDescent="0.35">
      <c r="A182" s="34"/>
      <c r="B182" s="28"/>
      <c r="C182" s="28"/>
      <c r="D182" s="48"/>
      <c r="E182" s="1"/>
      <c r="F182" s="13"/>
      <c r="G182" s="26"/>
      <c r="H182" s="14"/>
    </row>
    <row r="183" spans="1:8" x14ac:dyDescent="0.35">
      <c r="A183" s="34"/>
      <c r="B183" s="28"/>
      <c r="C183" s="28"/>
      <c r="D183" s="48"/>
      <c r="E183" s="1"/>
      <c r="F183" s="13"/>
      <c r="G183" s="26"/>
      <c r="H183" s="14"/>
    </row>
    <row r="184" spans="1:8" x14ac:dyDescent="0.35">
      <c r="A184" s="34"/>
      <c r="B184" s="28"/>
      <c r="C184" s="28"/>
      <c r="D184" s="48"/>
      <c r="E184" s="1"/>
      <c r="F184" s="13"/>
      <c r="G184" s="26"/>
      <c r="H184" s="14"/>
    </row>
    <row r="185" spans="1:8" x14ac:dyDescent="0.35">
      <c r="A185" s="34"/>
      <c r="B185" s="28"/>
      <c r="C185" s="28"/>
      <c r="D185" s="48"/>
      <c r="E185" s="1"/>
      <c r="F185" s="13"/>
      <c r="G185" s="26"/>
      <c r="H185" s="14"/>
    </row>
    <row r="186" spans="1:8" x14ac:dyDescent="0.35">
      <c r="A186" s="34"/>
      <c r="B186" s="28"/>
      <c r="C186" s="28"/>
      <c r="D186" s="48"/>
      <c r="E186" s="1"/>
      <c r="F186" s="13"/>
      <c r="G186" s="26"/>
      <c r="H186" s="14"/>
    </row>
    <row r="187" spans="1:8" x14ac:dyDescent="0.35">
      <c r="A187" s="34"/>
      <c r="B187" s="28"/>
      <c r="C187" s="28"/>
      <c r="D187" s="48"/>
      <c r="E187" s="1"/>
      <c r="F187" s="13"/>
      <c r="G187" s="26"/>
      <c r="H187" s="14"/>
    </row>
    <row r="188" spans="1:8" x14ac:dyDescent="0.35">
      <c r="A188" s="34"/>
      <c r="B188" s="28"/>
      <c r="C188" s="28"/>
      <c r="D188" s="48"/>
      <c r="E188" s="1"/>
      <c r="F188" s="13"/>
      <c r="G188" s="26"/>
      <c r="H188" s="14"/>
    </row>
    <row r="189" spans="1:8" x14ac:dyDescent="0.35">
      <c r="A189" s="34"/>
      <c r="B189" s="28"/>
      <c r="C189" s="28"/>
      <c r="D189" s="48"/>
      <c r="E189" s="1"/>
      <c r="F189" s="13"/>
      <c r="G189" s="26"/>
      <c r="H189" s="14"/>
    </row>
    <row r="190" spans="1:8" x14ac:dyDescent="0.35">
      <c r="A190" s="34"/>
      <c r="B190" s="28"/>
      <c r="C190" s="28"/>
      <c r="D190" s="48"/>
      <c r="E190" s="1"/>
      <c r="F190" s="13"/>
      <c r="G190" s="26"/>
      <c r="H190" s="14"/>
    </row>
    <row r="191" spans="1:8" x14ac:dyDescent="0.35">
      <c r="A191" s="34"/>
      <c r="B191" s="28"/>
      <c r="C191" s="28"/>
      <c r="D191" s="48"/>
      <c r="E191" s="1"/>
      <c r="F191" s="13"/>
      <c r="G191" s="26"/>
      <c r="H191" s="14"/>
    </row>
    <row r="192" spans="1:8" x14ac:dyDescent="0.35">
      <c r="A192" s="34"/>
      <c r="B192" s="28"/>
      <c r="C192" s="28"/>
      <c r="D192" s="48"/>
      <c r="E192" s="1"/>
      <c r="F192" s="13"/>
      <c r="G192" s="26"/>
      <c r="H192" s="14"/>
    </row>
    <row r="193" spans="1:8" x14ac:dyDescent="0.35">
      <c r="A193" s="34"/>
      <c r="B193" s="28"/>
      <c r="C193" s="28"/>
      <c r="D193" s="48"/>
      <c r="E193" s="1"/>
      <c r="F193" s="13"/>
      <c r="G193" s="26"/>
      <c r="H193" s="14"/>
    </row>
    <row r="194" spans="1:8" x14ac:dyDescent="0.35">
      <c r="A194" s="34"/>
      <c r="B194" s="28"/>
      <c r="C194" s="28"/>
      <c r="D194" s="48"/>
      <c r="E194" s="1"/>
      <c r="F194" s="13"/>
      <c r="G194" s="26"/>
      <c r="H194" s="14"/>
    </row>
    <row r="195" spans="1:8" x14ac:dyDescent="0.35">
      <c r="A195" s="34"/>
      <c r="B195" s="28"/>
      <c r="C195" s="28"/>
      <c r="D195" s="48"/>
      <c r="E195" s="1"/>
      <c r="F195" s="13"/>
      <c r="G195" s="26"/>
      <c r="H195" s="14"/>
    </row>
    <row r="196" spans="1:8" x14ac:dyDescent="0.35">
      <c r="A196" s="34"/>
      <c r="B196" s="28"/>
      <c r="C196" s="28"/>
      <c r="D196" s="48"/>
      <c r="E196" s="1"/>
      <c r="F196" s="13"/>
      <c r="G196" s="26"/>
      <c r="H196" s="14"/>
    </row>
    <row r="197" spans="1:8" x14ac:dyDescent="0.35">
      <c r="A197" s="34"/>
      <c r="B197" s="28"/>
      <c r="C197" s="28"/>
      <c r="D197" s="48"/>
      <c r="E197" s="1"/>
      <c r="F197" s="13"/>
      <c r="G197" s="26"/>
      <c r="H197" s="14"/>
    </row>
    <row r="198" spans="1:8" x14ac:dyDescent="0.35">
      <c r="A198" s="34"/>
      <c r="B198" s="28"/>
      <c r="C198" s="28"/>
      <c r="D198" s="48"/>
      <c r="E198" s="1"/>
      <c r="F198" s="13"/>
      <c r="G198" s="26"/>
      <c r="H198" s="14"/>
    </row>
    <row r="199" spans="1:8" x14ac:dyDescent="0.35">
      <c r="A199" s="34"/>
      <c r="B199" s="28"/>
      <c r="C199" s="28"/>
      <c r="D199" s="48"/>
      <c r="E199" s="1"/>
      <c r="F199" s="13"/>
      <c r="G199" s="26"/>
      <c r="H199" s="14"/>
    </row>
    <row r="200" spans="1:8" x14ac:dyDescent="0.35">
      <c r="A200" s="34"/>
      <c r="B200" s="28"/>
      <c r="C200" s="28"/>
      <c r="D200" s="48"/>
      <c r="E200" s="1"/>
      <c r="F200" s="13"/>
      <c r="G200" s="26"/>
      <c r="H200" s="14"/>
    </row>
    <row r="201" spans="1:8" x14ac:dyDescent="0.35">
      <c r="A201" s="34"/>
      <c r="B201" s="28"/>
      <c r="C201" s="28"/>
      <c r="D201" s="48"/>
      <c r="E201" s="1"/>
      <c r="F201" s="13"/>
      <c r="G201" s="26"/>
      <c r="H201" s="14"/>
    </row>
    <row r="202" spans="1:8" x14ac:dyDescent="0.35">
      <c r="A202" s="34"/>
      <c r="B202" s="28"/>
      <c r="C202" s="28"/>
      <c r="D202" s="48"/>
      <c r="E202" s="1"/>
      <c r="F202" s="13"/>
      <c r="G202" s="26"/>
      <c r="H202" s="14"/>
    </row>
    <row r="203" spans="1:8" x14ac:dyDescent="0.35">
      <c r="A203" s="34"/>
      <c r="B203" s="28"/>
      <c r="C203" s="28"/>
      <c r="D203" s="48"/>
      <c r="E203" s="1"/>
      <c r="F203" s="13"/>
      <c r="G203" s="26"/>
      <c r="H203" s="14"/>
    </row>
    <row r="204" spans="1:8" x14ac:dyDescent="0.35">
      <c r="A204" s="34"/>
      <c r="B204" s="28"/>
      <c r="C204" s="28"/>
      <c r="D204" s="48"/>
      <c r="E204" s="1"/>
      <c r="F204" s="13"/>
      <c r="G204" s="26"/>
      <c r="H204" s="14"/>
    </row>
    <row r="205" spans="1:8" x14ac:dyDescent="0.35">
      <c r="A205" s="34"/>
      <c r="B205" s="28"/>
      <c r="C205" s="28"/>
      <c r="D205" s="48"/>
      <c r="E205" s="1"/>
      <c r="F205" s="13"/>
      <c r="G205" s="26"/>
      <c r="H205" s="14"/>
    </row>
    <row r="206" spans="1:8" x14ac:dyDescent="0.35">
      <c r="A206" s="34"/>
      <c r="B206" s="28"/>
      <c r="C206" s="28"/>
      <c r="D206" s="48"/>
      <c r="E206" s="1"/>
      <c r="F206" s="13"/>
      <c r="G206" s="26"/>
      <c r="H206" s="14"/>
    </row>
    <row r="207" spans="1:8" x14ac:dyDescent="0.35">
      <c r="A207" s="34"/>
      <c r="B207" s="28"/>
      <c r="C207" s="28"/>
      <c r="D207" s="48"/>
      <c r="E207" s="1"/>
      <c r="F207" s="13"/>
      <c r="G207" s="26"/>
      <c r="H207" s="14"/>
    </row>
    <row r="208" spans="1:8" x14ac:dyDescent="0.35">
      <c r="A208" s="34"/>
      <c r="B208" s="28"/>
      <c r="C208" s="28"/>
      <c r="D208" s="48"/>
      <c r="E208" s="1"/>
      <c r="F208" s="13"/>
      <c r="G208" s="26"/>
      <c r="H208" s="14"/>
    </row>
    <row r="209" spans="1:8" x14ac:dyDescent="0.35">
      <c r="A209" s="34"/>
      <c r="B209" s="28"/>
      <c r="C209" s="28"/>
      <c r="D209" s="48"/>
      <c r="E209" s="1"/>
      <c r="F209" s="13"/>
      <c r="G209" s="26"/>
      <c r="H209" s="14"/>
    </row>
    <row r="210" spans="1:8" x14ac:dyDescent="0.35">
      <c r="A210" s="34"/>
      <c r="B210" s="28"/>
      <c r="C210" s="28"/>
      <c r="D210" s="48"/>
      <c r="E210" s="1"/>
      <c r="F210" s="13"/>
      <c r="G210" s="26"/>
      <c r="H210" s="14"/>
    </row>
    <row r="211" spans="1:8" x14ac:dyDescent="0.35">
      <c r="A211" s="34"/>
      <c r="B211" s="28"/>
      <c r="C211" s="28"/>
      <c r="D211" s="48"/>
      <c r="E211" s="1"/>
      <c r="F211" s="13"/>
      <c r="G211" s="26"/>
      <c r="H211" s="14"/>
    </row>
    <row r="212" spans="1:8" x14ac:dyDescent="0.35">
      <c r="A212" s="34"/>
      <c r="B212" s="28"/>
      <c r="C212" s="28"/>
      <c r="D212" s="48"/>
      <c r="E212" s="1"/>
      <c r="F212" s="13"/>
      <c r="G212" s="26"/>
      <c r="H212" s="14"/>
    </row>
    <row r="213" spans="1:8" x14ac:dyDescent="0.35">
      <c r="A213" s="34"/>
      <c r="B213" s="28"/>
      <c r="C213" s="28"/>
      <c r="D213" s="48"/>
      <c r="E213" s="1"/>
      <c r="F213" s="13"/>
      <c r="G213" s="26"/>
      <c r="H213" s="14"/>
    </row>
    <row r="214" spans="1:8" x14ac:dyDescent="0.35">
      <c r="A214" s="34"/>
      <c r="B214" s="28"/>
      <c r="C214" s="28"/>
      <c r="D214" s="48"/>
      <c r="E214" s="1"/>
      <c r="F214" s="13"/>
      <c r="G214" s="26"/>
      <c r="H214" s="14"/>
    </row>
    <row r="215" spans="1:8" x14ac:dyDescent="0.35">
      <c r="A215" s="34"/>
      <c r="B215" s="28"/>
      <c r="C215" s="28"/>
      <c r="D215" s="48"/>
      <c r="E215" s="1"/>
      <c r="F215" s="13"/>
      <c r="G215" s="26"/>
      <c r="H215" s="14"/>
    </row>
    <row r="216" spans="1:8" x14ac:dyDescent="0.35">
      <c r="A216" s="34"/>
      <c r="B216" s="28"/>
      <c r="C216" s="28"/>
      <c r="D216" s="48"/>
      <c r="E216" s="1"/>
      <c r="F216" s="13"/>
      <c r="G216" s="26"/>
      <c r="H216" s="14"/>
    </row>
    <row r="217" spans="1:8" x14ac:dyDescent="0.35">
      <c r="A217" s="34"/>
      <c r="B217" s="28"/>
      <c r="C217" s="28"/>
      <c r="D217" s="48"/>
      <c r="E217" s="1"/>
      <c r="F217" s="13"/>
      <c r="G217" s="26"/>
      <c r="H217" s="14"/>
    </row>
    <row r="218" spans="1:8" x14ac:dyDescent="0.35">
      <c r="A218" s="34"/>
      <c r="B218" s="28"/>
      <c r="C218" s="28"/>
      <c r="D218" s="48"/>
      <c r="E218" s="1"/>
      <c r="F218" s="13"/>
      <c r="G218" s="26"/>
      <c r="H218" s="14"/>
    </row>
    <row r="219" spans="1:8" x14ac:dyDescent="0.35">
      <c r="A219" s="34"/>
      <c r="B219" s="28"/>
      <c r="C219" s="28"/>
      <c r="D219" s="48"/>
      <c r="E219" s="1"/>
      <c r="F219" s="13"/>
      <c r="G219" s="26"/>
      <c r="H219" s="14"/>
    </row>
    <row r="220" spans="1:8" x14ac:dyDescent="0.35">
      <c r="A220" s="34"/>
      <c r="B220" s="28"/>
      <c r="C220" s="28"/>
      <c r="D220" s="48"/>
      <c r="E220" s="1"/>
      <c r="F220" s="13"/>
      <c r="G220" s="26"/>
      <c r="H220" s="14"/>
    </row>
    <row r="221" spans="1:8" x14ac:dyDescent="0.35">
      <c r="A221" s="34"/>
      <c r="B221" s="28"/>
      <c r="C221" s="28"/>
      <c r="D221" s="48"/>
      <c r="E221" s="1"/>
      <c r="F221" s="13"/>
      <c r="G221" s="26"/>
      <c r="H221" s="14"/>
    </row>
    <row r="222" spans="1:8" x14ac:dyDescent="0.35">
      <c r="A222" s="34"/>
      <c r="B222" s="28"/>
      <c r="C222" s="28"/>
      <c r="D222" s="48"/>
      <c r="E222" s="1"/>
      <c r="F222" s="13"/>
      <c r="G222" s="26"/>
      <c r="H222" s="14"/>
    </row>
    <row r="223" spans="1:8" x14ac:dyDescent="0.35">
      <c r="A223" s="34"/>
      <c r="B223" s="28"/>
      <c r="C223" s="28"/>
      <c r="D223" s="48"/>
      <c r="E223" s="1"/>
      <c r="F223" s="13"/>
      <c r="G223" s="26"/>
      <c r="H223" s="14"/>
    </row>
    <row r="224" spans="1:8" x14ac:dyDescent="0.35">
      <c r="A224" s="34"/>
      <c r="B224" s="28"/>
      <c r="C224" s="28"/>
      <c r="D224" s="48"/>
      <c r="E224" s="1"/>
      <c r="F224" s="13"/>
      <c r="G224" s="26"/>
      <c r="H224" s="14"/>
    </row>
    <row r="225" spans="1:8" x14ac:dyDescent="0.35">
      <c r="A225" s="34"/>
      <c r="B225" s="28"/>
      <c r="C225" s="28"/>
      <c r="D225" s="48"/>
      <c r="E225" s="1"/>
      <c r="F225" s="13"/>
      <c r="G225" s="26"/>
      <c r="H225" s="14"/>
    </row>
    <row r="226" spans="1:8" x14ac:dyDescent="0.35">
      <c r="A226" s="34"/>
      <c r="B226" s="28"/>
      <c r="C226" s="28"/>
      <c r="D226" s="48"/>
      <c r="E226" s="1"/>
      <c r="F226" s="13"/>
      <c r="G226" s="26"/>
      <c r="H226" s="14"/>
    </row>
    <row r="227" spans="1:8" x14ac:dyDescent="0.35">
      <c r="A227" s="34"/>
      <c r="B227" s="28"/>
      <c r="C227" s="28"/>
      <c r="D227" s="48"/>
      <c r="E227" s="1"/>
      <c r="F227" s="13"/>
      <c r="G227" s="26"/>
      <c r="H227" s="14"/>
    </row>
    <row r="228" spans="1:8" x14ac:dyDescent="0.35">
      <c r="A228" s="34"/>
      <c r="B228" s="28"/>
      <c r="C228" s="28"/>
      <c r="D228" s="48"/>
      <c r="E228" s="1"/>
      <c r="F228" s="13"/>
      <c r="G228" s="26"/>
      <c r="H228" s="14"/>
    </row>
    <row r="229" spans="1:8" x14ac:dyDescent="0.35">
      <c r="A229" s="34"/>
      <c r="B229" s="28"/>
      <c r="C229" s="28"/>
      <c r="D229" s="48"/>
      <c r="E229" s="1"/>
      <c r="F229" s="13"/>
      <c r="G229" s="26"/>
      <c r="H229" s="14"/>
    </row>
    <row r="230" spans="1:8" x14ac:dyDescent="0.35">
      <c r="A230" s="34"/>
      <c r="B230" s="28"/>
      <c r="C230" s="28"/>
      <c r="D230" s="48"/>
      <c r="E230" s="1"/>
      <c r="F230" s="13"/>
      <c r="G230" s="26"/>
      <c r="H230" s="14"/>
    </row>
    <row r="231" spans="1:8" x14ac:dyDescent="0.35">
      <c r="A231" s="34"/>
      <c r="B231" s="28"/>
      <c r="C231" s="28"/>
      <c r="D231" s="48"/>
      <c r="E231" s="1"/>
      <c r="F231" s="13"/>
      <c r="G231" s="26"/>
      <c r="H231" s="14"/>
    </row>
    <row r="232" spans="1:8" x14ac:dyDescent="0.35">
      <c r="A232" s="34"/>
      <c r="B232" s="28"/>
      <c r="C232" s="28"/>
      <c r="D232" s="48"/>
      <c r="E232" s="1"/>
      <c r="F232" s="13"/>
      <c r="G232" s="26"/>
      <c r="H232" s="14"/>
    </row>
    <row r="233" spans="1:8" x14ac:dyDescent="0.35">
      <c r="A233" s="34"/>
      <c r="B233" s="28"/>
      <c r="C233" s="28"/>
      <c r="D233" s="48"/>
      <c r="E233" s="1"/>
      <c r="F233" s="13"/>
      <c r="G233" s="26"/>
      <c r="H233" s="14"/>
    </row>
    <row r="234" spans="1:8" x14ac:dyDescent="0.35">
      <c r="A234" s="34"/>
      <c r="B234" s="28"/>
      <c r="C234" s="28"/>
      <c r="D234" s="48"/>
      <c r="E234" s="1"/>
      <c r="F234" s="13"/>
      <c r="G234" s="26"/>
      <c r="H234" s="14"/>
    </row>
    <row r="235" spans="1:8" x14ac:dyDescent="0.35">
      <c r="A235" s="34"/>
      <c r="B235" s="28"/>
      <c r="C235" s="28"/>
      <c r="D235" s="48"/>
      <c r="E235" s="1"/>
      <c r="F235" s="13"/>
      <c r="G235" s="26"/>
      <c r="H235" s="14"/>
    </row>
    <row r="236" spans="1:8" x14ac:dyDescent="0.35">
      <c r="A236" s="34"/>
      <c r="B236" s="28"/>
      <c r="C236" s="28"/>
      <c r="D236" s="48"/>
      <c r="E236" s="1"/>
      <c r="F236" s="13"/>
      <c r="G236" s="26"/>
      <c r="H236" s="14"/>
    </row>
    <row r="237" spans="1:8" x14ac:dyDescent="0.35">
      <c r="A237" s="34"/>
      <c r="B237" s="28"/>
      <c r="C237" s="28"/>
      <c r="D237" s="48"/>
      <c r="E237" s="1"/>
      <c r="F237" s="13"/>
      <c r="G237" s="26"/>
      <c r="H237" s="14"/>
    </row>
    <row r="238" spans="1:8" x14ac:dyDescent="0.35">
      <c r="A238" s="34"/>
      <c r="B238" s="28"/>
      <c r="C238" s="28"/>
      <c r="D238" s="48"/>
      <c r="E238" s="1"/>
      <c r="F238" s="13"/>
      <c r="G238" s="26"/>
      <c r="H238" s="14"/>
    </row>
    <row r="239" spans="1:8" x14ac:dyDescent="0.35">
      <c r="A239" s="34"/>
      <c r="B239" s="28"/>
      <c r="C239" s="28"/>
      <c r="D239" s="48"/>
      <c r="E239" s="1"/>
      <c r="F239" s="13"/>
      <c r="G239" s="26"/>
      <c r="H239" s="14"/>
    </row>
    <row r="240" spans="1:8" x14ac:dyDescent="0.35">
      <c r="A240" s="34"/>
      <c r="B240" s="28"/>
      <c r="C240" s="28"/>
      <c r="D240" s="48"/>
      <c r="E240" s="1"/>
      <c r="F240" s="13"/>
      <c r="G240" s="26"/>
      <c r="H240" s="14"/>
    </row>
    <row r="241" spans="1:8" x14ac:dyDescent="0.35">
      <c r="A241" s="34"/>
      <c r="B241" s="28"/>
      <c r="C241" s="28"/>
      <c r="D241" s="48"/>
      <c r="E241" s="1"/>
      <c r="F241" s="13"/>
      <c r="G241" s="26"/>
      <c r="H241" s="14"/>
    </row>
    <row r="242" spans="1:8" x14ac:dyDescent="0.35">
      <c r="A242" s="34"/>
      <c r="B242" s="28"/>
      <c r="C242" s="28"/>
      <c r="D242" s="48"/>
      <c r="E242" s="1"/>
      <c r="F242" s="13"/>
      <c r="G242" s="26"/>
      <c r="H242" s="14"/>
    </row>
    <row r="243" spans="1:8" x14ac:dyDescent="0.35">
      <c r="A243" s="34"/>
      <c r="B243" s="28"/>
      <c r="C243" s="28"/>
      <c r="D243" s="48"/>
      <c r="E243" s="1"/>
      <c r="F243" s="13"/>
      <c r="G243" s="26"/>
      <c r="H243" s="14"/>
    </row>
    <row r="244" spans="1:8" x14ac:dyDescent="0.35">
      <c r="A244" s="34"/>
      <c r="B244" s="28"/>
      <c r="C244" s="28"/>
      <c r="D244" s="48"/>
      <c r="E244" s="1"/>
      <c r="F244" s="13"/>
      <c r="G244" s="26"/>
      <c r="H244" s="14"/>
    </row>
    <row r="245" spans="1:8" x14ac:dyDescent="0.35">
      <c r="A245" s="34"/>
      <c r="B245" s="28"/>
      <c r="C245" s="28"/>
      <c r="D245" s="48"/>
      <c r="E245" s="1"/>
      <c r="F245" s="13"/>
      <c r="G245" s="26"/>
      <c r="H245" s="14"/>
    </row>
    <row r="246" spans="1:8" x14ac:dyDescent="0.35">
      <c r="A246" s="34"/>
      <c r="B246" s="28"/>
      <c r="C246" s="28"/>
      <c r="D246" s="48"/>
      <c r="E246" s="1"/>
      <c r="F246" s="13"/>
      <c r="G246" s="26"/>
      <c r="H246" s="14"/>
    </row>
    <row r="247" spans="1:8" x14ac:dyDescent="0.35">
      <c r="A247" s="34"/>
      <c r="B247" s="28"/>
      <c r="C247" s="28"/>
      <c r="D247" s="48"/>
      <c r="E247" s="1"/>
      <c r="F247" s="13"/>
      <c r="G247" s="26"/>
      <c r="H247" s="14"/>
    </row>
    <row r="248" spans="1:8" x14ac:dyDescent="0.35">
      <c r="A248" s="34"/>
      <c r="B248" s="28"/>
      <c r="C248" s="28"/>
      <c r="D248" s="48"/>
      <c r="E248" s="1"/>
      <c r="F248" s="13"/>
      <c r="G248" s="26"/>
      <c r="H248" s="14"/>
    </row>
    <row r="249" spans="1:8" x14ac:dyDescent="0.35">
      <c r="A249" s="34"/>
      <c r="B249" s="28"/>
      <c r="C249" s="28"/>
      <c r="D249" s="48"/>
      <c r="E249" s="1"/>
      <c r="F249" s="13"/>
      <c r="G249" s="26"/>
      <c r="H249" s="14"/>
    </row>
    <row r="250" spans="1:8" x14ac:dyDescent="0.35">
      <c r="A250" s="34"/>
      <c r="B250" s="28"/>
      <c r="C250" s="28"/>
      <c r="D250" s="48"/>
      <c r="E250" s="1"/>
      <c r="F250" s="13"/>
      <c r="G250" s="26"/>
      <c r="H250" s="14"/>
    </row>
    <row r="251" spans="1:8" x14ac:dyDescent="0.35">
      <c r="A251" s="34"/>
      <c r="B251" s="28"/>
      <c r="C251" s="28"/>
      <c r="D251" s="48"/>
      <c r="E251" s="1"/>
      <c r="F251" s="13"/>
      <c r="G251" s="26"/>
      <c r="H251" s="14"/>
    </row>
    <row r="252" spans="1:8" x14ac:dyDescent="0.35">
      <c r="A252" s="34"/>
      <c r="B252" s="28"/>
      <c r="C252" s="28"/>
      <c r="D252" s="48"/>
      <c r="E252" s="1"/>
      <c r="F252" s="13"/>
      <c r="G252" s="26"/>
      <c r="H252" s="14"/>
    </row>
    <row r="253" spans="1:8" x14ac:dyDescent="0.35">
      <c r="A253" s="34"/>
      <c r="B253" s="28"/>
      <c r="C253" s="28"/>
      <c r="D253" s="48"/>
      <c r="E253" s="1"/>
      <c r="F253" s="13"/>
      <c r="G253" s="26"/>
      <c r="H253" s="14"/>
    </row>
    <row r="254" spans="1:8" x14ac:dyDescent="0.35">
      <c r="A254" s="34"/>
      <c r="B254" s="28"/>
      <c r="C254" s="28"/>
      <c r="D254" s="48"/>
      <c r="E254" s="1"/>
      <c r="F254" s="13"/>
      <c r="G254" s="26"/>
      <c r="H254" s="14"/>
    </row>
    <row r="255" spans="1:8" x14ac:dyDescent="0.35">
      <c r="A255" s="34"/>
      <c r="B255" s="28"/>
      <c r="C255" s="28"/>
      <c r="D255" s="48"/>
      <c r="E255" s="1"/>
      <c r="F255" s="13"/>
      <c r="G255" s="26"/>
      <c r="H255" s="14"/>
    </row>
    <row r="256" spans="1:8" x14ac:dyDescent="0.35">
      <c r="A256" s="34"/>
      <c r="B256" s="28"/>
      <c r="C256" s="28"/>
      <c r="D256" s="48"/>
      <c r="E256" s="1"/>
      <c r="F256" s="13"/>
      <c r="G256" s="26"/>
      <c r="H256" s="14"/>
    </row>
    <row r="257" spans="1:8" x14ac:dyDescent="0.35">
      <c r="A257" s="34"/>
      <c r="B257" s="28"/>
      <c r="C257" s="28"/>
      <c r="D257" s="48"/>
      <c r="E257" s="1"/>
      <c r="F257" s="13"/>
      <c r="G257" s="26"/>
      <c r="H257" s="14"/>
    </row>
    <row r="258" spans="1:8" x14ac:dyDescent="0.35">
      <c r="A258" s="34"/>
      <c r="B258" s="28"/>
      <c r="C258" s="28"/>
      <c r="D258" s="48"/>
      <c r="E258" s="1"/>
      <c r="F258" s="13"/>
      <c r="G258" s="26"/>
      <c r="H258" s="14"/>
    </row>
    <row r="259" spans="1:8" x14ac:dyDescent="0.35">
      <c r="A259" s="34"/>
      <c r="B259" s="28"/>
      <c r="C259" s="28"/>
      <c r="D259" s="48"/>
      <c r="E259" s="1"/>
      <c r="F259" s="13"/>
      <c r="G259" s="26"/>
      <c r="H259" s="14"/>
    </row>
    <row r="260" spans="1:8" x14ac:dyDescent="0.35">
      <c r="A260" s="34"/>
      <c r="B260" s="28"/>
      <c r="C260" s="28"/>
      <c r="D260" s="48"/>
      <c r="E260" s="1"/>
      <c r="F260" s="13"/>
      <c r="G260" s="26"/>
      <c r="H260" s="14"/>
    </row>
    <row r="261" spans="1:8" x14ac:dyDescent="0.35">
      <c r="A261" s="34"/>
      <c r="B261" s="28"/>
      <c r="C261" s="28"/>
      <c r="D261" s="48"/>
      <c r="E261" s="1"/>
      <c r="F261" s="13"/>
      <c r="G261" s="26"/>
      <c r="H261" s="14"/>
    </row>
    <row r="262" spans="1:8" x14ac:dyDescent="0.35">
      <c r="A262" s="34"/>
      <c r="B262" s="28"/>
      <c r="C262" s="28"/>
      <c r="D262" s="48"/>
      <c r="E262" s="1"/>
      <c r="F262" s="13"/>
      <c r="G262" s="26"/>
      <c r="H262" s="14"/>
    </row>
    <row r="263" spans="1:8" x14ac:dyDescent="0.35">
      <c r="A263" s="34"/>
      <c r="B263" s="28"/>
      <c r="C263" s="28"/>
      <c r="D263" s="48"/>
      <c r="E263" s="1"/>
      <c r="F263" s="13"/>
      <c r="G263" s="26"/>
      <c r="H263" s="14"/>
    </row>
    <row r="264" spans="1:8" x14ac:dyDescent="0.35">
      <c r="A264" s="34"/>
      <c r="B264" s="28"/>
      <c r="C264" s="28"/>
      <c r="D264" s="48"/>
      <c r="E264" s="1"/>
      <c r="F264" s="13"/>
      <c r="G264" s="26"/>
      <c r="H264" s="14"/>
    </row>
    <row r="265" spans="1:8" x14ac:dyDescent="0.35">
      <c r="A265" s="34"/>
      <c r="B265" s="28"/>
      <c r="C265" s="28"/>
      <c r="D265" s="48"/>
      <c r="E265" s="1"/>
      <c r="F265" s="13"/>
      <c r="G265" s="26"/>
      <c r="H265" s="14"/>
    </row>
    <row r="266" spans="1:8" x14ac:dyDescent="0.35">
      <c r="A266" s="34"/>
      <c r="B266" s="28"/>
      <c r="C266" s="28"/>
      <c r="D266" s="48"/>
      <c r="E266" s="1"/>
      <c r="F266" s="13"/>
      <c r="G266" s="26"/>
      <c r="H266" s="14"/>
    </row>
    <row r="267" spans="1:8" x14ac:dyDescent="0.35">
      <c r="A267" s="34"/>
      <c r="B267" s="28"/>
      <c r="C267" s="28"/>
      <c r="D267" s="48"/>
      <c r="E267" s="1"/>
      <c r="F267" s="13"/>
      <c r="G267" s="26"/>
      <c r="H267" s="22"/>
    </row>
    <row r="268" spans="1:8" x14ac:dyDescent="0.35">
      <c r="A268" s="34"/>
      <c r="B268" s="28"/>
      <c r="C268" s="28"/>
      <c r="D268" s="48"/>
      <c r="E268" s="1"/>
      <c r="F268" s="13"/>
      <c r="G268" s="26"/>
      <c r="H268" s="14"/>
    </row>
    <row r="269" spans="1:8" x14ac:dyDescent="0.35">
      <c r="A269" s="34"/>
      <c r="B269" s="28"/>
      <c r="C269" s="28"/>
      <c r="D269" s="48"/>
      <c r="E269" s="1"/>
      <c r="F269" s="13"/>
      <c r="G269" s="26"/>
      <c r="H269" s="14"/>
    </row>
    <row r="270" spans="1:8" ht="19.5" customHeight="1" x14ac:dyDescent="0.35">
      <c r="A270" s="34"/>
      <c r="B270" s="28"/>
      <c r="C270" s="28"/>
      <c r="D270" s="48"/>
      <c r="E270" s="1"/>
      <c r="F270" s="13"/>
      <c r="G270" s="26"/>
      <c r="H270" s="14"/>
    </row>
    <row r="271" spans="1:8" x14ac:dyDescent="0.35">
      <c r="A271" s="34"/>
      <c r="B271" s="28"/>
      <c r="C271" s="28"/>
      <c r="D271" s="48"/>
      <c r="E271" s="1"/>
      <c r="F271" s="13"/>
      <c r="G271" s="26"/>
      <c r="H271" s="14"/>
    </row>
    <row r="272" spans="1:8" x14ac:dyDescent="0.35">
      <c r="A272" s="34"/>
      <c r="B272" s="28"/>
      <c r="C272" s="28"/>
      <c r="D272" s="48"/>
      <c r="E272" s="1"/>
      <c r="F272" s="13"/>
      <c r="G272" s="26"/>
      <c r="H272" s="14"/>
    </row>
    <row r="273" spans="1:8" x14ac:dyDescent="0.35">
      <c r="A273" s="34"/>
      <c r="B273" s="28"/>
      <c r="C273" s="28"/>
      <c r="D273" s="48"/>
      <c r="E273" s="1"/>
      <c r="F273" s="13"/>
      <c r="G273" s="26"/>
      <c r="H273" s="14"/>
    </row>
    <row r="274" spans="1:8" x14ac:dyDescent="0.35">
      <c r="A274" s="34"/>
      <c r="B274" s="28"/>
      <c r="C274" s="28"/>
      <c r="D274" s="48"/>
      <c r="E274" s="1"/>
      <c r="F274" s="13"/>
      <c r="G274" s="26"/>
      <c r="H274" s="14"/>
    </row>
    <row r="275" spans="1:8" x14ac:dyDescent="0.35">
      <c r="A275" s="34"/>
      <c r="B275" s="28"/>
      <c r="C275" s="28"/>
      <c r="D275" s="48"/>
      <c r="E275" s="1"/>
      <c r="F275" s="13"/>
      <c r="G275" s="26"/>
      <c r="H275" s="14"/>
    </row>
    <row r="276" spans="1:8" x14ac:dyDescent="0.35">
      <c r="A276" s="34"/>
      <c r="B276" s="28"/>
      <c r="C276" s="28"/>
      <c r="D276" s="48"/>
      <c r="E276" s="1"/>
      <c r="F276" s="13"/>
      <c r="G276" s="26"/>
      <c r="H276" s="14"/>
    </row>
    <row r="277" spans="1:8" x14ac:dyDescent="0.35">
      <c r="A277" s="34"/>
      <c r="B277" s="28"/>
      <c r="C277" s="28"/>
      <c r="D277" s="48"/>
      <c r="E277" s="1"/>
      <c r="F277" s="13"/>
      <c r="G277" s="26"/>
      <c r="H277" s="14"/>
    </row>
    <row r="278" spans="1:8" x14ac:dyDescent="0.35">
      <c r="A278" s="34"/>
      <c r="B278" s="28"/>
      <c r="C278" s="28"/>
      <c r="D278" s="48"/>
      <c r="E278" s="1"/>
      <c r="F278" s="13"/>
      <c r="G278" s="26"/>
      <c r="H278" s="14"/>
    </row>
    <row r="279" spans="1:8" x14ac:dyDescent="0.35">
      <c r="A279" s="34"/>
      <c r="B279" s="28"/>
      <c r="C279" s="28"/>
      <c r="D279" s="48"/>
      <c r="E279" s="1"/>
      <c r="F279" s="13"/>
      <c r="G279" s="26"/>
      <c r="H279" s="14"/>
    </row>
    <row r="280" spans="1:8" x14ac:dyDescent="0.35">
      <c r="A280" s="291"/>
      <c r="B280" s="291"/>
      <c r="C280" s="291"/>
      <c r="D280" s="335"/>
      <c r="E280" s="2"/>
      <c r="F280" s="13"/>
      <c r="G280" s="26"/>
      <c r="H280" s="14"/>
    </row>
    <row r="281" spans="1:8" x14ac:dyDescent="0.35">
      <c r="A281" s="38"/>
      <c r="B281" s="38"/>
      <c r="C281" s="38"/>
      <c r="D281" s="44"/>
      <c r="E281" s="2"/>
      <c r="F281" s="13"/>
      <c r="G281" s="26"/>
      <c r="H281" s="14"/>
    </row>
    <row r="282" spans="1:8" x14ac:dyDescent="0.35">
      <c r="E282" s="14"/>
      <c r="F282" s="14"/>
    </row>
    <row r="283" spans="1:8" x14ac:dyDescent="0.35">
      <c r="E283" s="14"/>
      <c r="F283" s="14"/>
    </row>
    <row r="284" spans="1:8" x14ac:dyDescent="0.35">
      <c r="E284" s="14"/>
      <c r="F284" s="14"/>
    </row>
    <row r="285" spans="1:8" x14ac:dyDescent="0.35">
      <c r="E285" s="14"/>
      <c r="F285" s="14"/>
    </row>
    <row r="286" spans="1:8" x14ac:dyDescent="0.35">
      <c r="E286" s="14"/>
      <c r="F286" s="14"/>
    </row>
    <row r="287" spans="1:8" x14ac:dyDescent="0.35">
      <c r="E287" s="14"/>
      <c r="F287" s="14"/>
    </row>
    <row r="288" spans="1:8" x14ac:dyDescent="0.35">
      <c r="E288" s="14"/>
      <c r="F288" s="14"/>
    </row>
    <row r="289" spans="5:6" x14ac:dyDescent="0.35">
      <c r="E289" s="14"/>
      <c r="F289" s="14"/>
    </row>
    <row r="290" spans="5:6" x14ac:dyDescent="0.35">
      <c r="E290" s="14"/>
      <c r="F290" s="14"/>
    </row>
    <row r="291" spans="5:6" x14ac:dyDescent="0.35">
      <c r="E291" s="14"/>
      <c r="F291" s="14"/>
    </row>
    <row r="292" spans="5:6" x14ac:dyDescent="0.35">
      <c r="E292" s="14"/>
      <c r="F292" s="14"/>
    </row>
    <row r="293" spans="5:6" x14ac:dyDescent="0.35">
      <c r="E293" s="14"/>
      <c r="F293" s="14"/>
    </row>
    <row r="294" spans="5:6" x14ac:dyDescent="0.35">
      <c r="E294" s="14"/>
      <c r="F294" s="14"/>
    </row>
    <row r="295" spans="5:6" x14ac:dyDescent="0.35">
      <c r="E295" s="14"/>
      <c r="F295" s="14"/>
    </row>
    <row r="296" spans="5:6" x14ac:dyDescent="0.35">
      <c r="E296" s="14"/>
      <c r="F296" s="14"/>
    </row>
    <row r="297" spans="5:6" x14ac:dyDescent="0.35">
      <c r="E297" s="14"/>
      <c r="F297" s="14"/>
    </row>
    <row r="298" spans="5:6" x14ac:dyDescent="0.35">
      <c r="E298" s="14"/>
      <c r="F298" s="14"/>
    </row>
    <row r="299" spans="5:6" x14ac:dyDescent="0.35">
      <c r="E299" s="14"/>
      <c r="F299" s="14"/>
    </row>
    <row r="300" spans="5:6" x14ac:dyDescent="0.35">
      <c r="E300" s="14"/>
      <c r="F300" s="14"/>
    </row>
    <row r="301" spans="5:6" x14ac:dyDescent="0.35">
      <c r="E301" s="14"/>
      <c r="F301" s="14"/>
    </row>
    <row r="302" spans="5:6" x14ac:dyDescent="0.35">
      <c r="E302" s="14"/>
      <c r="F302" s="14"/>
    </row>
    <row r="303" spans="5:6" x14ac:dyDescent="0.35">
      <c r="E303" s="14"/>
      <c r="F303" s="14"/>
    </row>
    <row r="304" spans="5:6" x14ac:dyDescent="0.35">
      <c r="E304" s="14"/>
      <c r="F304" s="14"/>
    </row>
    <row r="305" spans="5:6" x14ac:dyDescent="0.35">
      <c r="E305" s="14"/>
      <c r="F305" s="14"/>
    </row>
    <row r="306" spans="5:6" x14ac:dyDescent="0.35">
      <c r="E306" s="14"/>
      <c r="F306" s="14"/>
    </row>
    <row r="307" spans="5:6" x14ac:dyDescent="0.35">
      <c r="E307" s="14"/>
      <c r="F307" s="14"/>
    </row>
    <row r="308" spans="5:6" x14ac:dyDescent="0.35">
      <c r="E308" s="14"/>
      <c r="F308" s="14"/>
    </row>
    <row r="309" spans="5:6" x14ac:dyDescent="0.35">
      <c r="E309" s="14"/>
      <c r="F309" s="14"/>
    </row>
    <row r="310" spans="5:6" x14ac:dyDescent="0.35">
      <c r="E310" s="14"/>
      <c r="F310" s="14"/>
    </row>
    <row r="311" spans="5:6" x14ac:dyDescent="0.35">
      <c r="E311" s="14"/>
      <c r="F311" s="14"/>
    </row>
    <row r="312" spans="5:6" x14ac:dyDescent="0.35">
      <c r="E312" s="14"/>
      <c r="F312" s="14"/>
    </row>
    <row r="313" spans="5:6" x14ac:dyDescent="0.35">
      <c r="E313" s="14"/>
      <c r="F313" s="14"/>
    </row>
    <row r="314" spans="5:6" x14ac:dyDescent="0.35">
      <c r="E314" s="14"/>
      <c r="F314" s="14"/>
    </row>
    <row r="315" spans="5:6" x14ac:dyDescent="0.35">
      <c r="E315" s="14"/>
      <c r="F315" s="14"/>
    </row>
    <row r="316" spans="5:6" x14ac:dyDescent="0.35">
      <c r="E316" s="14"/>
      <c r="F316" s="14"/>
    </row>
    <row r="317" spans="5:6" x14ac:dyDescent="0.35">
      <c r="E317" s="14"/>
      <c r="F317" s="14"/>
    </row>
    <row r="318" spans="5:6" x14ac:dyDescent="0.35">
      <c r="E318" s="14"/>
      <c r="F318" s="14"/>
    </row>
    <row r="319" spans="5:6" x14ac:dyDescent="0.35">
      <c r="E319" s="14"/>
      <c r="F319" s="14"/>
    </row>
    <row r="320" spans="5:6" x14ac:dyDescent="0.35">
      <c r="E320" s="14"/>
      <c r="F320" s="14"/>
    </row>
    <row r="321" spans="5:6" x14ac:dyDescent="0.35">
      <c r="E321" s="14"/>
      <c r="F321" s="14"/>
    </row>
    <row r="322" spans="5:6" x14ac:dyDescent="0.35">
      <c r="E322" s="14"/>
      <c r="F322" s="14"/>
    </row>
    <row r="323" spans="5:6" x14ac:dyDescent="0.35">
      <c r="E323" s="14"/>
      <c r="F323" s="14"/>
    </row>
    <row r="324" spans="5:6" x14ac:dyDescent="0.35">
      <c r="E324" s="14"/>
      <c r="F324" s="14"/>
    </row>
    <row r="325" spans="5:6" x14ac:dyDescent="0.35">
      <c r="E325" s="14"/>
      <c r="F325" s="14"/>
    </row>
    <row r="326" spans="5:6" x14ac:dyDescent="0.35">
      <c r="E326" s="14"/>
      <c r="F326" s="14"/>
    </row>
    <row r="327" spans="5:6" x14ac:dyDescent="0.35">
      <c r="E327" s="14"/>
      <c r="F327" s="14"/>
    </row>
    <row r="328" spans="5:6" x14ac:dyDescent="0.35">
      <c r="E328" s="14"/>
      <c r="F328" s="14"/>
    </row>
    <row r="329" spans="5:6" x14ac:dyDescent="0.35">
      <c r="E329" s="14"/>
      <c r="F329" s="14"/>
    </row>
    <row r="330" spans="5:6" x14ac:dyDescent="0.35">
      <c r="E330" s="14"/>
      <c r="F330" s="14"/>
    </row>
    <row r="331" spans="5:6" x14ac:dyDescent="0.35">
      <c r="E331" s="14"/>
      <c r="F331" s="14"/>
    </row>
    <row r="332" spans="5:6" x14ac:dyDescent="0.35">
      <c r="E332" s="14"/>
      <c r="F332" s="14"/>
    </row>
    <row r="333" spans="5:6" x14ac:dyDescent="0.35">
      <c r="E333" s="14"/>
      <c r="F333" s="14"/>
    </row>
    <row r="334" spans="5:6" x14ac:dyDescent="0.35">
      <c r="E334" s="14"/>
      <c r="F334" s="14"/>
    </row>
    <row r="335" spans="5:6" x14ac:dyDescent="0.35">
      <c r="E335" s="14"/>
      <c r="F335" s="14"/>
    </row>
    <row r="336" spans="5:6" x14ac:dyDescent="0.35">
      <c r="E336" s="14"/>
      <c r="F336" s="14"/>
    </row>
    <row r="337" spans="5:6" x14ac:dyDescent="0.35">
      <c r="E337" s="14"/>
      <c r="F337" s="14"/>
    </row>
    <row r="338" spans="5:6" x14ac:dyDescent="0.35">
      <c r="E338" s="14"/>
      <c r="F338" s="14"/>
    </row>
    <row r="339" spans="5:6" x14ac:dyDescent="0.35">
      <c r="E339" s="14"/>
      <c r="F339" s="14"/>
    </row>
    <row r="340" spans="5:6" x14ac:dyDescent="0.35">
      <c r="E340" s="14"/>
      <c r="F340" s="14"/>
    </row>
    <row r="341" spans="5:6" x14ac:dyDescent="0.35">
      <c r="E341" s="14"/>
      <c r="F341" s="14"/>
    </row>
    <row r="342" spans="5:6" x14ac:dyDescent="0.35">
      <c r="E342" s="14"/>
      <c r="F342" s="14"/>
    </row>
    <row r="343" spans="5:6" x14ac:dyDescent="0.35">
      <c r="E343" s="14"/>
      <c r="F343" s="14"/>
    </row>
    <row r="344" spans="5:6" x14ac:dyDescent="0.35">
      <c r="E344" s="14"/>
      <c r="F344" s="14"/>
    </row>
    <row r="345" spans="5:6" x14ac:dyDescent="0.35">
      <c r="E345" s="14"/>
      <c r="F345" s="14"/>
    </row>
    <row r="346" spans="5:6" x14ac:dyDescent="0.35">
      <c r="E346" s="14"/>
      <c r="F346" s="14"/>
    </row>
    <row r="347" spans="5:6" x14ac:dyDescent="0.35">
      <c r="E347" s="14"/>
      <c r="F347" s="14"/>
    </row>
    <row r="348" spans="5:6" x14ac:dyDescent="0.35">
      <c r="E348" s="14"/>
      <c r="F348" s="14"/>
    </row>
    <row r="349" spans="5:6" x14ac:dyDescent="0.35">
      <c r="E349" s="14"/>
      <c r="F349" s="14"/>
    </row>
    <row r="350" spans="5:6" x14ac:dyDescent="0.35">
      <c r="E350" s="14"/>
      <c r="F350" s="14"/>
    </row>
    <row r="351" spans="5:6" x14ac:dyDescent="0.35">
      <c r="E351" s="14"/>
      <c r="F351" s="14"/>
    </row>
    <row r="352" spans="5:6" x14ac:dyDescent="0.35">
      <c r="E352" s="14"/>
      <c r="F352" s="14"/>
    </row>
    <row r="353" spans="5:6" x14ac:dyDescent="0.35">
      <c r="E353" s="14"/>
      <c r="F353" s="14"/>
    </row>
    <row r="354" spans="5:6" x14ac:dyDescent="0.35">
      <c r="E354" s="14"/>
      <c r="F354" s="14"/>
    </row>
    <row r="355" spans="5:6" x14ac:dyDescent="0.35">
      <c r="E355" s="14"/>
      <c r="F355" s="14"/>
    </row>
    <row r="356" spans="5:6" x14ac:dyDescent="0.35">
      <c r="E356" s="14"/>
      <c r="F356" s="14"/>
    </row>
    <row r="357" spans="5:6" x14ac:dyDescent="0.35">
      <c r="E357" s="14"/>
      <c r="F357" s="14"/>
    </row>
    <row r="358" spans="5:6" x14ac:dyDescent="0.35">
      <c r="E358" s="14"/>
      <c r="F358" s="14"/>
    </row>
    <row r="359" spans="5:6" x14ac:dyDescent="0.35">
      <c r="E359" s="14"/>
      <c r="F359" s="14"/>
    </row>
    <row r="360" spans="5:6" x14ac:dyDescent="0.35">
      <c r="E360" s="14"/>
      <c r="F360" s="14"/>
    </row>
    <row r="361" spans="5:6" x14ac:dyDescent="0.35">
      <c r="E361" s="14"/>
      <c r="F361" s="14"/>
    </row>
    <row r="362" spans="5:6" x14ac:dyDescent="0.35">
      <c r="E362" s="14"/>
      <c r="F362" s="14"/>
    </row>
    <row r="363" spans="5:6" x14ac:dyDescent="0.35">
      <c r="E363" s="14"/>
      <c r="F363" s="14"/>
    </row>
    <row r="364" spans="5:6" x14ac:dyDescent="0.35">
      <c r="E364" s="14"/>
      <c r="F364" s="14"/>
    </row>
    <row r="365" spans="5:6" x14ac:dyDescent="0.35">
      <c r="E365" s="14"/>
      <c r="F365" s="14"/>
    </row>
    <row r="366" spans="5:6" x14ac:dyDescent="0.35">
      <c r="E366" s="14"/>
      <c r="F366" s="14"/>
    </row>
    <row r="367" spans="5:6" x14ac:dyDescent="0.35">
      <c r="E367" s="14"/>
      <c r="F367" s="14"/>
    </row>
    <row r="368" spans="5:6" x14ac:dyDescent="0.35">
      <c r="E368" s="14"/>
      <c r="F368" s="14"/>
    </row>
    <row r="369" spans="5:6" x14ac:dyDescent="0.35">
      <c r="E369" s="14"/>
      <c r="F369" s="14"/>
    </row>
    <row r="370" spans="5:6" x14ac:dyDescent="0.35">
      <c r="E370" s="14"/>
      <c r="F370" s="14"/>
    </row>
    <row r="371" spans="5:6" x14ac:dyDescent="0.35">
      <c r="E371" s="14"/>
      <c r="F371" s="14"/>
    </row>
    <row r="372" spans="5:6" x14ac:dyDescent="0.35">
      <c r="E372" s="14"/>
      <c r="F372" s="14"/>
    </row>
    <row r="373" spans="5:6" x14ac:dyDescent="0.35">
      <c r="E373" s="14"/>
      <c r="F373" s="14"/>
    </row>
    <row r="374" spans="5:6" x14ac:dyDescent="0.35">
      <c r="E374" s="14"/>
      <c r="F374" s="14"/>
    </row>
    <row r="375" spans="5:6" x14ac:dyDescent="0.35">
      <c r="E375" s="14"/>
      <c r="F375" s="14"/>
    </row>
    <row r="376" spans="5:6" x14ac:dyDescent="0.35">
      <c r="E376" s="14"/>
      <c r="F376" s="14"/>
    </row>
    <row r="377" spans="5:6" x14ac:dyDescent="0.35">
      <c r="E377" s="14"/>
      <c r="F377" s="14"/>
    </row>
    <row r="378" spans="5:6" x14ac:dyDescent="0.35">
      <c r="E378" s="14"/>
      <c r="F378" s="14"/>
    </row>
    <row r="379" spans="5:6" x14ac:dyDescent="0.35">
      <c r="E379" s="14"/>
      <c r="F379" s="14"/>
    </row>
    <row r="380" spans="5:6" x14ac:dyDescent="0.35">
      <c r="E380" s="14"/>
      <c r="F380" s="14"/>
    </row>
    <row r="381" spans="5:6" x14ac:dyDescent="0.35">
      <c r="E381" s="14"/>
      <c r="F381" s="14"/>
    </row>
    <row r="382" spans="5:6" x14ac:dyDescent="0.35">
      <c r="E382" s="14"/>
      <c r="F382" s="14"/>
    </row>
    <row r="383" spans="5:6" x14ac:dyDescent="0.35">
      <c r="E383" s="14"/>
      <c r="F383" s="14"/>
    </row>
    <row r="384" spans="5:6" x14ac:dyDescent="0.35">
      <c r="E384" s="14"/>
      <c r="F384" s="14"/>
    </row>
    <row r="385" spans="5:6" x14ac:dyDescent="0.35">
      <c r="E385" s="14"/>
      <c r="F385" s="14"/>
    </row>
    <row r="386" spans="5:6" x14ac:dyDescent="0.35">
      <c r="E386" s="14"/>
      <c r="F386" s="14"/>
    </row>
    <row r="387" spans="5:6" x14ac:dyDescent="0.35">
      <c r="E387" s="14"/>
      <c r="F387" s="14"/>
    </row>
    <row r="388" spans="5:6" x14ac:dyDescent="0.35">
      <c r="E388" s="14"/>
      <c r="F388" s="14"/>
    </row>
    <row r="389" spans="5:6" x14ac:dyDescent="0.35">
      <c r="E389" s="14"/>
      <c r="F389" s="14"/>
    </row>
    <row r="390" spans="5:6" x14ac:dyDescent="0.35">
      <c r="E390" s="14"/>
      <c r="F390" s="14"/>
    </row>
    <row r="391" spans="5:6" x14ac:dyDescent="0.35">
      <c r="E391" s="14"/>
      <c r="F391" s="14"/>
    </row>
    <row r="392" spans="5:6" x14ac:dyDescent="0.35">
      <c r="E392" s="14"/>
      <c r="F392" s="14"/>
    </row>
    <row r="393" spans="5:6" x14ac:dyDescent="0.35">
      <c r="E393" s="14"/>
      <c r="F393" s="14"/>
    </row>
    <row r="394" spans="5:6" x14ac:dyDescent="0.35">
      <c r="E394" s="14"/>
      <c r="F394" s="14"/>
    </row>
    <row r="395" spans="5:6" x14ac:dyDescent="0.35">
      <c r="E395" s="14"/>
      <c r="F395" s="14"/>
    </row>
    <row r="396" spans="5:6" x14ac:dyDescent="0.35">
      <c r="E396" s="14"/>
      <c r="F396" s="14"/>
    </row>
    <row r="397" spans="5:6" x14ac:dyDescent="0.35">
      <c r="E397" s="14"/>
      <c r="F397" s="14"/>
    </row>
    <row r="398" spans="5:6" x14ac:dyDescent="0.35">
      <c r="E398" s="14"/>
      <c r="F398" s="14"/>
    </row>
    <row r="399" spans="5:6" x14ac:dyDescent="0.35">
      <c r="E399" s="14"/>
      <c r="F399" s="14"/>
    </row>
    <row r="400" spans="5:6" x14ac:dyDescent="0.35">
      <c r="E400" s="14"/>
      <c r="F400" s="14"/>
    </row>
    <row r="401" spans="5:6" x14ac:dyDescent="0.35">
      <c r="E401" s="14"/>
      <c r="F401" s="14"/>
    </row>
    <row r="402" spans="5:6" x14ac:dyDescent="0.35">
      <c r="E402" s="14"/>
      <c r="F402" s="14"/>
    </row>
    <row r="403" spans="5:6" x14ac:dyDescent="0.35">
      <c r="E403" s="14"/>
      <c r="F403" s="14"/>
    </row>
    <row r="404" spans="5:6" x14ac:dyDescent="0.35">
      <c r="E404" s="14"/>
      <c r="F404" s="14"/>
    </row>
    <row r="405" spans="5:6" x14ac:dyDescent="0.35">
      <c r="E405" s="14"/>
      <c r="F405" s="14"/>
    </row>
    <row r="406" spans="5:6" x14ac:dyDescent="0.35">
      <c r="E406" s="14"/>
      <c r="F406" s="14"/>
    </row>
    <row r="407" spans="5:6" x14ac:dyDescent="0.35">
      <c r="E407" s="14"/>
      <c r="F407" s="14"/>
    </row>
    <row r="408" spans="5:6" x14ac:dyDescent="0.35">
      <c r="E408" s="14"/>
      <c r="F408" s="14"/>
    </row>
    <row r="409" spans="5:6" x14ac:dyDescent="0.35">
      <c r="E409" s="14"/>
      <c r="F409" s="14"/>
    </row>
    <row r="410" spans="5:6" x14ac:dyDescent="0.35">
      <c r="E410" s="14"/>
      <c r="F410" s="14"/>
    </row>
    <row r="411" spans="5:6" x14ac:dyDescent="0.35">
      <c r="E411" s="14"/>
      <c r="F411" s="14"/>
    </row>
    <row r="412" spans="5:6" x14ac:dyDescent="0.35">
      <c r="E412" s="14"/>
      <c r="F412" s="14"/>
    </row>
    <row r="413" spans="5:6" x14ac:dyDescent="0.35">
      <c r="E413" s="14"/>
      <c r="F413" s="14"/>
    </row>
    <row r="414" spans="5:6" x14ac:dyDescent="0.35">
      <c r="E414" s="14"/>
      <c r="F414" s="14"/>
    </row>
    <row r="415" spans="5:6" x14ac:dyDescent="0.35">
      <c r="E415" s="14"/>
      <c r="F415" s="14"/>
    </row>
    <row r="416" spans="5:6" x14ac:dyDescent="0.35">
      <c r="E416" s="14"/>
      <c r="F416" s="14"/>
    </row>
    <row r="417" spans="5:6" x14ac:dyDescent="0.35">
      <c r="E417" s="14"/>
      <c r="F417" s="14"/>
    </row>
    <row r="418" spans="5:6" x14ac:dyDescent="0.35">
      <c r="E418" s="14"/>
      <c r="F418" s="14"/>
    </row>
    <row r="419" spans="5:6" x14ac:dyDescent="0.35">
      <c r="E419" s="14"/>
      <c r="F419" s="14"/>
    </row>
    <row r="420" spans="5:6" x14ac:dyDescent="0.35">
      <c r="E420" s="14"/>
      <c r="F420" s="14"/>
    </row>
    <row r="421" spans="5:6" x14ac:dyDescent="0.35">
      <c r="E421" s="14"/>
      <c r="F421" s="14"/>
    </row>
    <row r="422" spans="5:6" x14ac:dyDescent="0.35">
      <c r="E422" s="14"/>
      <c r="F422" s="14"/>
    </row>
    <row r="423" spans="5:6" x14ac:dyDescent="0.35">
      <c r="E423" s="14"/>
      <c r="F423" s="14"/>
    </row>
    <row r="424" spans="5:6" x14ac:dyDescent="0.35">
      <c r="E424" s="14"/>
      <c r="F424" s="14"/>
    </row>
    <row r="425" spans="5:6" x14ac:dyDescent="0.35">
      <c r="E425" s="14"/>
      <c r="F425" s="14"/>
    </row>
    <row r="426" spans="5:6" x14ac:dyDescent="0.35">
      <c r="E426" s="14"/>
      <c r="F426" s="14"/>
    </row>
    <row r="427" spans="5:6" x14ac:dyDescent="0.35">
      <c r="E427" s="14"/>
      <c r="F427" s="14"/>
    </row>
    <row r="428" spans="5:6" x14ac:dyDescent="0.35">
      <c r="E428" s="14"/>
      <c r="F428" s="14"/>
    </row>
    <row r="429" spans="5:6" x14ac:dyDescent="0.35">
      <c r="E429" s="14"/>
      <c r="F429" s="14"/>
    </row>
    <row r="430" spans="5:6" x14ac:dyDescent="0.35">
      <c r="E430" s="14"/>
      <c r="F430" s="14"/>
    </row>
    <row r="431" spans="5:6" x14ac:dyDescent="0.35">
      <c r="E431" s="14"/>
      <c r="F431" s="14"/>
    </row>
    <row r="432" spans="5:6" x14ac:dyDescent="0.35">
      <c r="E432" s="14"/>
      <c r="F432" s="14"/>
    </row>
    <row r="433" spans="5:6" x14ac:dyDescent="0.35">
      <c r="E433" s="14"/>
      <c r="F433" s="14"/>
    </row>
    <row r="434" spans="5:6" x14ac:dyDescent="0.35">
      <c r="E434" s="14"/>
      <c r="F434" s="14"/>
    </row>
    <row r="435" spans="5:6" x14ac:dyDescent="0.35">
      <c r="E435" s="14"/>
      <c r="F435" s="14"/>
    </row>
    <row r="436" spans="5:6" x14ac:dyDescent="0.35">
      <c r="E436" s="14"/>
      <c r="F436" s="14"/>
    </row>
    <row r="437" spans="5:6" x14ac:dyDescent="0.35">
      <c r="E437" s="14"/>
      <c r="F437" s="14"/>
    </row>
    <row r="438" spans="5:6" x14ac:dyDescent="0.35">
      <c r="E438" s="14"/>
      <c r="F438" s="14"/>
    </row>
    <row r="439" spans="5:6" x14ac:dyDescent="0.35">
      <c r="E439" s="14"/>
      <c r="F439" s="14"/>
    </row>
    <row r="440" spans="5:6" x14ac:dyDescent="0.35">
      <c r="E440" s="14"/>
      <c r="F440" s="14"/>
    </row>
    <row r="441" spans="5:6" x14ac:dyDescent="0.35">
      <c r="E441" s="14"/>
      <c r="F441" s="14"/>
    </row>
    <row r="442" spans="5:6" x14ac:dyDescent="0.35">
      <c r="E442" s="14"/>
      <c r="F442" s="14"/>
    </row>
    <row r="443" spans="5:6" x14ac:dyDescent="0.35">
      <c r="E443" s="14"/>
      <c r="F443" s="14"/>
    </row>
    <row r="444" spans="5:6" x14ac:dyDescent="0.35">
      <c r="E444" s="14"/>
      <c r="F444" s="14"/>
    </row>
    <row r="445" spans="5:6" x14ac:dyDescent="0.35">
      <c r="E445" s="14"/>
      <c r="F445" s="14"/>
    </row>
    <row r="446" spans="5:6" x14ac:dyDescent="0.35">
      <c r="E446" s="14"/>
      <c r="F446" s="14"/>
    </row>
    <row r="447" spans="5:6" x14ac:dyDescent="0.35">
      <c r="E447" s="14"/>
      <c r="F447" s="14"/>
    </row>
    <row r="448" spans="5:6" x14ac:dyDescent="0.35">
      <c r="E448" s="14"/>
      <c r="F448" s="14"/>
    </row>
    <row r="449" spans="5:6" x14ac:dyDescent="0.35">
      <c r="E449" s="14"/>
      <c r="F449" s="14"/>
    </row>
    <row r="450" spans="5:6" x14ac:dyDescent="0.35">
      <c r="E450" s="14"/>
      <c r="F450" s="14"/>
    </row>
    <row r="451" spans="5:6" x14ac:dyDescent="0.35">
      <c r="E451" s="14"/>
      <c r="F451" s="14"/>
    </row>
    <row r="452" spans="5:6" x14ac:dyDescent="0.35">
      <c r="E452" s="14"/>
      <c r="F452" s="14"/>
    </row>
    <row r="453" spans="5:6" x14ac:dyDescent="0.35">
      <c r="E453" s="14"/>
      <c r="F453" s="14"/>
    </row>
    <row r="454" spans="5:6" x14ac:dyDescent="0.35">
      <c r="E454" s="14"/>
      <c r="F454" s="14"/>
    </row>
    <row r="455" spans="5:6" x14ac:dyDescent="0.35">
      <c r="E455" s="14"/>
      <c r="F455" s="14"/>
    </row>
    <row r="456" spans="5:6" x14ac:dyDescent="0.35">
      <c r="E456" s="14"/>
      <c r="F456" s="14"/>
    </row>
    <row r="457" spans="5:6" x14ac:dyDescent="0.35">
      <c r="E457" s="14"/>
      <c r="F457" s="14"/>
    </row>
    <row r="458" spans="5:6" x14ac:dyDescent="0.35">
      <c r="E458" s="14"/>
      <c r="F458" s="14"/>
    </row>
    <row r="459" spans="5:6" x14ac:dyDescent="0.35">
      <c r="E459" s="14"/>
      <c r="F459" s="14"/>
    </row>
    <row r="460" spans="5:6" x14ac:dyDescent="0.35">
      <c r="E460" s="14"/>
      <c r="F460" s="14"/>
    </row>
    <row r="461" spans="5:6" x14ac:dyDescent="0.35">
      <c r="E461" s="14"/>
      <c r="F461" s="14"/>
    </row>
    <row r="462" spans="5:6" x14ac:dyDescent="0.35">
      <c r="E462" s="14"/>
      <c r="F462" s="14"/>
    </row>
    <row r="463" spans="5:6" x14ac:dyDescent="0.35">
      <c r="E463" s="14"/>
      <c r="F463" s="14"/>
    </row>
    <row r="464" spans="5:6" x14ac:dyDescent="0.35">
      <c r="E464" s="14"/>
      <c r="F464" s="14"/>
    </row>
    <row r="465" spans="5:6" x14ac:dyDescent="0.35">
      <c r="E465" s="14"/>
      <c r="F465" s="14"/>
    </row>
    <row r="466" spans="5:6" x14ac:dyDescent="0.35">
      <c r="E466" s="14"/>
      <c r="F466" s="14"/>
    </row>
    <row r="467" spans="5:6" x14ac:dyDescent="0.35">
      <c r="E467" s="14"/>
      <c r="F467" s="14"/>
    </row>
    <row r="468" spans="5:6" x14ac:dyDescent="0.35">
      <c r="E468" s="14"/>
      <c r="F468" s="14"/>
    </row>
    <row r="469" spans="5:6" x14ac:dyDescent="0.35">
      <c r="E469" s="14"/>
      <c r="F469" s="14"/>
    </row>
    <row r="470" spans="5:6" x14ac:dyDescent="0.35">
      <c r="E470" s="14"/>
      <c r="F470" s="14"/>
    </row>
    <row r="471" spans="5:6" x14ac:dyDescent="0.35">
      <c r="E471" s="14"/>
      <c r="F471" s="14"/>
    </row>
    <row r="472" spans="5:6" x14ac:dyDescent="0.35">
      <c r="E472" s="14"/>
      <c r="F472" s="14"/>
    </row>
    <row r="473" spans="5:6" x14ac:dyDescent="0.35">
      <c r="E473" s="14"/>
      <c r="F473" s="14"/>
    </row>
    <row r="474" spans="5:6" x14ac:dyDescent="0.35">
      <c r="E474" s="14"/>
      <c r="F474" s="14"/>
    </row>
    <row r="475" spans="5:6" x14ac:dyDescent="0.35">
      <c r="E475" s="14"/>
      <c r="F475" s="14"/>
    </row>
    <row r="476" spans="5:6" x14ac:dyDescent="0.35">
      <c r="E476" s="14"/>
      <c r="F476" s="14"/>
    </row>
    <row r="477" spans="5:6" x14ac:dyDescent="0.35">
      <c r="E477" s="14"/>
      <c r="F477" s="14"/>
    </row>
    <row r="478" spans="5:6" x14ac:dyDescent="0.35">
      <c r="E478" s="14"/>
      <c r="F478" s="14"/>
    </row>
    <row r="479" spans="5:6" x14ac:dyDescent="0.35">
      <c r="E479" s="14"/>
      <c r="F479" s="14"/>
    </row>
    <row r="480" spans="5:6" x14ac:dyDescent="0.35">
      <c r="E480" s="14"/>
      <c r="F480" s="14"/>
    </row>
    <row r="481" spans="5:6" x14ac:dyDescent="0.35">
      <c r="E481" s="14"/>
      <c r="F481" s="14"/>
    </row>
    <row r="482" spans="5:6" x14ac:dyDescent="0.35">
      <c r="E482" s="14"/>
      <c r="F482" s="14"/>
    </row>
    <row r="483" spans="5:6" x14ac:dyDescent="0.35">
      <c r="E483" s="14"/>
      <c r="F483" s="14"/>
    </row>
    <row r="484" spans="5:6" x14ac:dyDescent="0.35">
      <c r="E484" s="14"/>
      <c r="F484" s="14"/>
    </row>
    <row r="485" spans="5:6" x14ac:dyDescent="0.35">
      <c r="E485" s="14"/>
      <c r="F485" s="14"/>
    </row>
    <row r="486" spans="5:6" x14ac:dyDescent="0.35">
      <c r="E486" s="14"/>
      <c r="F486" s="14"/>
    </row>
    <row r="487" spans="5:6" x14ac:dyDescent="0.35">
      <c r="E487" s="14"/>
      <c r="F487" s="14"/>
    </row>
    <row r="488" spans="5:6" x14ac:dyDescent="0.35">
      <c r="E488" s="14"/>
      <c r="F488" s="14"/>
    </row>
    <row r="489" spans="5:6" x14ac:dyDescent="0.35">
      <c r="E489" s="14"/>
      <c r="F489" s="14"/>
    </row>
    <row r="490" spans="5:6" x14ac:dyDescent="0.35">
      <c r="E490" s="14"/>
      <c r="F490" s="14"/>
    </row>
    <row r="491" spans="5:6" x14ac:dyDescent="0.35">
      <c r="E491" s="14"/>
      <c r="F491" s="14"/>
    </row>
    <row r="492" spans="5:6" x14ac:dyDescent="0.35">
      <c r="E492" s="14"/>
      <c r="F492" s="14"/>
    </row>
    <row r="493" spans="5:6" x14ac:dyDescent="0.35">
      <c r="E493" s="14"/>
      <c r="F493" s="14"/>
    </row>
    <row r="494" spans="5:6" x14ac:dyDescent="0.35">
      <c r="E494" s="14"/>
      <c r="F494" s="14"/>
    </row>
    <row r="495" spans="5:6" x14ac:dyDescent="0.35">
      <c r="E495" s="14"/>
      <c r="F495" s="14"/>
    </row>
    <row r="496" spans="5:6" x14ac:dyDescent="0.35">
      <c r="E496" s="14"/>
      <c r="F496" s="14"/>
    </row>
    <row r="497" spans="5:6" x14ac:dyDescent="0.35">
      <c r="E497" s="14"/>
      <c r="F497" s="14"/>
    </row>
    <row r="498" spans="5:6" x14ac:dyDescent="0.35">
      <c r="E498" s="14"/>
      <c r="F498" s="14"/>
    </row>
    <row r="499" spans="5:6" x14ac:dyDescent="0.35">
      <c r="E499" s="14"/>
      <c r="F499" s="14"/>
    </row>
    <row r="500" spans="5:6" x14ac:dyDescent="0.35">
      <c r="E500" s="14"/>
      <c r="F500" s="14"/>
    </row>
    <row r="501" spans="5:6" x14ac:dyDescent="0.35">
      <c r="E501" s="14"/>
      <c r="F501" s="14"/>
    </row>
    <row r="502" spans="5:6" x14ac:dyDescent="0.35">
      <c r="E502" s="14"/>
      <c r="F502" s="14"/>
    </row>
    <row r="503" spans="5:6" x14ac:dyDescent="0.35">
      <c r="E503" s="14"/>
      <c r="F503" s="14"/>
    </row>
    <row r="504" spans="5:6" x14ac:dyDescent="0.35">
      <c r="E504" s="14"/>
      <c r="F504" s="14"/>
    </row>
    <row r="505" spans="5:6" x14ac:dyDescent="0.35">
      <c r="E505" s="14"/>
      <c r="F505" s="14"/>
    </row>
    <row r="506" spans="5:6" x14ac:dyDescent="0.35">
      <c r="E506" s="14"/>
      <c r="F506" s="14"/>
    </row>
    <row r="507" spans="5:6" x14ac:dyDescent="0.35">
      <c r="E507" s="14"/>
      <c r="F507" s="14"/>
    </row>
    <row r="508" spans="5:6" x14ac:dyDescent="0.35">
      <c r="E508" s="14"/>
      <c r="F508" s="14"/>
    </row>
    <row r="509" spans="5:6" x14ac:dyDescent="0.35">
      <c r="E509" s="14"/>
      <c r="F509" s="14"/>
    </row>
    <row r="510" spans="5:6" x14ac:dyDescent="0.35">
      <c r="E510" s="14"/>
      <c r="F510" s="14"/>
    </row>
    <row r="511" spans="5:6" x14ac:dyDescent="0.35">
      <c r="E511" s="14"/>
      <c r="F511" s="14"/>
    </row>
    <row r="512" spans="5:6" x14ac:dyDescent="0.35">
      <c r="E512" s="14"/>
      <c r="F512" s="14"/>
    </row>
    <row r="513" spans="5:6" x14ac:dyDescent="0.35">
      <c r="E513" s="14"/>
      <c r="F513" s="14"/>
    </row>
    <row r="514" spans="5:6" x14ac:dyDescent="0.35">
      <c r="E514" s="14"/>
      <c r="F514" s="14"/>
    </row>
    <row r="515" spans="5:6" x14ac:dyDescent="0.35">
      <c r="E515" s="14"/>
      <c r="F515" s="14"/>
    </row>
    <row r="516" spans="5:6" x14ac:dyDescent="0.35">
      <c r="E516" s="14"/>
      <c r="F516" s="14"/>
    </row>
    <row r="517" spans="5:6" x14ac:dyDescent="0.35">
      <c r="E517" s="14"/>
      <c r="F517" s="14"/>
    </row>
    <row r="518" spans="5:6" x14ac:dyDescent="0.35">
      <c r="E518" s="14"/>
      <c r="F518" s="14"/>
    </row>
    <row r="519" spans="5:6" x14ac:dyDescent="0.35">
      <c r="E519" s="14"/>
      <c r="F519" s="14"/>
    </row>
    <row r="520" spans="5:6" x14ac:dyDescent="0.35">
      <c r="E520" s="14"/>
      <c r="F520" s="14"/>
    </row>
    <row r="521" spans="5:6" x14ac:dyDescent="0.35">
      <c r="E521" s="14"/>
      <c r="F521" s="14"/>
    </row>
    <row r="522" spans="5:6" x14ac:dyDescent="0.35">
      <c r="E522" s="14"/>
      <c r="F522" s="14"/>
    </row>
    <row r="523" spans="5:6" x14ac:dyDescent="0.35">
      <c r="E523" s="14"/>
      <c r="F523" s="14"/>
    </row>
    <row r="524" spans="5:6" x14ac:dyDescent="0.35">
      <c r="E524" s="14"/>
      <c r="F524" s="14"/>
    </row>
    <row r="525" spans="5:6" x14ac:dyDescent="0.35">
      <c r="E525" s="14"/>
      <c r="F525" s="14"/>
    </row>
    <row r="526" spans="5:6" x14ac:dyDescent="0.35">
      <c r="E526" s="14"/>
      <c r="F526" s="14"/>
    </row>
    <row r="527" spans="5:6" x14ac:dyDescent="0.35">
      <c r="E527" s="14"/>
      <c r="F527" s="14"/>
    </row>
    <row r="528" spans="5:6" x14ac:dyDescent="0.35">
      <c r="E528" s="14"/>
      <c r="F528" s="14"/>
    </row>
    <row r="529" spans="5:6" x14ac:dyDescent="0.35">
      <c r="E529" s="14"/>
      <c r="F529" s="14"/>
    </row>
    <row r="530" spans="5:6" x14ac:dyDescent="0.35">
      <c r="E530" s="14"/>
      <c r="F530" s="14"/>
    </row>
    <row r="531" spans="5:6" x14ac:dyDescent="0.35">
      <c r="E531" s="14"/>
      <c r="F531" s="14"/>
    </row>
    <row r="532" spans="5:6" x14ac:dyDescent="0.35">
      <c r="E532" s="14"/>
      <c r="F532" s="14"/>
    </row>
    <row r="533" spans="5:6" x14ac:dyDescent="0.35">
      <c r="E533" s="14"/>
      <c r="F533" s="14"/>
    </row>
    <row r="534" spans="5:6" x14ac:dyDescent="0.35">
      <c r="E534" s="14"/>
      <c r="F534" s="14"/>
    </row>
    <row r="535" spans="5:6" x14ac:dyDescent="0.35">
      <c r="E535" s="14"/>
      <c r="F535" s="14"/>
    </row>
    <row r="536" spans="5:6" x14ac:dyDescent="0.35">
      <c r="E536" s="14"/>
      <c r="F536" s="14"/>
    </row>
    <row r="537" spans="5:6" x14ac:dyDescent="0.35">
      <c r="E537" s="14"/>
      <c r="F537" s="14"/>
    </row>
    <row r="538" spans="5:6" x14ac:dyDescent="0.35">
      <c r="E538" s="14"/>
      <c r="F538" s="14"/>
    </row>
    <row r="539" spans="5:6" x14ac:dyDescent="0.35">
      <c r="E539" s="14"/>
      <c r="F539" s="14"/>
    </row>
    <row r="540" spans="5:6" x14ac:dyDescent="0.35">
      <c r="E540" s="14"/>
      <c r="F540" s="14"/>
    </row>
    <row r="541" spans="5:6" x14ac:dyDescent="0.35">
      <c r="E541" s="14"/>
      <c r="F541" s="14"/>
    </row>
    <row r="542" spans="5:6" x14ac:dyDescent="0.35">
      <c r="E542" s="14"/>
      <c r="F542" s="14"/>
    </row>
    <row r="543" spans="5:6" x14ac:dyDescent="0.35">
      <c r="E543" s="14"/>
      <c r="F543" s="14"/>
    </row>
    <row r="544" spans="5:6" x14ac:dyDescent="0.35">
      <c r="E544" s="14"/>
      <c r="F544" s="14"/>
    </row>
    <row r="545" spans="5:6" x14ac:dyDescent="0.35">
      <c r="E545" s="14"/>
      <c r="F545" s="14"/>
    </row>
    <row r="546" spans="5:6" x14ac:dyDescent="0.35">
      <c r="E546" s="14"/>
      <c r="F546" s="14"/>
    </row>
    <row r="547" spans="5:6" x14ac:dyDescent="0.35">
      <c r="E547" s="14"/>
      <c r="F547" s="14"/>
    </row>
    <row r="548" spans="5:6" x14ac:dyDescent="0.35">
      <c r="E548" s="14"/>
      <c r="F548" s="14"/>
    </row>
    <row r="549" spans="5:6" x14ac:dyDescent="0.35">
      <c r="E549" s="14"/>
      <c r="F549" s="14"/>
    </row>
    <row r="550" spans="5:6" x14ac:dyDescent="0.35">
      <c r="E550" s="14"/>
      <c r="F550" s="14"/>
    </row>
    <row r="551" spans="5:6" x14ac:dyDescent="0.35">
      <c r="E551" s="14"/>
      <c r="F551" s="14"/>
    </row>
    <row r="552" spans="5:6" x14ac:dyDescent="0.35">
      <c r="E552" s="14"/>
      <c r="F552" s="14"/>
    </row>
    <row r="553" spans="5:6" x14ac:dyDescent="0.35">
      <c r="E553" s="14"/>
      <c r="F553" s="14"/>
    </row>
    <row r="554" spans="5:6" x14ac:dyDescent="0.35">
      <c r="E554" s="14"/>
      <c r="F554" s="14"/>
    </row>
    <row r="555" spans="5:6" x14ac:dyDescent="0.35">
      <c r="E555" s="14"/>
      <c r="F555" s="14"/>
    </row>
    <row r="556" spans="5:6" x14ac:dyDescent="0.35">
      <c r="E556" s="14"/>
      <c r="F556" s="14"/>
    </row>
    <row r="557" spans="5:6" x14ac:dyDescent="0.35">
      <c r="E557" s="14"/>
      <c r="F557" s="14"/>
    </row>
    <row r="558" spans="5:6" x14ac:dyDescent="0.35">
      <c r="E558" s="14"/>
      <c r="F558" s="14"/>
    </row>
    <row r="559" spans="5:6" x14ac:dyDescent="0.35">
      <c r="E559" s="14"/>
      <c r="F559" s="14"/>
    </row>
    <row r="560" spans="5:6" x14ac:dyDescent="0.35">
      <c r="E560" s="14"/>
      <c r="F560" s="14"/>
    </row>
    <row r="561" spans="5:6" x14ac:dyDescent="0.35">
      <c r="E561" s="14"/>
      <c r="F561" s="14"/>
    </row>
    <row r="562" spans="5:6" x14ac:dyDescent="0.35">
      <c r="E562" s="14"/>
      <c r="F562" s="14"/>
    </row>
    <row r="563" spans="5:6" x14ac:dyDescent="0.35">
      <c r="E563" s="14"/>
      <c r="F563" s="14"/>
    </row>
    <row r="564" spans="5:6" x14ac:dyDescent="0.35">
      <c r="E564" s="14"/>
      <c r="F564" s="14"/>
    </row>
    <row r="565" spans="5:6" x14ac:dyDescent="0.35">
      <c r="E565" s="14"/>
      <c r="F565" s="14"/>
    </row>
    <row r="566" spans="5:6" x14ac:dyDescent="0.35">
      <c r="E566" s="14"/>
      <c r="F566" s="14"/>
    </row>
    <row r="567" spans="5:6" x14ac:dyDescent="0.35">
      <c r="E567" s="14"/>
      <c r="F567" s="14"/>
    </row>
    <row r="568" spans="5:6" x14ac:dyDescent="0.35">
      <c r="E568" s="14"/>
      <c r="F568" s="14"/>
    </row>
    <row r="569" spans="5:6" x14ac:dyDescent="0.35">
      <c r="E569" s="14"/>
      <c r="F569" s="14"/>
    </row>
    <row r="570" spans="5:6" x14ac:dyDescent="0.35">
      <c r="E570" s="14"/>
      <c r="F570" s="14"/>
    </row>
    <row r="571" spans="5:6" x14ac:dyDescent="0.35">
      <c r="E571" s="14"/>
      <c r="F571" s="14"/>
    </row>
    <row r="572" spans="5:6" x14ac:dyDescent="0.35">
      <c r="E572" s="14"/>
      <c r="F572" s="14"/>
    </row>
    <row r="573" spans="5:6" x14ac:dyDescent="0.35">
      <c r="E573" s="14"/>
      <c r="F573" s="14"/>
    </row>
    <row r="574" spans="5:6" x14ac:dyDescent="0.35">
      <c r="E574" s="14"/>
      <c r="F574" s="14"/>
    </row>
    <row r="575" spans="5:6" x14ac:dyDescent="0.35">
      <c r="E575" s="14"/>
      <c r="F575" s="14"/>
    </row>
    <row r="576" spans="5:6" x14ac:dyDescent="0.35">
      <c r="E576" s="14"/>
      <c r="F576" s="14"/>
    </row>
    <row r="577" spans="5:6" x14ac:dyDescent="0.35">
      <c r="E577" s="14"/>
      <c r="F577" s="14"/>
    </row>
    <row r="578" spans="5:6" x14ac:dyDescent="0.35">
      <c r="E578" s="14"/>
      <c r="F578" s="14"/>
    </row>
    <row r="579" spans="5:6" x14ac:dyDescent="0.35">
      <c r="E579" s="14"/>
      <c r="F579" s="14"/>
    </row>
    <row r="580" spans="5:6" x14ac:dyDescent="0.35">
      <c r="E580" s="14"/>
      <c r="F580" s="14"/>
    </row>
    <row r="581" spans="5:6" x14ac:dyDescent="0.35">
      <c r="E581" s="14"/>
      <c r="F581" s="14"/>
    </row>
    <row r="582" spans="5:6" x14ac:dyDescent="0.35">
      <c r="E582" s="14"/>
      <c r="F582" s="14"/>
    </row>
    <row r="583" spans="5:6" x14ac:dyDescent="0.35">
      <c r="E583" s="14"/>
      <c r="F583" s="14"/>
    </row>
    <row r="584" spans="5:6" x14ac:dyDescent="0.35">
      <c r="E584" s="14"/>
      <c r="F584" s="14"/>
    </row>
    <row r="585" spans="5:6" x14ac:dyDescent="0.35">
      <c r="E585" s="14"/>
      <c r="F585" s="14"/>
    </row>
    <row r="586" spans="5:6" x14ac:dyDescent="0.35">
      <c r="E586" s="14"/>
      <c r="F586" s="14"/>
    </row>
    <row r="587" spans="5:6" x14ac:dyDescent="0.35">
      <c r="E587" s="14"/>
      <c r="F587" s="14"/>
    </row>
    <row r="588" spans="5:6" x14ac:dyDescent="0.35">
      <c r="E588" s="14"/>
      <c r="F588" s="14"/>
    </row>
    <row r="589" spans="5:6" x14ac:dyDescent="0.35">
      <c r="E589" s="14"/>
      <c r="F589" s="14"/>
    </row>
    <row r="590" spans="5:6" x14ac:dyDescent="0.35">
      <c r="E590" s="14"/>
      <c r="F590" s="14"/>
    </row>
    <row r="591" spans="5:6" x14ac:dyDescent="0.35">
      <c r="E591" s="14"/>
      <c r="F591" s="14"/>
    </row>
    <row r="592" spans="5:6" x14ac:dyDescent="0.35">
      <c r="E592" s="14"/>
      <c r="F592" s="14"/>
    </row>
    <row r="593" spans="5:6" x14ac:dyDescent="0.35">
      <c r="E593" s="14"/>
      <c r="F593" s="14"/>
    </row>
    <row r="594" spans="5:6" x14ac:dyDescent="0.35">
      <c r="E594" s="14"/>
      <c r="F594" s="14"/>
    </row>
    <row r="595" spans="5:6" x14ac:dyDescent="0.35">
      <c r="E595" s="14"/>
      <c r="F595" s="14"/>
    </row>
    <row r="596" spans="5:6" x14ac:dyDescent="0.35">
      <c r="E596" s="14"/>
      <c r="F596" s="14"/>
    </row>
    <row r="597" spans="5:6" x14ac:dyDescent="0.35">
      <c r="E597" s="14"/>
      <c r="F597" s="14"/>
    </row>
    <row r="598" spans="5:6" x14ac:dyDescent="0.35">
      <c r="E598" s="14"/>
      <c r="F598" s="14"/>
    </row>
    <row r="599" spans="5:6" x14ac:dyDescent="0.35">
      <c r="E599" s="14"/>
      <c r="F599" s="14"/>
    </row>
    <row r="600" spans="5:6" x14ac:dyDescent="0.35">
      <c r="E600" s="14"/>
      <c r="F600" s="14"/>
    </row>
    <row r="601" spans="5:6" x14ac:dyDescent="0.35">
      <c r="E601" s="14"/>
      <c r="F601" s="14"/>
    </row>
    <row r="602" spans="5:6" x14ac:dyDescent="0.35">
      <c r="E602" s="14"/>
      <c r="F602" s="14"/>
    </row>
    <row r="603" spans="5:6" x14ac:dyDescent="0.35">
      <c r="E603" s="14"/>
      <c r="F603" s="14"/>
    </row>
    <row r="604" spans="5:6" x14ac:dyDescent="0.35">
      <c r="E604" s="14"/>
      <c r="F604" s="14"/>
    </row>
    <row r="605" spans="5:6" x14ac:dyDescent="0.35">
      <c r="E605" s="14"/>
      <c r="F605" s="14"/>
    </row>
    <row r="606" spans="5:6" x14ac:dyDescent="0.35">
      <c r="E606" s="14"/>
      <c r="F606" s="14"/>
    </row>
    <row r="607" spans="5:6" x14ac:dyDescent="0.35">
      <c r="E607" s="14"/>
      <c r="F607" s="14"/>
    </row>
    <row r="608" spans="5:6" x14ac:dyDescent="0.35">
      <c r="E608" s="14"/>
      <c r="F608" s="14"/>
    </row>
    <row r="609" spans="5:6" x14ac:dyDescent="0.35">
      <c r="E609" s="14"/>
      <c r="F609" s="14"/>
    </row>
    <row r="610" spans="5:6" x14ac:dyDescent="0.35">
      <c r="E610" s="14"/>
      <c r="F610" s="14"/>
    </row>
    <row r="611" spans="5:6" x14ac:dyDescent="0.35">
      <c r="E611" s="14"/>
      <c r="F611" s="14"/>
    </row>
    <row r="612" spans="5:6" x14ac:dyDescent="0.35">
      <c r="E612" s="14"/>
      <c r="F612" s="14"/>
    </row>
    <row r="613" spans="5:6" x14ac:dyDescent="0.35">
      <c r="E613" s="14"/>
      <c r="F613" s="14"/>
    </row>
    <row r="614" spans="5:6" x14ac:dyDescent="0.35">
      <c r="E614" s="14"/>
      <c r="F614" s="14"/>
    </row>
    <row r="615" spans="5:6" x14ac:dyDescent="0.35">
      <c r="E615" s="14"/>
      <c r="F615" s="14"/>
    </row>
    <row r="616" spans="5:6" x14ac:dyDescent="0.35">
      <c r="E616" s="14"/>
      <c r="F616" s="14"/>
    </row>
    <row r="617" spans="5:6" x14ac:dyDescent="0.35">
      <c r="E617" s="14"/>
      <c r="F617" s="14"/>
    </row>
    <row r="618" spans="5:6" x14ac:dyDescent="0.35">
      <c r="E618" s="14"/>
      <c r="F618" s="14"/>
    </row>
    <row r="619" spans="5:6" x14ac:dyDescent="0.35">
      <c r="E619" s="14"/>
      <c r="F619" s="14"/>
    </row>
    <row r="620" spans="5:6" x14ac:dyDescent="0.35">
      <c r="E620" s="14"/>
      <c r="F620" s="14"/>
    </row>
    <row r="621" spans="5:6" x14ac:dyDescent="0.35">
      <c r="E621" s="14"/>
      <c r="F621" s="14"/>
    </row>
    <row r="622" spans="5:6" x14ac:dyDescent="0.35">
      <c r="E622" s="14"/>
      <c r="F622" s="14"/>
    </row>
    <row r="623" spans="5:6" x14ac:dyDescent="0.35">
      <c r="E623" s="14"/>
      <c r="F623" s="14"/>
    </row>
    <row r="624" spans="5:6" x14ac:dyDescent="0.35">
      <c r="E624" s="14"/>
      <c r="F624" s="14"/>
    </row>
    <row r="625" spans="5:6" x14ac:dyDescent="0.35">
      <c r="E625" s="14"/>
      <c r="F625" s="14"/>
    </row>
    <row r="626" spans="5:6" x14ac:dyDescent="0.35">
      <c r="E626" s="14"/>
      <c r="F626" s="14"/>
    </row>
    <row r="627" spans="5:6" x14ac:dyDescent="0.35">
      <c r="E627" s="14"/>
      <c r="F627" s="14"/>
    </row>
    <row r="628" spans="5:6" x14ac:dyDescent="0.35">
      <c r="E628" s="14"/>
      <c r="F628" s="14"/>
    </row>
    <row r="629" spans="5:6" x14ac:dyDescent="0.35">
      <c r="E629" s="14"/>
      <c r="F629" s="14"/>
    </row>
    <row r="630" spans="5:6" x14ac:dyDescent="0.35">
      <c r="E630" s="14"/>
      <c r="F630" s="14"/>
    </row>
    <row r="631" spans="5:6" x14ac:dyDescent="0.35">
      <c r="E631" s="14"/>
      <c r="F631" s="14"/>
    </row>
    <row r="632" spans="5:6" x14ac:dyDescent="0.35">
      <c r="E632" s="14"/>
      <c r="F632" s="14"/>
    </row>
    <row r="633" spans="5:6" x14ac:dyDescent="0.35">
      <c r="E633" s="14"/>
      <c r="F633" s="14"/>
    </row>
    <row r="634" spans="5:6" x14ac:dyDescent="0.35">
      <c r="E634" s="14"/>
      <c r="F634" s="14"/>
    </row>
    <row r="635" spans="5:6" x14ac:dyDescent="0.35">
      <c r="E635" s="14"/>
      <c r="F635" s="14"/>
    </row>
    <row r="636" spans="5:6" x14ac:dyDescent="0.35">
      <c r="E636" s="14"/>
      <c r="F636" s="14"/>
    </row>
    <row r="637" spans="5:6" x14ac:dyDescent="0.35">
      <c r="E637" s="14"/>
      <c r="F637" s="14"/>
    </row>
    <row r="638" spans="5:6" x14ac:dyDescent="0.35">
      <c r="E638" s="14"/>
      <c r="F638" s="14"/>
    </row>
    <row r="639" spans="5:6" x14ac:dyDescent="0.35">
      <c r="E639" s="14"/>
      <c r="F639" s="14"/>
    </row>
    <row r="640" spans="5:6" x14ac:dyDescent="0.35">
      <c r="E640" s="14"/>
      <c r="F640" s="14"/>
    </row>
    <row r="641" spans="5:6" x14ac:dyDescent="0.35">
      <c r="E641" s="14"/>
      <c r="F641" s="14"/>
    </row>
    <row r="642" spans="5:6" x14ac:dyDescent="0.35">
      <c r="E642" s="14"/>
      <c r="F642" s="14"/>
    </row>
    <row r="643" spans="5:6" x14ac:dyDescent="0.35">
      <c r="E643" s="14"/>
      <c r="F643" s="14"/>
    </row>
    <row r="644" spans="5:6" x14ac:dyDescent="0.35">
      <c r="E644" s="14"/>
      <c r="F644" s="14"/>
    </row>
    <row r="645" spans="5:6" x14ac:dyDescent="0.35">
      <c r="E645" s="14"/>
      <c r="F645" s="14"/>
    </row>
    <row r="646" spans="5:6" x14ac:dyDescent="0.35">
      <c r="E646" s="14"/>
      <c r="F646" s="14"/>
    </row>
    <row r="647" spans="5:6" x14ac:dyDescent="0.35">
      <c r="E647" s="14"/>
      <c r="F647" s="14"/>
    </row>
    <row r="648" spans="5:6" x14ac:dyDescent="0.35">
      <c r="E648" s="14"/>
      <c r="F648" s="14"/>
    </row>
    <row r="649" spans="5:6" x14ac:dyDescent="0.35">
      <c r="E649" s="14"/>
      <c r="F649" s="14"/>
    </row>
    <row r="650" spans="5:6" x14ac:dyDescent="0.35">
      <c r="E650" s="14"/>
      <c r="F650" s="14"/>
    </row>
    <row r="651" spans="5:6" x14ac:dyDescent="0.35">
      <c r="E651" s="14"/>
      <c r="F651" s="14"/>
    </row>
    <row r="652" spans="5:6" x14ac:dyDescent="0.35">
      <c r="E652" s="14"/>
      <c r="F652" s="14"/>
    </row>
    <row r="653" spans="5:6" x14ac:dyDescent="0.35">
      <c r="E653" s="14"/>
      <c r="F653" s="14"/>
    </row>
    <row r="654" spans="5:6" x14ac:dyDescent="0.35">
      <c r="E654" s="14"/>
      <c r="F654" s="14"/>
    </row>
    <row r="655" spans="5:6" x14ac:dyDescent="0.35">
      <c r="E655" s="14"/>
      <c r="F655" s="14"/>
    </row>
    <row r="656" spans="5:6" x14ac:dyDescent="0.35">
      <c r="E656" s="14"/>
      <c r="F656" s="14"/>
    </row>
    <row r="657" spans="5:6" x14ac:dyDescent="0.35">
      <c r="E657" s="14"/>
      <c r="F657" s="14"/>
    </row>
    <row r="658" spans="5:6" x14ac:dyDescent="0.35">
      <c r="E658" s="14"/>
      <c r="F658" s="14"/>
    </row>
    <row r="659" spans="5:6" x14ac:dyDescent="0.35">
      <c r="E659" s="14"/>
      <c r="F659" s="14"/>
    </row>
    <row r="660" spans="5:6" x14ac:dyDescent="0.35">
      <c r="E660" s="14"/>
      <c r="F660" s="14"/>
    </row>
    <row r="661" spans="5:6" x14ac:dyDescent="0.35">
      <c r="E661" s="14"/>
      <c r="F661" s="14"/>
    </row>
    <row r="662" spans="5:6" x14ac:dyDescent="0.35">
      <c r="E662" s="14"/>
      <c r="F662" s="14"/>
    </row>
    <row r="663" spans="5:6" x14ac:dyDescent="0.35">
      <c r="E663" s="14"/>
      <c r="F663" s="14"/>
    </row>
    <row r="664" spans="5:6" x14ac:dyDescent="0.35">
      <c r="E664" s="14"/>
      <c r="F664" s="14"/>
    </row>
    <row r="665" spans="5:6" x14ac:dyDescent="0.35">
      <c r="E665" s="14"/>
      <c r="F665" s="14"/>
    </row>
    <row r="666" spans="5:6" x14ac:dyDescent="0.35">
      <c r="E666" s="14"/>
      <c r="F666" s="14"/>
    </row>
    <row r="667" spans="5:6" x14ac:dyDescent="0.35">
      <c r="E667" s="14"/>
      <c r="F667" s="14"/>
    </row>
    <row r="668" spans="5:6" x14ac:dyDescent="0.35">
      <c r="E668" s="14"/>
      <c r="F668" s="14"/>
    </row>
    <row r="669" spans="5:6" x14ac:dyDescent="0.35">
      <c r="E669" s="14"/>
      <c r="F669" s="14"/>
    </row>
    <row r="670" spans="5:6" x14ac:dyDescent="0.35">
      <c r="E670" s="14"/>
      <c r="F670" s="14"/>
    </row>
    <row r="671" spans="5:6" x14ac:dyDescent="0.35">
      <c r="E671" s="14"/>
      <c r="F671" s="14"/>
    </row>
    <row r="672" spans="5:6" x14ac:dyDescent="0.35">
      <c r="E672" s="14"/>
      <c r="F672" s="14"/>
    </row>
    <row r="673" spans="5:6" x14ac:dyDescent="0.35">
      <c r="E673" s="14"/>
      <c r="F673" s="14"/>
    </row>
    <row r="674" spans="5:6" x14ac:dyDescent="0.35">
      <c r="E674" s="14"/>
      <c r="F674" s="14"/>
    </row>
    <row r="675" spans="5:6" x14ac:dyDescent="0.35">
      <c r="E675" s="14"/>
      <c r="F675" s="14"/>
    </row>
    <row r="676" spans="5:6" x14ac:dyDescent="0.35">
      <c r="E676" s="14"/>
      <c r="F676" s="14"/>
    </row>
    <row r="677" spans="5:6" x14ac:dyDescent="0.35">
      <c r="E677" s="14"/>
      <c r="F677" s="14"/>
    </row>
    <row r="678" spans="5:6" x14ac:dyDescent="0.35">
      <c r="E678" s="14"/>
      <c r="F678" s="14"/>
    </row>
    <row r="679" spans="5:6" x14ac:dyDescent="0.35">
      <c r="E679" s="14"/>
      <c r="F679" s="14"/>
    </row>
    <row r="680" spans="5:6" x14ac:dyDescent="0.35">
      <c r="E680" s="14"/>
      <c r="F680" s="14"/>
    </row>
    <row r="681" spans="5:6" x14ac:dyDescent="0.35">
      <c r="E681" s="14"/>
      <c r="F681" s="14"/>
    </row>
    <row r="682" spans="5:6" x14ac:dyDescent="0.35">
      <c r="E682" s="14"/>
      <c r="F682" s="14"/>
    </row>
    <row r="683" spans="5:6" x14ac:dyDescent="0.35">
      <c r="E683" s="14"/>
      <c r="F683" s="14"/>
    </row>
    <row r="684" spans="5:6" x14ac:dyDescent="0.35">
      <c r="E684" s="14"/>
      <c r="F684" s="14"/>
    </row>
    <row r="685" spans="5:6" x14ac:dyDescent="0.35">
      <c r="E685" s="14"/>
      <c r="F685" s="14"/>
    </row>
    <row r="686" spans="5:6" x14ac:dyDescent="0.35">
      <c r="E686" s="14"/>
      <c r="F686" s="14"/>
    </row>
    <row r="687" spans="5:6" x14ac:dyDescent="0.35">
      <c r="E687" s="14"/>
      <c r="F687" s="14"/>
    </row>
    <row r="688" spans="5:6" x14ac:dyDescent="0.35">
      <c r="E688" s="14"/>
      <c r="F688" s="14"/>
    </row>
    <row r="689" spans="5:6" x14ac:dyDescent="0.35">
      <c r="E689" s="14"/>
      <c r="F689" s="14"/>
    </row>
    <row r="690" spans="5:6" x14ac:dyDescent="0.35">
      <c r="E690" s="14"/>
      <c r="F690" s="14"/>
    </row>
    <row r="691" spans="5:6" x14ac:dyDescent="0.35">
      <c r="E691" s="14"/>
      <c r="F691" s="14"/>
    </row>
    <row r="692" spans="5:6" x14ac:dyDescent="0.35">
      <c r="E692" s="14"/>
      <c r="F692" s="14"/>
    </row>
    <row r="693" spans="5:6" x14ac:dyDescent="0.35">
      <c r="E693" s="14"/>
      <c r="F693" s="14"/>
    </row>
    <row r="694" spans="5:6" x14ac:dyDescent="0.35">
      <c r="E694" s="14"/>
      <c r="F694" s="14"/>
    </row>
    <row r="695" spans="5:6" x14ac:dyDescent="0.35">
      <c r="E695" s="14"/>
      <c r="F695" s="14"/>
    </row>
    <row r="696" spans="5:6" x14ac:dyDescent="0.35">
      <c r="E696" s="14"/>
      <c r="F696" s="14"/>
    </row>
    <row r="697" spans="5:6" x14ac:dyDescent="0.35">
      <c r="E697" s="14"/>
      <c r="F697" s="14"/>
    </row>
    <row r="698" spans="5:6" x14ac:dyDescent="0.35">
      <c r="E698" s="14"/>
      <c r="F698" s="14"/>
    </row>
    <row r="699" spans="5:6" x14ac:dyDescent="0.35">
      <c r="E699" s="14"/>
      <c r="F699" s="14"/>
    </row>
    <row r="700" spans="5:6" x14ac:dyDescent="0.35">
      <c r="E700" s="14"/>
      <c r="F700" s="14"/>
    </row>
    <row r="701" spans="5:6" x14ac:dyDescent="0.35">
      <c r="E701" s="14"/>
      <c r="F701" s="14"/>
    </row>
    <row r="702" spans="5:6" x14ac:dyDescent="0.35">
      <c r="E702" s="14"/>
      <c r="F702" s="14"/>
    </row>
    <row r="703" spans="5:6" x14ac:dyDescent="0.35">
      <c r="E703" s="14"/>
      <c r="F703" s="14"/>
    </row>
    <row r="704" spans="5:6" x14ac:dyDescent="0.35">
      <c r="E704" s="14"/>
      <c r="F704" s="14"/>
    </row>
    <row r="705" spans="5:6" x14ac:dyDescent="0.35">
      <c r="E705" s="14"/>
      <c r="F705" s="14"/>
    </row>
    <row r="706" spans="5:6" x14ac:dyDescent="0.35">
      <c r="E706" s="14"/>
      <c r="F706" s="14"/>
    </row>
    <row r="707" spans="5:6" x14ac:dyDescent="0.35">
      <c r="E707" s="14"/>
      <c r="F707" s="14"/>
    </row>
    <row r="708" spans="5:6" x14ac:dyDescent="0.35">
      <c r="E708" s="14"/>
      <c r="F708" s="14"/>
    </row>
    <row r="709" spans="5:6" x14ac:dyDescent="0.35">
      <c r="E709" s="14"/>
      <c r="F709" s="14"/>
    </row>
    <row r="710" spans="5:6" x14ac:dyDescent="0.35">
      <c r="E710" s="14"/>
      <c r="F710" s="14"/>
    </row>
    <row r="711" spans="5:6" x14ac:dyDescent="0.35">
      <c r="E711" s="14"/>
      <c r="F711" s="14"/>
    </row>
    <row r="712" spans="5:6" x14ac:dyDescent="0.35">
      <c r="E712" s="14"/>
      <c r="F712" s="14"/>
    </row>
    <row r="713" spans="5:6" x14ac:dyDescent="0.35">
      <c r="E713" s="14"/>
      <c r="F713" s="14"/>
    </row>
    <row r="714" spans="5:6" x14ac:dyDescent="0.35">
      <c r="E714" s="14"/>
      <c r="F714" s="14"/>
    </row>
    <row r="715" spans="5:6" x14ac:dyDescent="0.35">
      <c r="E715" s="14"/>
      <c r="F715" s="14"/>
    </row>
    <row r="716" spans="5:6" x14ac:dyDescent="0.35">
      <c r="E716" s="14"/>
      <c r="F716" s="14"/>
    </row>
    <row r="717" spans="5:6" x14ac:dyDescent="0.35">
      <c r="E717" s="14"/>
      <c r="F717" s="14"/>
    </row>
    <row r="718" spans="5:6" x14ac:dyDescent="0.35">
      <c r="E718" s="14"/>
      <c r="F718" s="14"/>
    </row>
    <row r="719" spans="5:6" x14ac:dyDescent="0.35">
      <c r="E719" s="14"/>
      <c r="F719" s="14"/>
    </row>
    <row r="720" spans="5:6" x14ac:dyDescent="0.35">
      <c r="E720" s="14"/>
      <c r="F720" s="14"/>
    </row>
    <row r="721" spans="5:6" x14ac:dyDescent="0.35">
      <c r="E721" s="14"/>
      <c r="F721" s="14"/>
    </row>
    <row r="722" spans="5:6" x14ac:dyDescent="0.35">
      <c r="E722" s="14"/>
      <c r="F722" s="14"/>
    </row>
    <row r="723" spans="5:6" x14ac:dyDescent="0.35">
      <c r="E723" s="14"/>
      <c r="F723" s="14"/>
    </row>
    <row r="724" spans="5:6" x14ac:dyDescent="0.35">
      <c r="E724" s="14"/>
      <c r="F724" s="14"/>
    </row>
    <row r="725" spans="5:6" x14ac:dyDescent="0.35">
      <c r="E725" s="14"/>
      <c r="F725" s="14"/>
    </row>
    <row r="726" spans="5:6" x14ac:dyDescent="0.35">
      <c r="E726" s="14"/>
      <c r="F726" s="14"/>
    </row>
    <row r="727" spans="5:6" x14ac:dyDescent="0.35">
      <c r="E727" s="14"/>
      <c r="F727" s="14"/>
    </row>
    <row r="728" spans="5:6" x14ac:dyDescent="0.35">
      <c r="E728" s="14"/>
      <c r="F728" s="14"/>
    </row>
    <row r="729" spans="5:6" x14ac:dyDescent="0.35">
      <c r="E729" s="14"/>
      <c r="F729" s="14"/>
    </row>
    <row r="730" spans="5:6" x14ac:dyDescent="0.35">
      <c r="E730" s="14"/>
      <c r="F730" s="14"/>
    </row>
    <row r="731" spans="5:6" x14ac:dyDescent="0.35">
      <c r="E731" s="14"/>
      <c r="F731" s="14"/>
    </row>
    <row r="732" spans="5:6" x14ac:dyDescent="0.35">
      <c r="E732" s="14"/>
      <c r="F732" s="14"/>
    </row>
    <row r="733" spans="5:6" x14ac:dyDescent="0.35">
      <c r="E733" s="14"/>
      <c r="F733" s="14"/>
    </row>
    <row r="734" spans="5:6" x14ac:dyDescent="0.35">
      <c r="E734" s="14"/>
      <c r="F734" s="14"/>
    </row>
    <row r="735" spans="5:6" x14ac:dyDescent="0.35">
      <c r="E735" s="14"/>
      <c r="F735" s="14"/>
    </row>
    <row r="736" spans="5:6" x14ac:dyDescent="0.35">
      <c r="E736" s="14"/>
      <c r="F736" s="14"/>
    </row>
    <row r="737" spans="5:6" x14ac:dyDescent="0.35">
      <c r="E737" s="14"/>
      <c r="F737" s="14"/>
    </row>
    <row r="738" spans="5:6" x14ac:dyDescent="0.35">
      <c r="E738" s="14"/>
      <c r="F738" s="14"/>
    </row>
    <row r="739" spans="5:6" x14ac:dyDescent="0.35">
      <c r="E739" s="14"/>
      <c r="F739" s="14"/>
    </row>
    <row r="740" spans="5:6" x14ac:dyDescent="0.35">
      <c r="E740" s="14"/>
      <c r="F740" s="14"/>
    </row>
    <row r="741" spans="5:6" x14ac:dyDescent="0.35">
      <c r="E741" s="14"/>
      <c r="F741" s="14"/>
    </row>
    <row r="742" spans="5:6" x14ac:dyDescent="0.35">
      <c r="E742" s="14"/>
      <c r="F742" s="14"/>
    </row>
    <row r="743" spans="5:6" x14ac:dyDescent="0.35">
      <c r="E743" s="14"/>
      <c r="F743" s="14"/>
    </row>
    <row r="744" spans="5:6" x14ac:dyDescent="0.35">
      <c r="E744" s="14"/>
      <c r="F744" s="14"/>
    </row>
    <row r="745" spans="5:6" x14ac:dyDescent="0.35">
      <c r="E745" s="14"/>
      <c r="F745" s="14"/>
    </row>
  </sheetData>
  <protectedRanges>
    <protectedRange password="C12F" sqref="G56:G66 G12:G14 G16:G54" name="Plage1_3_1"/>
    <protectedRange password="C12F" sqref="G67:G70" name="Plage1_3"/>
  </protectedRanges>
  <mergeCells count="3">
    <mergeCell ref="A7:G8"/>
    <mergeCell ref="A10:D10"/>
    <mergeCell ref="A71:G71"/>
  </mergeCells>
  <printOptions horizontalCentered="1"/>
  <pageMargins left="0.70866141732283472" right="0.70866141732283472" top="0.74803149606299213" bottom="0.74803149606299213" header="0.31496062992125984" footer="0.31496062992125984"/>
  <pageSetup paperSize="9" scale="50" orientation="portrait" r:id="rId1"/>
  <headerFooter>
    <oddHeader>&amp;CB.P.U. Lot N°2
Projet 24038</oddHeader>
  </headerFooter>
  <rowBreaks count="4" manualBreakCount="4">
    <brk id="103" max="16383" man="1"/>
    <brk id="155" max="6" man="1"/>
    <brk id="195" max="6" man="1"/>
    <brk id="255" max="16383" man="1"/>
  </rowBreak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7:H741"/>
  <sheetViews>
    <sheetView view="pageBreakPreview" topLeftCell="A121" zoomScaleNormal="100" zoomScaleSheetLayoutView="100" workbookViewId="0">
      <selection activeCell="E196" sqref="E196:F196"/>
    </sheetView>
  </sheetViews>
  <sheetFormatPr baseColWidth="10" defaultRowHeight="14.5" x14ac:dyDescent="0.35"/>
  <cols>
    <col min="1" max="1" width="5.7265625" style="37" customWidth="1"/>
    <col min="2" max="3" width="5.1796875" style="37" customWidth="1"/>
    <col min="4" max="4" width="5.1796875" style="12" customWidth="1"/>
    <col min="5" max="5" width="91.7265625" customWidth="1"/>
    <col min="6" max="6" width="5.7265625" customWidth="1"/>
    <col min="7" max="7" width="9" bestFit="1" customWidth="1"/>
  </cols>
  <sheetData>
    <row r="7" spans="1:8" ht="78.75" customHeight="1" x14ac:dyDescent="0.35">
      <c r="A7" s="537" t="s">
        <v>50</v>
      </c>
      <c r="B7" s="538"/>
      <c r="C7" s="538"/>
      <c r="D7" s="538"/>
      <c r="E7" s="538"/>
      <c r="F7" s="538"/>
      <c r="G7" s="538"/>
    </row>
    <row r="8" spans="1:8" ht="131.5" customHeight="1" x14ac:dyDescent="0.35">
      <c r="A8" s="538"/>
      <c r="B8" s="538"/>
      <c r="C8" s="538"/>
      <c r="D8" s="538"/>
      <c r="E8" s="538"/>
      <c r="F8" s="538"/>
      <c r="G8" s="538"/>
    </row>
    <row r="9" spans="1:8" ht="15" thickBot="1" x14ac:dyDescent="0.4"/>
    <row r="10" spans="1:8" ht="37.5" customHeight="1" thickBot="1" x14ac:dyDescent="0.4">
      <c r="A10" s="529" t="s">
        <v>6</v>
      </c>
      <c r="B10" s="530"/>
      <c r="C10" s="530"/>
      <c r="D10" s="530"/>
      <c r="E10" s="50" t="s">
        <v>44</v>
      </c>
      <c r="F10" s="51" t="s">
        <v>5</v>
      </c>
      <c r="G10" s="52" t="s">
        <v>43</v>
      </c>
    </row>
    <row r="11" spans="1:8" s="4" customFormat="1" ht="15.5" x14ac:dyDescent="0.3">
      <c r="A11" s="230"/>
      <c r="B11" s="231"/>
      <c r="C11" s="231"/>
      <c r="D11" s="232"/>
      <c r="E11" s="216" t="s">
        <v>1381</v>
      </c>
      <c r="F11" s="217"/>
      <c r="G11" s="218"/>
      <c r="H11" s="41"/>
    </row>
    <row r="12" spans="1:8" s="4" customFormat="1" ht="14" x14ac:dyDescent="0.3">
      <c r="A12" s="233"/>
      <c r="B12" s="207"/>
      <c r="C12" s="207"/>
      <c r="D12" s="153"/>
      <c r="E12" s="196" t="s">
        <v>1382</v>
      </c>
      <c r="F12" s="211"/>
      <c r="G12" s="219"/>
    </row>
    <row r="13" spans="1:8" s="4" customFormat="1" ht="14" x14ac:dyDescent="0.3">
      <c r="A13" s="204" t="s">
        <v>414</v>
      </c>
      <c r="B13" s="205" t="s">
        <v>423</v>
      </c>
      <c r="C13" s="205" t="s">
        <v>416</v>
      </c>
      <c r="D13" s="234"/>
      <c r="E13" s="201" t="s">
        <v>1383</v>
      </c>
      <c r="F13" s="202" t="s">
        <v>740</v>
      </c>
      <c r="G13" s="220"/>
    </row>
    <row r="14" spans="1:8" s="4" customFormat="1" ht="14" x14ac:dyDescent="0.3">
      <c r="A14" s="204" t="s">
        <v>414</v>
      </c>
      <c r="B14" s="205" t="s">
        <v>423</v>
      </c>
      <c r="C14" s="205" t="s">
        <v>415</v>
      </c>
      <c r="D14" s="234"/>
      <c r="E14" s="201" t="s">
        <v>1384</v>
      </c>
      <c r="F14" s="202" t="s">
        <v>740</v>
      </c>
      <c r="G14" s="203"/>
    </row>
    <row r="15" spans="1:8" s="4" customFormat="1" ht="14" x14ac:dyDescent="0.3">
      <c r="A15" s="204" t="s">
        <v>414</v>
      </c>
      <c r="B15" s="205" t="s">
        <v>423</v>
      </c>
      <c r="C15" s="205" t="s">
        <v>417</v>
      </c>
      <c r="D15" s="234"/>
      <c r="E15" s="201" t="s">
        <v>1385</v>
      </c>
      <c r="F15" s="202" t="s">
        <v>740</v>
      </c>
      <c r="G15" s="203"/>
    </row>
    <row r="16" spans="1:8" s="109" customFormat="1" ht="28" x14ac:dyDescent="0.3">
      <c r="A16" s="233"/>
      <c r="B16" s="207"/>
      <c r="C16" s="207"/>
      <c r="D16" s="234"/>
      <c r="E16" s="196" t="s">
        <v>1386</v>
      </c>
      <c r="F16" s="211"/>
      <c r="G16" s="221"/>
    </row>
    <row r="17" spans="1:8" s="4" customFormat="1" ht="14" x14ac:dyDescent="0.3">
      <c r="A17" s="204" t="s">
        <v>414</v>
      </c>
      <c r="B17" s="205" t="s">
        <v>423</v>
      </c>
      <c r="C17" s="205" t="s">
        <v>418</v>
      </c>
      <c r="D17" s="234"/>
      <c r="E17" s="201" t="s">
        <v>1387</v>
      </c>
      <c r="F17" s="202" t="s">
        <v>740</v>
      </c>
      <c r="G17" s="203"/>
    </row>
    <row r="18" spans="1:8" s="109" customFormat="1" ht="14" x14ac:dyDescent="0.3">
      <c r="A18" s="204" t="s">
        <v>414</v>
      </c>
      <c r="B18" s="205" t="s">
        <v>423</v>
      </c>
      <c r="C18" s="205" t="s">
        <v>419</v>
      </c>
      <c r="D18" s="234"/>
      <c r="E18" s="201" t="s">
        <v>1388</v>
      </c>
      <c r="F18" s="202" t="s">
        <v>740</v>
      </c>
      <c r="G18" s="203"/>
    </row>
    <row r="19" spans="1:8" s="4" customFormat="1" ht="14" x14ac:dyDescent="0.3">
      <c r="A19" s="204" t="s">
        <v>414</v>
      </c>
      <c r="B19" s="205" t="s">
        <v>423</v>
      </c>
      <c r="C19" s="205" t="s">
        <v>420</v>
      </c>
      <c r="D19" s="234"/>
      <c r="E19" s="201" t="s">
        <v>1389</v>
      </c>
      <c r="F19" s="202" t="s">
        <v>740</v>
      </c>
      <c r="G19" s="203"/>
    </row>
    <row r="20" spans="1:8" s="109" customFormat="1" ht="14" x14ac:dyDescent="0.3">
      <c r="A20" s="233"/>
      <c r="B20" s="207"/>
      <c r="C20" s="207"/>
      <c r="D20" s="234"/>
      <c r="E20" s="196" t="s">
        <v>1390</v>
      </c>
      <c r="F20" s="211"/>
      <c r="G20" s="221"/>
    </row>
    <row r="21" spans="1:8" s="4" customFormat="1" ht="14" x14ac:dyDescent="0.3">
      <c r="A21" s="204" t="s">
        <v>414</v>
      </c>
      <c r="B21" s="205" t="s">
        <v>423</v>
      </c>
      <c r="C21" s="205" t="s">
        <v>421</v>
      </c>
      <c r="D21" s="234"/>
      <c r="E21" s="201" t="s">
        <v>1391</v>
      </c>
      <c r="F21" s="202" t="s">
        <v>740</v>
      </c>
      <c r="G21" s="203"/>
    </row>
    <row r="22" spans="1:8" s="4" customFormat="1" ht="14" x14ac:dyDescent="0.3">
      <c r="A22" s="204" t="s">
        <v>414</v>
      </c>
      <c r="B22" s="205" t="s">
        <v>423</v>
      </c>
      <c r="C22" s="205" t="s">
        <v>422</v>
      </c>
      <c r="D22" s="234"/>
      <c r="E22" s="201" t="s">
        <v>1392</v>
      </c>
      <c r="F22" s="202" t="s">
        <v>740</v>
      </c>
      <c r="G22" s="203"/>
    </row>
    <row r="23" spans="1:8" s="109" customFormat="1" ht="14" x14ac:dyDescent="0.3">
      <c r="A23" s="204" t="s">
        <v>414</v>
      </c>
      <c r="B23" s="205" t="s">
        <v>423</v>
      </c>
      <c r="C23" s="205" t="s">
        <v>423</v>
      </c>
      <c r="D23" s="234"/>
      <c r="E23" s="201" t="s">
        <v>1393</v>
      </c>
      <c r="F23" s="202" t="s">
        <v>740</v>
      </c>
      <c r="G23" s="203"/>
    </row>
    <row r="24" spans="1:8" s="4" customFormat="1" ht="14" x14ac:dyDescent="0.3">
      <c r="A24" s="204" t="s">
        <v>414</v>
      </c>
      <c r="B24" s="205" t="s">
        <v>423</v>
      </c>
      <c r="C24" s="205" t="s">
        <v>424</v>
      </c>
      <c r="D24" s="234"/>
      <c r="E24" s="201" t="s">
        <v>1394</v>
      </c>
      <c r="F24" s="202" t="s">
        <v>740</v>
      </c>
      <c r="G24" s="203"/>
    </row>
    <row r="25" spans="1:8" s="4" customFormat="1" ht="14" x14ac:dyDescent="0.3">
      <c r="A25" s="204" t="s">
        <v>414</v>
      </c>
      <c r="B25" s="205" t="s">
        <v>423</v>
      </c>
      <c r="C25" s="205" t="s">
        <v>425</v>
      </c>
      <c r="D25" s="234"/>
      <c r="E25" s="201" t="s">
        <v>1395</v>
      </c>
      <c r="F25" s="202" t="s">
        <v>740</v>
      </c>
      <c r="G25" s="203"/>
    </row>
    <row r="26" spans="1:8" s="4" customFormat="1" ht="14" x14ac:dyDescent="0.3">
      <c r="A26" s="204" t="s">
        <v>414</v>
      </c>
      <c r="B26" s="205" t="s">
        <v>423</v>
      </c>
      <c r="C26" s="205" t="s">
        <v>426</v>
      </c>
      <c r="D26" s="234"/>
      <c r="E26" s="201" t="s">
        <v>1396</v>
      </c>
      <c r="F26" s="202" t="s">
        <v>740</v>
      </c>
      <c r="G26" s="203"/>
    </row>
    <row r="27" spans="1:8" s="4" customFormat="1" ht="14" x14ac:dyDescent="0.3">
      <c r="A27" s="204" t="s">
        <v>414</v>
      </c>
      <c r="B27" s="205" t="s">
        <v>423</v>
      </c>
      <c r="C27" s="205" t="s">
        <v>427</v>
      </c>
      <c r="D27" s="234"/>
      <c r="E27" s="201" t="s">
        <v>1397</v>
      </c>
      <c r="F27" s="202" t="s">
        <v>740</v>
      </c>
      <c r="G27" s="203"/>
    </row>
    <row r="28" spans="1:8" s="4" customFormat="1" ht="14" x14ac:dyDescent="0.3">
      <c r="A28" s="204" t="s">
        <v>414</v>
      </c>
      <c r="B28" s="205" t="s">
        <v>423</v>
      </c>
      <c r="C28" s="205" t="s">
        <v>428</v>
      </c>
      <c r="D28" s="234"/>
      <c r="E28" s="201" t="s">
        <v>1398</v>
      </c>
      <c r="F28" s="202" t="s">
        <v>740</v>
      </c>
      <c r="G28" s="203"/>
    </row>
    <row r="29" spans="1:8" s="4" customFormat="1" ht="14" x14ac:dyDescent="0.3">
      <c r="A29" s="204" t="s">
        <v>414</v>
      </c>
      <c r="B29" s="205" t="s">
        <v>423</v>
      </c>
      <c r="C29" s="205" t="s">
        <v>429</v>
      </c>
      <c r="D29" s="234"/>
      <c r="E29" s="201" t="s">
        <v>1399</v>
      </c>
      <c r="F29" s="202" t="s">
        <v>740</v>
      </c>
      <c r="G29" s="203"/>
    </row>
    <row r="30" spans="1:8" s="4" customFormat="1" ht="14" x14ac:dyDescent="0.3">
      <c r="A30" s="204" t="s">
        <v>414</v>
      </c>
      <c r="B30" s="205" t="s">
        <v>423</v>
      </c>
      <c r="C30" s="205" t="s">
        <v>430</v>
      </c>
      <c r="D30" s="234"/>
      <c r="E30" s="201" t="s">
        <v>1400</v>
      </c>
      <c r="F30" s="202" t="s">
        <v>740</v>
      </c>
      <c r="G30" s="203"/>
    </row>
    <row r="31" spans="1:8" s="4" customFormat="1" ht="14" x14ac:dyDescent="0.3">
      <c r="A31" s="204" t="s">
        <v>414</v>
      </c>
      <c r="B31" s="205" t="s">
        <v>423</v>
      </c>
      <c r="C31" s="205" t="s">
        <v>431</v>
      </c>
      <c r="D31" s="234"/>
      <c r="E31" s="201" t="s">
        <v>1401</v>
      </c>
      <c r="F31" s="202" t="s">
        <v>740</v>
      </c>
      <c r="G31" s="203"/>
    </row>
    <row r="32" spans="1:8" s="20" customFormat="1" ht="14" x14ac:dyDescent="0.3">
      <c r="A32" s="204" t="s">
        <v>414</v>
      </c>
      <c r="B32" s="205" t="s">
        <v>423</v>
      </c>
      <c r="C32" s="205" t="s">
        <v>432</v>
      </c>
      <c r="D32" s="234"/>
      <c r="E32" s="201" t="s">
        <v>1402</v>
      </c>
      <c r="F32" s="202" t="s">
        <v>740</v>
      </c>
      <c r="G32" s="203"/>
      <c r="H32" s="41"/>
    </row>
    <row r="33" spans="1:7" s="20" customFormat="1" ht="14" x14ac:dyDescent="0.3">
      <c r="A33" s="204" t="s">
        <v>414</v>
      </c>
      <c r="B33" s="205" t="s">
        <v>423</v>
      </c>
      <c r="C33" s="205" t="s">
        <v>433</v>
      </c>
      <c r="D33" s="234"/>
      <c r="E33" s="201" t="s">
        <v>1403</v>
      </c>
      <c r="F33" s="202" t="s">
        <v>740</v>
      </c>
      <c r="G33" s="203"/>
    </row>
    <row r="34" spans="1:7" s="20" customFormat="1" ht="14" x14ac:dyDescent="0.3">
      <c r="A34" s="204" t="s">
        <v>414</v>
      </c>
      <c r="B34" s="205" t="s">
        <v>423</v>
      </c>
      <c r="C34" s="205" t="s">
        <v>434</v>
      </c>
      <c r="D34" s="234"/>
      <c r="E34" s="201" t="s">
        <v>1404</v>
      </c>
      <c r="F34" s="202" t="s">
        <v>740</v>
      </c>
      <c r="G34" s="203"/>
    </row>
    <row r="35" spans="1:7" s="20" customFormat="1" ht="14" x14ac:dyDescent="0.3">
      <c r="A35" s="204" t="s">
        <v>414</v>
      </c>
      <c r="B35" s="205" t="s">
        <v>423</v>
      </c>
      <c r="C35" s="205" t="s">
        <v>435</v>
      </c>
      <c r="D35" s="234"/>
      <c r="E35" s="201" t="s">
        <v>1405</v>
      </c>
      <c r="F35" s="202" t="s">
        <v>740</v>
      </c>
      <c r="G35" s="203"/>
    </row>
    <row r="36" spans="1:7" s="20" customFormat="1" ht="14" x14ac:dyDescent="0.3">
      <c r="A36" s="204" t="s">
        <v>414</v>
      </c>
      <c r="B36" s="205" t="s">
        <v>423</v>
      </c>
      <c r="C36" s="205" t="s">
        <v>436</v>
      </c>
      <c r="D36" s="234"/>
      <c r="E36" s="201" t="s">
        <v>1406</v>
      </c>
      <c r="F36" s="202" t="s">
        <v>740</v>
      </c>
      <c r="G36" s="203"/>
    </row>
    <row r="37" spans="1:7" s="20" customFormat="1" ht="14" x14ac:dyDescent="0.3">
      <c r="A37" s="204" t="s">
        <v>414</v>
      </c>
      <c r="B37" s="205" t="s">
        <v>423</v>
      </c>
      <c r="C37" s="205" t="s">
        <v>437</v>
      </c>
      <c r="D37" s="234"/>
      <c r="E37" s="201" t="s">
        <v>1407</v>
      </c>
      <c r="F37" s="202" t="s">
        <v>740</v>
      </c>
      <c r="G37" s="203"/>
    </row>
    <row r="38" spans="1:7" s="20" customFormat="1" ht="14" x14ac:dyDescent="0.3">
      <c r="A38" s="204" t="s">
        <v>414</v>
      </c>
      <c r="B38" s="205" t="s">
        <v>423</v>
      </c>
      <c r="C38" s="205" t="s">
        <v>438</v>
      </c>
      <c r="D38" s="234"/>
      <c r="E38" s="201" t="s">
        <v>1408</v>
      </c>
      <c r="F38" s="202" t="s">
        <v>740</v>
      </c>
      <c r="G38" s="203"/>
    </row>
    <row r="39" spans="1:7" s="20" customFormat="1" ht="14" x14ac:dyDescent="0.3">
      <c r="A39" s="204" t="s">
        <v>414</v>
      </c>
      <c r="B39" s="205" t="s">
        <v>423</v>
      </c>
      <c r="C39" s="205" t="s">
        <v>439</v>
      </c>
      <c r="D39" s="234"/>
      <c r="E39" s="201" t="s">
        <v>1409</v>
      </c>
      <c r="F39" s="202" t="s">
        <v>740</v>
      </c>
      <c r="G39" s="203"/>
    </row>
    <row r="40" spans="1:7" s="20" customFormat="1" ht="14" x14ac:dyDescent="0.3">
      <c r="A40" s="204" t="s">
        <v>414</v>
      </c>
      <c r="B40" s="205" t="s">
        <v>423</v>
      </c>
      <c r="C40" s="205" t="s">
        <v>440</v>
      </c>
      <c r="D40" s="234"/>
      <c r="E40" s="201" t="s">
        <v>1410</v>
      </c>
      <c r="F40" s="202" t="s">
        <v>740</v>
      </c>
      <c r="G40" s="203"/>
    </row>
    <row r="41" spans="1:7" s="20" customFormat="1" ht="14" x14ac:dyDescent="0.3">
      <c r="A41" s="204" t="s">
        <v>414</v>
      </c>
      <c r="B41" s="205" t="s">
        <v>423</v>
      </c>
      <c r="C41" s="205" t="s">
        <v>441</v>
      </c>
      <c r="D41" s="234"/>
      <c r="E41" s="201" t="s">
        <v>1411</v>
      </c>
      <c r="F41" s="202" t="s">
        <v>740</v>
      </c>
      <c r="G41" s="203"/>
    </row>
    <row r="42" spans="1:7" s="20" customFormat="1" ht="14" x14ac:dyDescent="0.3">
      <c r="A42" s="204" t="s">
        <v>414</v>
      </c>
      <c r="B42" s="205" t="s">
        <v>423</v>
      </c>
      <c r="C42" s="205" t="s">
        <v>442</v>
      </c>
      <c r="D42" s="234"/>
      <c r="E42" s="201" t="s">
        <v>1412</v>
      </c>
      <c r="F42" s="202" t="s">
        <v>740</v>
      </c>
      <c r="G42" s="203"/>
    </row>
    <row r="43" spans="1:7" s="20" customFormat="1" ht="14" x14ac:dyDescent="0.3">
      <c r="A43" s="204" t="s">
        <v>414</v>
      </c>
      <c r="B43" s="205" t="s">
        <v>423</v>
      </c>
      <c r="C43" s="205" t="s">
        <v>443</v>
      </c>
      <c r="D43" s="234"/>
      <c r="E43" s="201" t="s">
        <v>1413</v>
      </c>
      <c r="F43" s="202" t="s">
        <v>740</v>
      </c>
      <c r="G43" s="203"/>
    </row>
    <row r="44" spans="1:7" s="20" customFormat="1" ht="14" x14ac:dyDescent="0.3">
      <c r="A44" s="204" t="s">
        <v>414</v>
      </c>
      <c r="B44" s="205" t="s">
        <v>423</v>
      </c>
      <c r="C44" s="205" t="s">
        <v>444</v>
      </c>
      <c r="D44" s="234"/>
      <c r="E44" s="201" t="s">
        <v>1414</v>
      </c>
      <c r="F44" s="202" t="s">
        <v>740</v>
      </c>
      <c r="G44" s="203"/>
    </row>
    <row r="45" spans="1:7" s="20" customFormat="1" ht="15" customHeight="1" x14ac:dyDescent="0.3">
      <c r="A45" s="204" t="s">
        <v>414</v>
      </c>
      <c r="B45" s="205" t="s">
        <v>423</v>
      </c>
      <c r="C45" s="205" t="s">
        <v>445</v>
      </c>
      <c r="D45" s="234"/>
      <c r="E45" s="201" t="s">
        <v>1415</v>
      </c>
      <c r="F45" s="202" t="s">
        <v>740</v>
      </c>
      <c r="G45" s="203"/>
    </row>
    <row r="46" spans="1:7" s="109" customFormat="1" ht="15" customHeight="1" x14ac:dyDescent="0.3">
      <c r="A46" s="204" t="s">
        <v>414</v>
      </c>
      <c r="B46" s="205" t="s">
        <v>423</v>
      </c>
      <c r="C46" s="205" t="s">
        <v>446</v>
      </c>
      <c r="D46" s="234"/>
      <c r="E46" s="201" t="s">
        <v>1416</v>
      </c>
      <c r="F46" s="202" t="s">
        <v>740</v>
      </c>
      <c r="G46" s="203"/>
    </row>
    <row r="47" spans="1:7" s="20" customFormat="1" ht="14" x14ac:dyDescent="0.3">
      <c r="A47" s="204" t="s">
        <v>414</v>
      </c>
      <c r="B47" s="205" t="s">
        <v>423</v>
      </c>
      <c r="C47" s="205" t="s">
        <v>447</v>
      </c>
      <c r="D47" s="234"/>
      <c r="E47" s="201" t="s">
        <v>1417</v>
      </c>
      <c r="F47" s="202" t="s">
        <v>740</v>
      </c>
      <c r="G47" s="203"/>
    </row>
    <row r="48" spans="1:7" s="20" customFormat="1" ht="14" x14ac:dyDescent="0.3">
      <c r="A48" s="204" t="s">
        <v>414</v>
      </c>
      <c r="B48" s="205" t="s">
        <v>423</v>
      </c>
      <c r="C48" s="205" t="s">
        <v>448</v>
      </c>
      <c r="D48" s="234"/>
      <c r="E48" s="201" t="s">
        <v>1418</v>
      </c>
      <c r="F48" s="202" t="s">
        <v>740</v>
      </c>
      <c r="G48" s="203"/>
    </row>
    <row r="49" spans="1:7" s="4" customFormat="1" ht="14" x14ac:dyDescent="0.3">
      <c r="A49" s="204" t="s">
        <v>414</v>
      </c>
      <c r="B49" s="205" t="s">
        <v>423</v>
      </c>
      <c r="C49" s="205" t="s">
        <v>449</v>
      </c>
      <c r="D49" s="234"/>
      <c r="E49" s="201" t="s">
        <v>1419</v>
      </c>
      <c r="F49" s="202" t="s">
        <v>740</v>
      </c>
      <c r="G49" s="203"/>
    </row>
    <row r="50" spans="1:7" s="109" customFormat="1" ht="14" x14ac:dyDescent="0.3">
      <c r="A50" s="204" t="s">
        <v>414</v>
      </c>
      <c r="B50" s="205" t="s">
        <v>423</v>
      </c>
      <c r="C50" s="205" t="s">
        <v>450</v>
      </c>
      <c r="D50" s="234"/>
      <c r="E50" s="201" t="s">
        <v>1420</v>
      </c>
      <c r="F50" s="202" t="s">
        <v>740</v>
      </c>
      <c r="G50" s="203"/>
    </row>
    <row r="51" spans="1:7" s="4" customFormat="1" ht="14" x14ac:dyDescent="0.3">
      <c r="A51" s="204" t="s">
        <v>414</v>
      </c>
      <c r="B51" s="205" t="s">
        <v>423</v>
      </c>
      <c r="C51" s="205" t="s">
        <v>451</v>
      </c>
      <c r="D51" s="234"/>
      <c r="E51" s="201" t="s">
        <v>1421</v>
      </c>
      <c r="F51" s="202" t="s">
        <v>740</v>
      </c>
      <c r="G51" s="203"/>
    </row>
    <row r="52" spans="1:7" s="4" customFormat="1" ht="14" x14ac:dyDescent="0.3">
      <c r="A52" s="204" t="s">
        <v>414</v>
      </c>
      <c r="B52" s="205" t="s">
        <v>423</v>
      </c>
      <c r="C52" s="205" t="s">
        <v>452</v>
      </c>
      <c r="D52" s="234"/>
      <c r="E52" s="201" t="s">
        <v>1422</v>
      </c>
      <c r="F52" s="202" t="s">
        <v>740</v>
      </c>
      <c r="G52" s="203"/>
    </row>
    <row r="53" spans="1:7" s="92" customFormat="1" ht="15" customHeight="1" x14ac:dyDescent="0.35">
      <c r="A53" s="204" t="s">
        <v>414</v>
      </c>
      <c r="B53" s="205" t="s">
        <v>423</v>
      </c>
      <c r="C53" s="205" t="s">
        <v>453</v>
      </c>
      <c r="D53" s="234"/>
      <c r="E53" s="201" t="s">
        <v>1423</v>
      </c>
      <c r="F53" s="202" t="s">
        <v>740</v>
      </c>
      <c r="G53" s="203"/>
    </row>
    <row r="54" spans="1:7" x14ac:dyDescent="0.35">
      <c r="A54" s="204" t="s">
        <v>414</v>
      </c>
      <c r="B54" s="205" t="s">
        <v>423</v>
      </c>
      <c r="C54" s="205" t="s">
        <v>454</v>
      </c>
      <c r="D54" s="234"/>
      <c r="E54" s="201" t="s">
        <v>1424</v>
      </c>
      <c r="F54" s="202" t="s">
        <v>740</v>
      </c>
      <c r="G54" s="203"/>
    </row>
    <row r="55" spans="1:7" s="92" customFormat="1" x14ac:dyDescent="0.35">
      <c r="A55" s="204" t="s">
        <v>414</v>
      </c>
      <c r="B55" s="205" t="s">
        <v>423</v>
      </c>
      <c r="C55" s="205" t="s">
        <v>455</v>
      </c>
      <c r="D55" s="234"/>
      <c r="E55" s="201" t="s">
        <v>1425</v>
      </c>
      <c r="F55" s="202" t="s">
        <v>740</v>
      </c>
      <c r="G55" s="203"/>
    </row>
    <row r="56" spans="1:7" x14ac:dyDescent="0.35">
      <c r="A56" s="204" t="s">
        <v>414</v>
      </c>
      <c r="B56" s="205" t="s">
        <v>423</v>
      </c>
      <c r="C56" s="205" t="s">
        <v>456</v>
      </c>
      <c r="D56" s="234"/>
      <c r="E56" s="201" t="s">
        <v>1426</v>
      </c>
      <c r="F56" s="202" t="s">
        <v>740</v>
      </c>
      <c r="G56" s="203"/>
    </row>
    <row r="57" spans="1:7" x14ac:dyDescent="0.35">
      <c r="A57" s="204" t="s">
        <v>414</v>
      </c>
      <c r="B57" s="205" t="s">
        <v>423</v>
      </c>
      <c r="C57" s="205" t="s">
        <v>457</v>
      </c>
      <c r="D57" s="234"/>
      <c r="E57" s="201" t="s">
        <v>1427</v>
      </c>
      <c r="F57" s="202" t="s">
        <v>740</v>
      </c>
      <c r="G57" s="203"/>
    </row>
    <row r="58" spans="1:7" s="89" customFormat="1" ht="15.5" x14ac:dyDescent="0.35">
      <c r="A58" s="235"/>
      <c r="B58" s="209"/>
      <c r="C58" s="209"/>
      <c r="D58" s="236"/>
      <c r="E58" s="222" t="s">
        <v>1428</v>
      </c>
      <c r="F58" s="223"/>
      <c r="G58" s="224"/>
    </row>
    <row r="59" spans="1:7" s="92" customFormat="1" ht="28" x14ac:dyDescent="0.35">
      <c r="A59" s="233"/>
      <c r="B59" s="207"/>
      <c r="C59" s="207"/>
      <c r="D59" s="234"/>
      <c r="E59" s="225" t="s">
        <v>1429</v>
      </c>
      <c r="F59" s="211"/>
      <c r="G59" s="221"/>
    </row>
    <row r="60" spans="1:7" s="92" customFormat="1" x14ac:dyDescent="0.35">
      <c r="A60" s="233"/>
      <c r="B60" s="207"/>
      <c r="C60" s="207"/>
      <c r="D60" s="234"/>
      <c r="E60" s="196" t="s">
        <v>1430</v>
      </c>
      <c r="F60" s="211"/>
      <c r="G60" s="221"/>
    </row>
    <row r="61" spans="1:7" x14ac:dyDescent="0.35">
      <c r="A61" s="204" t="s">
        <v>414</v>
      </c>
      <c r="B61" s="205" t="s">
        <v>423</v>
      </c>
      <c r="C61" s="205" t="s">
        <v>458</v>
      </c>
      <c r="D61" s="234"/>
      <c r="E61" s="201" t="s">
        <v>1431</v>
      </c>
      <c r="F61" s="202" t="s">
        <v>740</v>
      </c>
      <c r="G61" s="203"/>
    </row>
    <row r="62" spans="1:7" x14ac:dyDescent="0.35">
      <c r="A62" s="204" t="s">
        <v>414</v>
      </c>
      <c r="B62" s="205" t="s">
        <v>423</v>
      </c>
      <c r="C62" s="205" t="s">
        <v>459</v>
      </c>
      <c r="D62" s="234"/>
      <c r="E62" s="201" t="s">
        <v>1432</v>
      </c>
      <c r="F62" s="202" t="s">
        <v>740</v>
      </c>
      <c r="G62" s="203"/>
    </row>
    <row r="63" spans="1:7" s="92" customFormat="1" x14ac:dyDescent="0.35">
      <c r="A63" s="204" t="s">
        <v>414</v>
      </c>
      <c r="B63" s="205" t="s">
        <v>423</v>
      </c>
      <c r="C63" s="205" t="s">
        <v>460</v>
      </c>
      <c r="D63" s="234"/>
      <c r="E63" s="201" t="s">
        <v>1433</v>
      </c>
      <c r="F63" s="202" t="s">
        <v>740</v>
      </c>
      <c r="G63" s="203"/>
    </row>
    <row r="64" spans="1:7" x14ac:dyDescent="0.35">
      <c r="A64" s="204" t="s">
        <v>414</v>
      </c>
      <c r="B64" s="205" t="s">
        <v>423</v>
      </c>
      <c r="C64" s="205" t="s">
        <v>461</v>
      </c>
      <c r="D64" s="234"/>
      <c r="E64" s="201" t="s">
        <v>1434</v>
      </c>
      <c r="F64" s="202" t="s">
        <v>740</v>
      </c>
      <c r="G64" s="203"/>
    </row>
    <row r="65" spans="1:8" x14ac:dyDescent="0.35">
      <c r="A65" s="204" t="s">
        <v>414</v>
      </c>
      <c r="B65" s="205" t="s">
        <v>423</v>
      </c>
      <c r="C65" s="205" t="s">
        <v>462</v>
      </c>
      <c r="D65" s="234"/>
      <c r="E65" s="201" t="s">
        <v>1435</v>
      </c>
      <c r="F65" s="202" t="s">
        <v>740</v>
      </c>
      <c r="G65" s="203"/>
    </row>
    <row r="66" spans="1:8" x14ac:dyDescent="0.35">
      <c r="A66" s="204" t="s">
        <v>414</v>
      </c>
      <c r="B66" s="205" t="s">
        <v>423</v>
      </c>
      <c r="C66" s="205" t="s">
        <v>463</v>
      </c>
      <c r="D66" s="234"/>
      <c r="E66" s="201" t="s">
        <v>1436</v>
      </c>
      <c r="F66" s="202" t="s">
        <v>740</v>
      </c>
      <c r="G66" s="203"/>
    </row>
    <row r="67" spans="1:8" s="92" customFormat="1" x14ac:dyDescent="0.35">
      <c r="A67" s="204" t="s">
        <v>414</v>
      </c>
      <c r="B67" s="205" t="s">
        <v>423</v>
      </c>
      <c r="C67" s="205" t="s">
        <v>464</v>
      </c>
      <c r="D67" s="234"/>
      <c r="E67" s="201" t="s">
        <v>1437</v>
      </c>
      <c r="F67" s="202" t="s">
        <v>740</v>
      </c>
      <c r="G67" s="203"/>
    </row>
    <row r="68" spans="1:8" x14ac:dyDescent="0.35">
      <c r="A68" s="204" t="s">
        <v>414</v>
      </c>
      <c r="B68" s="205" t="s">
        <v>423</v>
      </c>
      <c r="C68" s="205" t="s">
        <v>465</v>
      </c>
      <c r="D68" s="234"/>
      <c r="E68" s="201" t="s">
        <v>1438</v>
      </c>
      <c r="F68" s="202" t="s">
        <v>740</v>
      </c>
      <c r="G68" s="203"/>
    </row>
    <row r="69" spans="1:8" ht="15" customHeight="1" x14ac:dyDescent="0.35">
      <c r="A69" s="204" t="s">
        <v>414</v>
      </c>
      <c r="B69" s="205" t="s">
        <v>423</v>
      </c>
      <c r="C69" s="205" t="s">
        <v>466</v>
      </c>
      <c r="D69" s="234"/>
      <c r="E69" s="201" t="s">
        <v>1439</v>
      </c>
      <c r="F69" s="202" t="s">
        <v>740</v>
      </c>
      <c r="G69" s="203"/>
    </row>
    <row r="70" spans="1:8" s="92" customFormat="1" x14ac:dyDescent="0.35">
      <c r="A70" s="233"/>
      <c r="B70" s="207"/>
      <c r="C70" s="207"/>
      <c r="D70" s="234"/>
      <c r="E70" s="196" t="s">
        <v>1440</v>
      </c>
      <c r="F70" s="211"/>
      <c r="G70" s="221"/>
    </row>
    <row r="71" spans="1:8" x14ac:dyDescent="0.35">
      <c r="A71" s="204" t="s">
        <v>414</v>
      </c>
      <c r="B71" s="205" t="s">
        <v>423</v>
      </c>
      <c r="C71" s="205" t="s">
        <v>467</v>
      </c>
      <c r="D71" s="234"/>
      <c r="E71" s="201" t="s">
        <v>1441</v>
      </c>
      <c r="F71" s="202" t="s">
        <v>740</v>
      </c>
      <c r="G71" s="203"/>
    </row>
    <row r="72" spans="1:8" x14ac:dyDescent="0.35">
      <c r="A72" s="204" t="s">
        <v>414</v>
      </c>
      <c r="B72" s="205" t="s">
        <v>423</v>
      </c>
      <c r="C72" s="205" t="s">
        <v>468</v>
      </c>
      <c r="D72" s="234"/>
      <c r="E72" s="201" t="s">
        <v>1442</v>
      </c>
      <c r="F72" s="202" t="s">
        <v>740</v>
      </c>
      <c r="G72" s="220"/>
    </row>
    <row r="73" spans="1:8" x14ac:dyDescent="0.35">
      <c r="A73" s="204" t="s">
        <v>414</v>
      </c>
      <c r="B73" s="205" t="s">
        <v>423</v>
      </c>
      <c r="C73" s="205" t="s">
        <v>469</v>
      </c>
      <c r="D73" s="234"/>
      <c r="E73" s="201" t="s">
        <v>1443</v>
      </c>
      <c r="F73" s="202" t="s">
        <v>740</v>
      </c>
      <c r="G73" s="203"/>
    </row>
    <row r="74" spans="1:8" s="21" customFormat="1" x14ac:dyDescent="0.35">
      <c r="A74" s="204" t="s">
        <v>414</v>
      </c>
      <c r="B74" s="205" t="s">
        <v>423</v>
      </c>
      <c r="C74" s="205" t="s">
        <v>470</v>
      </c>
      <c r="D74" s="234"/>
      <c r="E74" s="201" t="s">
        <v>1444</v>
      </c>
      <c r="F74" s="202" t="s">
        <v>740</v>
      </c>
      <c r="G74" s="203"/>
    </row>
    <row r="75" spans="1:8" s="92" customFormat="1" x14ac:dyDescent="0.35">
      <c r="A75" s="233"/>
      <c r="B75" s="207"/>
      <c r="C75" s="207"/>
      <c r="D75" s="234"/>
      <c r="E75" s="196" t="s">
        <v>1445</v>
      </c>
      <c r="F75" s="211"/>
      <c r="G75" s="221"/>
    </row>
    <row r="76" spans="1:8" x14ac:dyDescent="0.35">
      <c r="A76" s="204" t="s">
        <v>414</v>
      </c>
      <c r="B76" s="205" t="s">
        <v>423</v>
      </c>
      <c r="C76" s="205" t="s">
        <v>521</v>
      </c>
      <c r="D76" s="234"/>
      <c r="E76" s="201" t="s">
        <v>1446</v>
      </c>
      <c r="F76" s="202" t="s">
        <v>740</v>
      </c>
      <c r="G76" s="203"/>
    </row>
    <row r="77" spans="1:8" x14ac:dyDescent="0.35">
      <c r="A77" s="204" t="s">
        <v>414</v>
      </c>
      <c r="B77" s="205" t="s">
        <v>423</v>
      </c>
      <c r="C77" s="205" t="s">
        <v>522</v>
      </c>
      <c r="D77" s="234"/>
      <c r="E77" s="201" t="s">
        <v>1447</v>
      </c>
      <c r="F77" s="202" t="s">
        <v>740</v>
      </c>
      <c r="G77" s="203"/>
    </row>
    <row r="78" spans="1:8" x14ac:dyDescent="0.35">
      <c r="A78" s="204" t="s">
        <v>414</v>
      </c>
      <c r="B78" s="205" t="s">
        <v>423</v>
      </c>
      <c r="C78" s="205" t="s">
        <v>523</v>
      </c>
      <c r="D78" s="234"/>
      <c r="E78" s="201" t="s">
        <v>1448</v>
      </c>
      <c r="F78" s="202" t="s">
        <v>740</v>
      </c>
      <c r="G78" s="203"/>
      <c r="H78" s="14"/>
    </row>
    <row r="79" spans="1:8" ht="15.5" x14ac:dyDescent="0.35">
      <c r="A79" s="235"/>
      <c r="B79" s="209"/>
      <c r="C79" s="209"/>
      <c r="D79" s="236"/>
      <c r="E79" s="226" t="s">
        <v>1449</v>
      </c>
      <c r="F79" s="210"/>
      <c r="G79" s="224"/>
      <c r="H79" s="14"/>
    </row>
    <row r="80" spans="1:8" s="92" customFormat="1" ht="28" x14ac:dyDescent="0.35">
      <c r="A80" s="233"/>
      <c r="B80" s="207"/>
      <c r="C80" s="207"/>
      <c r="D80" s="234"/>
      <c r="E80" s="196" t="s">
        <v>1450</v>
      </c>
      <c r="F80" s="211"/>
      <c r="G80" s="221"/>
      <c r="H80" s="91"/>
    </row>
    <row r="81" spans="1:8" x14ac:dyDescent="0.35">
      <c r="A81" s="204" t="s">
        <v>414</v>
      </c>
      <c r="B81" s="205" t="s">
        <v>423</v>
      </c>
      <c r="C81" s="205" t="s">
        <v>524</v>
      </c>
      <c r="D81" s="234"/>
      <c r="E81" s="201" t="s">
        <v>1451</v>
      </c>
      <c r="F81" s="202" t="s">
        <v>740</v>
      </c>
      <c r="G81" s="203"/>
      <c r="H81" s="14"/>
    </row>
    <row r="82" spans="1:8" x14ac:dyDescent="0.35">
      <c r="A82" s="204" t="s">
        <v>414</v>
      </c>
      <c r="B82" s="205" t="s">
        <v>423</v>
      </c>
      <c r="C82" s="205" t="s">
        <v>525</v>
      </c>
      <c r="D82" s="234"/>
      <c r="E82" s="201" t="s">
        <v>1452</v>
      </c>
      <c r="F82" s="202" t="s">
        <v>740</v>
      </c>
      <c r="G82" s="203"/>
      <c r="H82" s="14"/>
    </row>
    <row r="83" spans="1:8" x14ac:dyDescent="0.35">
      <c r="A83" s="204" t="s">
        <v>414</v>
      </c>
      <c r="B83" s="205" t="s">
        <v>423</v>
      </c>
      <c r="C83" s="205" t="s">
        <v>526</v>
      </c>
      <c r="D83" s="234"/>
      <c r="E83" s="201" t="s">
        <v>1453</v>
      </c>
      <c r="F83" s="202" t="s">
        <v>740</v>
      </c>
      <c r="G83" s="203"/>
      <c r="H83" s="14"/>
    </row>
    <row r="84" spans="1:8" x14ac:dyDescent="0.35">
      <c r="A84" s="204" t="s">
        <v>414</v>
      </c>
      <c r="B84" s="205" t="s">
        <v>423</v>
      </c>
      <c r="C84" s="205" t="s">
        <v>527</v>
      </c>
      <c r="D84" s="234"/>
      <c r="E84" s="201" t="s">
        <v>1454</v>
      </c>
      <c r="F84" s="202" t="s">
        <v>740</v>
      </c>
      <c r="G84" s="203"/>
      <c r="H84" s="14"/>
    </row>
    <row r="85" spans="1:8" x14ac:dyDescent="0.35">
      <c r="A85" s="204" t="s">
        <v>414</v>
      </c>
      <c r="B85" s="205" t="s">
        <v>423</v>
      </c>
      <c r="C85" s="205" t="s">
        <v>528</v>
      </c>
      <c r="D85" s="234"/>
      <c r="E85" s="201" t="s">
        <v>1455</v>
      </c>
      <c r="F85" s="202" t="s">
        <v>740</v>
      </c>
      <c r="G85" s="203"/>
      <c r="H85" s="14"/>
    </row>
    <row r="86" spans="1:8" x14ac:dyDescent="0.35">
      <c r="A86" s="204" t="s">
        <v>414</v>
      </c>
      <c r="B86" s="205" t="s">
        <v>423</v>
      </c>
      <c r="C86" s="205" t="s">
        <v>529</v>
      </c>
      <c r="D86" s="234"/>
      <c r="E86" s="201" t="s">
        <v>1456</v>
      </c>
      <c r="F86" s="202" t="s">
        <v>740</v>
      </c>
      <c r="G86" s="203"/>
      <c r="H86" s="14"/>
    </row>
    <row r="87" spans="1:8" s="92" customFormat="1" x14ac:dyDescent="0.35">
      <c r="A87" s="233"/>
      <c r="B87" s="207"/>
      <c r="C87" s="207"/>
      <c r="D87" s="234"/>
      <c r="E87" s="196" t="s">
        <v>1457</v>
      </c>
      <c r="F87" s="211"/>
      <c r="G87" s="221"/>
      <c r="H87" s="91"/>
    </row>
    <row r="88" spans="1:8" x14ac:dyDescent="0.35">
      <c r="A88" s="204" t="s">
        <v>414</v>
      </c>
      <c r="B88" s="205" t="s">
        <v>423</v>
      </c>
      <c r="C88" s="205" t="s">
        <v>530</v>
      </c>
      <c r="D88" s="234"/>
      <c r="E88" s="201" t="s">
        <v>1458</v>
      </c>
      <c r="F88" s="202" t="s">
        <v>2</v>
      </c>
      <c r="G88" s="203"/>
      <c r="H88" s="14"/>
    </row>
    <row r="89" spans="1:8" x14ac:dyDescent="0.35">
      <c r="A89" s="204" t="s">
        <v>414</v>
      </c>
      <c r="B89" s="205" t="s">
        <v>423</v>
      </c>
      <c r="C89" s="205" t="s">
        <v>531</v>
      </c>
      <c r="D89" s="234"/>
      <c r="E89" s="201" t="s">
        <v>1459</v>
      </c>
      <c r="F89" s="202" t="s">
        <v>740</v>
      </c>
      <c r="G89" s="203"/>
      <c r="H89" s="14"/>
    </row>
    <row r="90" spans="1:8" x14ac:dyDescent="0.35">
      <c r="A90" s="204" t="s">
        <v>414</v>
      </c>
      <c r="B90" s="205" t="s">
        <v>423</v>
      </c>
      <c r="C90" s="205" t="s">
        <v>532</v>
      </c>
      <c r="D90" s="234"/>
      <c r="E90" s="201" t="s">
        <v>1460</v>
      </c>
      <c r="F90" s="202" t="s">
        <v>740</v>
      </c>
      <c r="G90" s="203"/>
      <c r="H90" s="14"/>
    </row>
    <row r="91" spans="1:8" x14ac:dyDescent="0.35">
      <c r="A91" s="204" t="s">
        <v>414</v>
      </c>
      <c r="B91" s="205" t="s">
        <v>423</v>
      </c>
      <c r="C91" s="205" t="s">
        <v>533</v>
      </c>
      <c r="D91" s="234"/>
      <c r="E91" s="201" t="s">
        <v>1461</v>
      </c>
      <c r="F91" s="202" t="s">
        <v>740</v>
      </c>
      <c r="G91" s="203"/>
      <c r="H91" s="14"/>
    </row>
    <row r="92" spans="1:8" x14ac:dyDescent="0.35">
      <c r="A92" s="204" t="s">
        <v>414</v>
      </c>
      <c r="B92" s="205" t="s">
        <v>423</v>
      </c>
      <c r="C92" s="205" t="s">
        <v>534</v>
      </c>
      <c r="D92" s="234"/>
      <c r="E92" s="201" t="s">
        <v>1462</v>
      </c>
      <c r="F92" s="202" t="s">
        <v>740</v>
      </c>
      <c r="G92" s="203"/>
      <c r="H92" s="14"/>
    </row>
    <row r="93" spans="1:8" s="92" customFormat="1" ht="15" customHeight="1" x14ac:dyDescent="0.35">
      <c r="A93" s="233"/>
      <c r="B93" s="207"/>
      <c r="C93" s="207"/>
      <c r="D93" s="234"/>
      <c r="E93" s="196" t="s">
        <v>1463</v>
      </c>
      <c r="F93" s="211"/>
      <c r="G93" s="221"/>
      <c r="H93" s="91"/>
    </row>
    <row r="94" spans="1:8" x14ac:dyDescent="0.35">
      <c r="A94" s="204" t="s">
        <v>414</v>
      </c>
      <c r="B94" s="205" t="s">
        <v>423</v>
      </c>
      <c r="C94" s="205" t="s">
        <v>535</v>
      </c>
      <c r="D94" s="234"/>
      <c r="E94" s="201" t="s">
        <v>1451</v>
      </c>
      <c r="F94" s="202" t="s">
        <v>740</v>
      </c>
      <c r="G94" s="203"/>
      <c r="H94" s="14"/>
    </row>
    <row r="95" spans="1:8" x14ac:dyDescent="0.35">
      <c r="A95" s="204" t="s">
        <v>414</v>
      </c>
      <c r="B95" s="205" t="s">
        <v>423</v>
      </c>
      <c r="C95" s="205" t="s">
        <v>536</v>
      </c>
      <c r="D95" s="234"/>
      <c r="E95" s="201" t="s">
        <v>1452</v>
      </c>
      <c r="F95" s="202" t="s">
        <v>740</v>
      </c>
      <c r="G95" s="203"/>
      <c r="H95" s="14"/>
    </row>
    <row r="96" spans="1:8" x14ac:dyDescent="0.35">
      <c r="A96" s="204" t="s">
        <v>414</v>
      </c>
      <c r="B96" s="205" t="s">
        <v>423</v>
      </c>
      <c r="C96" s="205" t="s">
        <v>537</v>
      </c>
      <c r="D96" s="234"/>
      <c r="E96" s="201" t="s">
        <v>1453</v>
      </c>
      <c r="F96" s="202" t="s">
        <v>740</v>
      </c>
      <c r="G96" s="203"/>
      <c r="H96" s="14"/>
    </row>
    <row r="97" spans="1:8" x14ac:dyDescent="0.35">
      <c r="A97" s="204" t="s">
        <v>414</v>
      </c>
      <c r="B97" s="205" t="s">
        <v>423</v>
      </c>
      <c r="C97" s="205" t="s">
        <v>538</v>
      </c>
      <c r="D97" s="234"/>
      <c r="E97" s="201" t="s">
        <v>1454</v>
      </c>
      <c r="F97" s="202" t="s">
        <v>740</v>
      </c>
      <c r="G97" s="203"/>
      <c r="H97" s="14"/>
    </row>
    <row r="98" spans="1:8" s="92" customFormat="1" ht="28" x14ac:dyDescent="0.35">
      <c r="A98" s="233"/>
      <c r="B98" s="207"/>
      <c r="C98" s="207"/>
      <c r="D98" s="234"/>
      <c r="E98" s="196" t="s">
        <v>1464</v>
      </c>
      <c r="F98" s="211"/>
      <c r="G98" s="221"/>
      <c r="H98" s="91"/>
    </row>
    <row r="99" spans="1:8" x14ac:dyDescent="0.35">
      <c r="A99" s="204" t="s">
        <v>414</v>
      </c>
      <c r="B99" s="205" t="s">
        <v>423</v>
      </c>
      <c r="C99" s="205" t="s">
        <v>539</v>
      </c>
      <c r="D99" s="234"/>
      <c r="E99" s="201" t="s">
        <v>1465</v>
      </c>
      <c r="F99" s="202" t="s">
        <v>740</v>
      </c>
      <c r="G99" s="203"/>
      <c r="H99" s="14"/>
    </row>
    <row r="100" spans="1:8" x14ac:dyDescent="0.35">
      <c r="A100" s="204" t="s">
        <v>414</v>
      </c>
      <c r="B100" s="205" t="s">
        <v>423</v>
      </c>
      <c r="C100" s="205" t="s">
        <v>540</v>
      </c>
      <c r="D100" s="234"/>
      <c r="E100" s="201" t="s">
        <v>1466</v>
      </c>
      <c r="F100" s="202" t="s">
        <v>740</v>
      </c>
      <c r="G100" s="203"/>
      <c r="H100" s="14"/>
    </row>
    <row r="101" spans="1:8" x14ac:dyDescent="0.35">
      <c r="A101" s="204" t="s">
        <v>414</v>
      </c>
      <c r="B101" s="205" t="s">
        <v>423</v>
      </c>
      <c r="C101" s="205" t="s">
        <v>541</v>
      </c>
      <c r="D101" s="234"/>
      <c r="E101" s="201" t="s">
        <v>1467</v>
      </c>
      <c r="F101" s="202" t="s">
        <v>740</v>
      </c>
      <c r="G101" s="203"/>
      <c r="H101" s="14"/>
    </row>
    <row r="102" spans="1:8" s="92" customFormat="1" ht="28" x14ac:dyDescent="0.35">
      <c r="A102" s="233"/>
      <c r="B102" s="207"/>
      <c r="C102" s="207"/>
      <c r="D102" s="234"/>
      <c r="E102" s="196" t="s">
        <v>1468</v>
      </c>
      <c r="F102" s="213"/>
      <c r="G102" s="221"/>
      <c r="H102" s="91"/>
    </row>
    <row r="103" spans="1:8" x14ac:dyDescent="0.35">
      <c r="A103" s="204" t="s">
        <v>414</v>
      </c>
      <c r="B103" s="205" t="s">
        <v>423</v>
      </c>
      <c r="C103" s="205" t="s">
        <v>542</v>
      </c>
      <c r="D103" s="234"/>
      <c r="E103" s="201" t="s">
        <v>1469</v>
      </c>
      <c r="F103" s="202" t="s">
        <v>740</v>
      </c>
      <c r="G103" s="203"/>
      <c r="H103" s="14"/>
    </row>
    <row r="104" spans="1:8" x14ac:dyDescent="0.35">
      <c r="A104" s="204" t="s">
        <v>414</v>
      </c>
      <c r="B104" s="205" t="s">
        <v>423</v>
      </c>
      <c r="C104" s="205" t="s">
        <v>543</v>
      </c>
      <c r="D104" s="234"/>
      <c r="E104" s="201" t="s">
        <v>1470</v>
      </c>
      <c r="F104" s="202" t="s">
        <v>740</v>
      </c>
      <c r="G104" s="203"/>
      <c r="H104" s="14"/>
    </row>
    <row r="105" spans="1:8" x14ac:dyDescent="0.35">
      <c r="A105" s="204" t="s">
        <v>414</v>
      </c>
      <c r="B105" s="205" t="s">
        <v>423</v>
      </c>
      <c r="C105" s="205" t="s">
        <v>544</v>
      </c>
      <c r="D105" s="234"/>
      <c r="E105" s="201" t="s">
        <v>1470</v>
      </c>
      <c r="F105" s="202" t="s">
        <v>740</v>
      </c>
      <c r="G105" s="203"/>
      <c r="H105" s="14"/>
    </row>
    <row r="106" spans="1:8" x14ac:dyDescent="0.35">
      <c r="A106" s="204" t="s">
        <v>414</v>
      </c>
      <c r="B106" s="205" t="s">
        <v>423</v>
      </c>
      <c r="C106" s="205" t="s">
        <v>545</v>
      </c>
      <c r="D106" s="234"/>
      <c r="E106" s="201" t="s">
        <v>1471</v>
      </c>
      <c r="F106" s="202" t="s">
        <v>740</v>
      </c>
      <c r="G106" s="203"/>
      <c r="H106" s="14"/>
    </row>
    <row r="107" spans="1:8" x14ac:dyDescent="0.35">
      <c r="A107" s="204" t="s">
        <v>414</v>
      </c>
      <c r="B107" s="205" t="s">
        <v>423</v>
      </c>
      <c r="C107" s="205" t="s">
        <v>546</v>
      </c>
      <c r="D107" s="234"/>
      <c r="E107" s="201" t="s">
        <v>1472</v>
      </c>
      <c r="F107" s="202" t="s">
        <v>740</v>
      </c>
      <c r="G107" s="203"/>
      <c r="H107" s="14"/>
    </row>
    <row r="108" spans="1:8" x14ac:dyDescent="0.35">
      <c r="A108" s="204" t="s">
        <v>414</v>
      </c>
      <c r="B108" s="205" t="s">
        <v>423</v>
      </c>
      <c r="C108" s="205" t="s">
        <v>547</v>
      </c>
      <c r="D108" s="234"/>
      <c r="E108" s="201" t="s">
        <v>1473</v>
      </c>
      <c r="F108" s="202" t="s">
        <v>740</v>
      </c>
      <c r="G108" s="203"/>
      <c r="H108" s="14"/>
    </row>
    <row r="109" spans="1:8" x14ac:dyDescent="0.35">
      <c r="A109" s="204" t="s">
        <v>414</v>
      </c>
      <c r="B109" s="205" t="s">
        <v>423</v>
      </c>
      <c r="C109" s="205" t="s">
        <v>548</v>
      </c>
      <c r="D109" s="234"/>
      <c r="E109" s="201" t="s">
        <v>1474</v>
      </c>
      <c r="F109" s="202" t="s">
        <v>740</v>
      </c>
      <c r="G109" s="203"/>
      <c r="H109" s="14"/>
    </row>
    <row r="110" spans="1:8" x14ac:dyDescent="0.35">
      <c r="A110" s="204" t="s">
        <v>414</v>
      </c>
      <c r="B110" s="205" t="s">
        <v>423</v>
      </c>
      <c r="C110" s="205" t="s">
        <v>549</v>
      </c>
      <c r="D110" s="234"/>
      <c r="E110" s="201" t="s">
        <v>1475</v>
      </c>
      <c r="F110" s="202" t="s">
        <v>740</v>
      </c>
      <c r="G110" s="203"/>
      <c r="H110" s="14"/>
    </row>
    <row r="111" spans="1:8" x14ac:dyDescent="0.35">
      <c r="A111" s="204" t="s">
        <v>414</v>
      </c>
      <c r="B111" s="205" t="s">
        <v>423</v>
      </c>
      <c r="C111" s="205" t="s">
        <v>550</v>
      </c>
      <c r="D111" s="234"/>
      <c r="E111" s="201" t="s">
        <v>1476</v>
      </c>
      <c r="F111" s="202" t="s">
        <v>740</v>
      </c>
      <c r="G111" s="203"/>
      <c r="H111" s="14"/>
    </row>
    <row r="112" spans="1:8" x14ac:dyDescent="0.35">
      <c r="A112" s="204" t="s">
        <v>414</v>
      </c>
      <c r="B112" s="205" t="s">
        <v>423</v>
      </c>
      <c r="C112" s="205" t="s">
        <v>551</v>
      </c>
      <c r="D112" s="234"/>
      <c r="E112" s="201" t="s">
        <v>1477</v>
      </c>
      <c r="F112" s="202" t="s">
        <v>740</v>
      </c>
      <c r="G112" s="203"/>
      <c r="H112" s="14"/>
    </row>
    <row r="113" spans="1:8" s="21" customFormat="1" x14ac:dyDescent="0.35">
      <c r="A113" s="204" t="s">
        <v>414</v>
      </c>
      <c r="B113" s="205" t="s">
        <v>423</v>
      </c>
      <c r="C113" s="205" t="s">
        <v>552</v>
      </c>
      <c r="D113" s="234"/>
      <c r="E113" s="201" t="s">
        <v>1478</v>
      </c>
      <c r="F113" s="202" t="s">
        <v>740</v>
      </c>
      <c r="G113" s="203"/>
      <c r="H113" s="22"/>
    </row>
    <row r="114" spans="1:8" s="21" customFormat="1" x14ac:dyDescent="0.35">
      <c r="A114" s="204" t="s">
        <v>414</v>
      </c>
      <c r="B114" s="205" t="s">
        <v>423</v>
      </c>
      <c r="C114" s="205" t="s">
        <v>630</v>
      </c>
      <c r="D114" s="234"/>
      <c r="E114" s="201" t="s">
        <v>1479</v>
      </c>
      <c r="F114" s="202" t="s">
        <v>740</v>
      </c>
      <c r="G114" s="203"/>
      <c r="H114" s="22"/>
    </row>
    <row r="115" spans="1:8" s="21" customFormat="1" x14ac:dyDescent="0.35">
      <c r="A115" s="204" t="s">
        <v>414</v>
      </c>
      <c r="B115" s="205" t="s">
        <v>423</v>
      </c>
      <c r="C115" s="205" t="s">
        <v>631</v>
      </c>
      <c r="D115" s="234"/>
      <c r="E115" s="201" t="s">
        <v>1480</v>
      </c>
      <c r="F115" s="202" t="s">
        <v>740</v>
      </c>
      <c r="G115" s="203"/>
      <c r="H115" s="22"/>
    </row>
    <row r="116" spans="1:8" s="21" customFormat="1" x14ac:dyDescent="0.35">
      <c r="A116" s="204" t="s">
        <v>414</v>
      </c>
      <c r="B116" s="205" t="s">
        <v>423</v>
      </c>
      <c r="C116" s="205" t="s">
        <v>632</v>
      </c>
      <c r="D116" s="234"/>
      <c r="E116" s="201" t="s">
        <v>1481</v>
      </c>
      <c r="F116" s="202" t="s">
        <v>740</v>
      </c>
      <c r="G116" s="203"/>
      <c r="H116" s="22"/>
    </row>
    <row r="117" spans="1:8" ht="25" x14ac:dyDescent="0.35">
      <c r="A117" s="204" t="s">
        <v>414</v>
      </c>
      <c r="B117" s="205" t="s">
        <v>423</v>
      </c>
      <c r="C117" s="205" t="s">
        <v>633</v>
      </c>
      <c r="D117" s="234"/>
      <c r="E117" s="201" t="s">
        <v>1482</v>
      </c>
      <c r="F117" s="202" t="s">
        <v>740</v>
      </c>
      <c r="G117" s="203"/>
      <c r="H117" s="14"/>
    </row>
    <row r="118" spans="1:8" ht="25" x14ac:dyDescent="0.35">
      <c r="A118" s="204" t="s">
        <v>414</v>
      </c>
      <c r="B118" s="205" t="s">
        <v>423</v>
      </c>
      <c r="C118" s="205" t="s">
        <v>634</v>
      </c>
      <c r="D118" s="234"/>
      <c r="E118" s="201" t="s">
        <v>1483</v>
      </c>
      <c r="F118" s="202" t="s">
        <v>740</v>
      </c>
      <c r="G118" s="203"/>
      <c r="H118" s="14"/>
    </row>
    <row r="119" spans="1:8" x14ac:dyDescent="0.35">
      <c r="A119" s="204" t="s">
        <v>414</v>
      </c>
      <c r="B119" s="205" t="s">
        <v>423</v>
      </c>
      <c r="C119" s="205" t="s">
        <v>635</v>
      </c>
      <c r="D119" s="234"/>
      <c r="E119" s="201" t="s">
        <v>1484</v>
      </c>
      <c r="F119" s="202" t="s">
        <v>740</v>
      </c>
      <c r="G119" s="203"/>
      <c r="H119" s="14"/>
    </row>
    <row r="120" spans="1:8" x14ac:dyDescent="0.35">
      <c r="A120" s="204" t="s">
        <v>414</v>
      </c>
      <c r="B120" s="205" t="s">
        <v>423</v>
      </c>
      <c r="C120" s="205" t="s">
        <v>636</v>
      </c>
      <c r="D120" s="234"/>
      <c r="E120" s="201" t="s">
        <v>1485</v>
      </c>
      <c r="F120" s="202" t="s">
        <v>740</v>
      </c>
      <c r="G120" s="203"/>
      <c r="H120" s="14"/>
    </row>
    <row r="121" spans="1:8" x14ac:dyDescent="0.35">
      <c r="A121" s="204" t="s">
        <v>414</v>
      </c>
      <c r="B121" s="205" t="s">
        <v>423</v>
      </c>
      <c r="C121" s="205" t="s">
        <v>637</v>
      </c>
      <c r="D121" s="234"/>
      <c r="E121" s="201" t="s">
        <v>1486</v>
      </c>
      <c r="F121" s="202" t="s">
        <v>740</v>
      </c>
      <c r="G121" s="203"/>
      <c r="H121" s="14"/>
    </row>
    <row r="122" spans="1:8" x14ac:dyDescent="0.35">
      <c r="A122" s="204" t="s">
        <v>414</v>
      </c>
      <c r="B122" s="205" t="s">
        <v>423</v>
      </c>
      <c r="C122" s="205" t="s">
        <v>638</v>
      </c>
      <c r="D122" s="234"/>
      <c r="E122" s="201" t="s">
        <v>1487</v>
      </c>
      <c r="F122" s="202" t="s">
        <v>740</v>
      </c>
      <c r="G122" s="203"/>
      <c r="H122" s="14"/>
    </row>
    <row r="123" spans="1:8" x14ac:dyDescent="0.35">
      <c r="A123" s="204" t="s">
        <v>414</v>
      </c>
      <c r="B123" s="205" t="s">
        <v>423</v>
      </c>
      <c r="C123" s="205" t="s">
        <v>639</v>
      </c>
      <c r="D123" s="234"/>
      <c r="E123" s="201" t="s">
        <v>1488</v>
      </c>
      <c r="F123" s="202" t="s">
        <v>740</v>
      </c>
      <c r="G123" s="203"/>
      <c r="H123" s="14"/>
    </row>
    <row r="124" spans="1:8" x14ac:dyDescent="0.35">
      <c r="A124" s="204" t="s">
        <v>414</v>
      </c>
      <c r="B124" s="205" t="s">
        <v>423</v>
      </c>
      <c r="C124" s="205" t="s">
        <v>640</v>
      </c>
      <c r="D124" s="234"/>
      <c r="E124" s="201" t="s">
        <v>1489</v>
      </c>
      <c r="F124" s="202" t="s">
        <v>740</v>
      </c>
      <c r="G124" s="203"/>
      <c r="H124" s="14"/>
    </row>
    <row r="125" spans="1:8" x14ac:dyDescent="0.35">
      <c r="A125" s="204" t="s">
        <v>414</v>
      </c>
      <c r="B125" s="205" t="s">
        <v>423</v>
      </c>
      <c r="C125" s="205" t="s">
        <v>641</v>
      </c>
      <c r="D125" s="234"/>
      <c r="E125" s="201" t="s">
        <v>1490</v>
      </c>
      <c r="F125" s="202" t="s">
        <v>740</v>
      </c>
      <c r="G125" s="203"/>
      <c r="H125" s="14"/>
    </row>
    <row r="126" spans="1:8" x14ac:dyDescent="0.35">
      <c r="A126" s="204" t="s">
        <v>414</v>
      </c>
      <c r="B126" s="205" t="s">
        <v>423</v>
      </c>
      <c r="C126" s="205" t="s">
        <v>642</v>
      </c>
      <c r="D126" s="234"/>
      <c r="E126" s="201" t="s">
        <v>1491</v>
      </c>
      <c r="F126" s="202" t="s">
        <v>740</v>
      </c>
      <c r="G126" s="203"/>
      <c r="H126" s="14"/>
    </row>
    <row r="127" spans="1:8" x14ac:dyDescent="0.35">
      <c r="A127" s="204" t="s">
        <v>414</v>
      </c>
      <c r="B127" s="205" t="s">
        <v>423</v>
      </c>
      <c r="C127" s="205" t="s">
        <v>643</v>
      </c>
      <c r="D127" s="234"/>
      <c r="E127" s="201" t="s">
        <v>1492</v>
      </c>
      <c r="F127" s="202" t="s">
        <v>740</v>
      </c>
      <c r="G127" s="203"/>
      <c r="H127" s="14"/>
    </row>
    <row r="128" spans="1:8" x14ac:dyDescent="0.35">
      <c r="A128" s="204" t="s">
        <v>414</v>
      </c>
      <c r="B128" s="205" t="s">
        <v>423</v>
      </c>
      <c r="C128" s="205" t="s">
        <v>644</v>
      </c>
      <c r="D128" s="234"/>
      <c r="E128" s="201" t="s">
        <v>1493</v>
      </c>
      <c r="F128" s="202" t="s">
        <v>740</v>
      </c>
      <c r="G128" s="203"/>
      <c r="H128" s="14"/>
    </row>
    <row r="129" spans="1:8" x14ac:dyDescent="0.35">
      <c r="A129" s="204" t="s">
        <v>414</v>
      </c>
      <c r="B129" s="205" t="s">
        <v>423</v>
      </c>
      <c r="C129" s="205" t="s">
        <v>645</v>
      </c>
      <c r="D129" s="234"/>
      <c r="E129" s="201" t="s">
        <v>1494</v>
      </c>
      <c r="F129" s="202" t="s">
        <v>740</v>
      </c>
      <c r="G129" s="203"/>
      <c r="H129" s="14"/>
    </row>
    <row r="130" spans="1:8" x14ac:dyDescent="0.35">
      <c r="A130" s="204" t="s">
        <v>414</v>
      </c>
      <c r="B130" s="205" t="s">
        <v>423</v>
      </c>
      <c r="C130" s="205" t="s">
        <v>646</v>
      </c>
      <c r="D130" s="234"/>
      <c r="E130" s="201" t="s">
        <v>1495</v>
      </c>
      <c r="F130" s="202" t="s">
        <v>740</v>
      </c>
      <c r="G130" s="203"/>
      <c r="H130" s="14"/>
    </row>
    <row r="131" spans="1:8" x14ac:dyDescent="0.35">
      <c r="A131" s="204" t="s">
        <v>414</v>
      </c>
      <c r="B131" s="205" t="s">
        <v>423</v>
      </c>
      <c r="C131" s="205" t="s">
        <v>647</v>
      </c>
      <c r="D131" s="234"/>
      <c r="E131" s="201" t="s">
        <v>1496</v>
      </c>
      <c r="F131" s="202" t="s">
        <v>740</v>
      </c>
      <c r="G131" s="203"/>
      <c r="H131" s="14"/>
    </row>
    <row r="132" spans="1:8" x14ac:dyDescent="0.35">
      <c r="A132" s="204" t="s">
        <v>414</v>
      </c>
      <c r="B132" s="205" t="s">
        <v>423</v>
      </c>
      <c r="C132" s="205" t="s">
        <v>648</v>
      </c>
      <c r="D132" s="234"/>
      <c r="E132" s="201" t="s">
        <v>1497</v>
      </c>
      <c r="F132" s="202" t="s">
        <v>740</v>
      </c>
      <c r="G132" s="203"/>
      <c r="H132" s="14"/>
    </row>
    <row r="133" spans="1:8" x14ac:dyDescent="0.35">
      <c r="A133" s="204" t="s">
        <v>414</v>
      </c>
      <c r="B133" s="205" t="s">
        <v>423</v>
      </c>
      <c r="C133" s="205" t="s">
        <v>649</v>
      </c>
      <c r="D133" s="234"/>
      <c r="E133" s="201" t="s">
        <v>1498</v>
      </c>
      <c r="F133" s="202" t="s">
        <v>740</v>
      </c>
      <c r="G133" s="203"/>
      <c r="H133" s="14"/>
    </row>
    <row r="134" spans="1:8" x14ac:dyDescent="0.35">
      <c r="A134" s="204" t="s">
        <v>414</v>
      </c>
      <c r="B134" s="205" t="s">
        <v>423</v>
      </c>
      <c r="C134" s="205" t="s">
        <v>650</v>
      </c>
      <c r="D134" s="234"/>
      <c r="E134" s="201" t="s">
        <v>1499</v>
      </c>
      <c r="F134" s="202" t="s">
        <v>740</v>
      </c>
      <c r="G134" s="203"/>
      <c r="H134" s="14"/>
    </row>
    <row r="135" spans="1:8" x14ac:dyDescent="0.35">
      <c r="A135" s="204" t="s">
        <v>414</v>
      </c>
      <c r="B135" s="205" t="s">
        <v>423</v>
      </c>
      <c r="C135" s="205" t="s">
        <v>651</v>
      </c>
      <c r="D135" s="234"/>
      <c r="E135" s="201" t="s">
        <v>1500</v>
      </c>
      <c r="F135" s="202" t="s">
        <v>740</v>
      </c>
      <c r="G135" s="203"/>
      <c r="H135" s="14"/>
    </row>
    <row r="136" spans="1:8" x14ac:dyDescent="0.35">
      <c r="A136" s="204" t="s">
        <v>414</v>
      </c>
      <c r="B136" s="205" t="s">
        <v>423</v>
      </c>
      <c r="C136" s="205" t="s">
        <v>652</v>
      </c>
      <c r="D136" s="234"/>
      <c r="E136" s="201" t="s">
        <v>1501</v>
      </c>
      <c r="F136" s="202" t="s">
        <v>740</v>
      </c>
      <c r="G136" s="220"/>
      <c r="H136" s="14"/>
    </row>
    <row r="137" spans="1:8" x14ac:dyDescent="0.35">
      <c r="A137" s="204" t="s">
        <v>414</v>
      </c>
      <c r="B137" s="205" t="s">
        <v>423</v>
      </c>
      <c r="C137" s="205" t="s">
        <v>653</v>
      </c>
      <c r="D137" s="234"/>
      <c r="E137" s="201" t="s">
        <v>1502</v>
      </c>
      <c r="F137" s="202" t="s">
        <v>2</v>
      </c>
      <c r="G137" s="203"/>
      <c r="H137" s="14"/>
    </row>
    <row r="138" spans="1:8" x14ac:dyDescent="0.35">
      <c r="A138" s="204" t="s">
        <v>414</v>
      </c>
      <c r="B138" s="205" t="s">
        <v>423</v>
      </c>
      <c r="C138" s="205" t="s">
        <v>654</v>
      </c>
      <c r="D138" s="234"/>
      <c r="E138" s="201" t="s">
        <v>1503</v>
      </c>
      <c r="F138" s="202" t="s">
        <v>2</v>
      </c>
      <c r="G138" s="203"/>
      <c r="H138" s="14"/>
    </row>
    <row r="139" spans="1:8" x14ac:dyDescent="0.35">
      <c r="A139" s="204" t="s">
        <v>414</v>
      </c>
      <c r="B139" s="205" t="s">
        <v>423</v>
      </c>
      <c r="C139" s="205" t="s">
        <v>655</v>
      </c>
      <c r="D139" s="234"/>
      <c r="E139" s="201" t="s">
        <v>1504</v>
      </c>
      <c r="F139" s="202" t="s">
        <v>740</v>
      </c>
      <c r="G139" s="203"/>
      <c r="H139" s="14"/>
    </row>
    <row r="140" spans="1:8" x14ac:dyDescent="0.35">
      <c r="A140" s="204" t="s">
        <v>414</v>
      </c>
      <c r="B140" s="205" t="s">
        <v>423</v>
      </c>
      <c r="C140" s="205" t="s">
        <v>656</v>
      </c>
      <c r="D140" s="234"/>
      <c r="E140" s="201" t="s">
        <v>1505</v>
      </c>
      <c r="F140" s="202" t="s">
        <v>740</v>
      </c>
      <c r="G140" s="203"/>
      <c r="H140" s="14"/>
    </row>
    <row r="141" spans="1:8" x14ac:dyDescent="0.35">
      <c r="A141" s="204" t="s">
        <v>414</v>
      </c>
      <c r="B141" s="205" t="s">
        <v>423</v>
      </c>
      <c r="C141" s="205" t="s">
        <v>657</v>
      </c>
      <c r="D141" s="234"/>
      <c r="E141" s="201" t="s">
        <v>1506</v>
      </c>
      <c r="F141" s="202" t="s">
        <v>740</v>
      </c>
      <c r="G141" s="203"/>
      <c r="H141" s="14"/>
    </row>
    <row r="142" spans="1:8" s="92" customFormat="1" x14ac:dyDescent="0.35">
      <c r="A142" s="233"/>
      <c r="B142" s="207"/>
      <c r="C142" s="207"/>
      <c r="D142" s="234"/>
      <c r="E142" s="196" t="s">
        <v>1507</v>
      </c>
      <c r="F142" s="211"/>
      <c r="G142" s="221"/>
      <c r="H142" s="91"/>
    </row>
    <row r="143" spans="1:8" x14ac:dyDescent="0.35">
      <c r="A143" s="204" t="s">
        <v>414</v>
      </c>
      <c r="B143" s="205" t="s">
        <v>423</v>
      </c>
      <c r="C143" s="205" t="s">
        <v>658</v>
      </c>
      <c r="D143" s="234"/>
      <c r="E143" s="201" t="s">
        <v>1508</v>
      </c>
      <c r="F143" s="202" t="s">
        <v>740</v>
      </c>
      <c r="G143" s="203"/>
      <c r="H143" s="14"/>
    </row>
    <row r="144" spans="1:8" x14ac:dyDescent="0.35">
      <c r="A144" s="204" t="s">
        <v>414</v>
      </c>
      <c r="B144" s="205" t="s">
        <v>423</v>
      </c>
      <c r="C144" s="205" t="s">
        <v>659</v>
      </c>
      <c r="D144" s="234"/>
      <c r="E144" s="201" t="s">
        <v>1509</v>
      </c>
      <c r="F144" s="202" t="s">
        <v>740</v>
      </c>
      <c r="G144" s="203"/>
      <c r="H144" s="14"/>
    </row>
    <row r="145" spans="1:8" x14ac:dyDescent="0.35">
      <c r="A145" s="204" t="s">
        <v>414</v>
      </c>
      <c r="B145" s="205" t="s">
        <v>423</v>
      </c>
      <c r="C145" s="205" t="s">
        <v>660</v>
      </c>
      <c r="D145" s="234"/>
      <c r="E145" s="201" t="s">
        <v>1510</v>
      </c>
      <c r="F145" s="202" t="s">
        <v>740</v>
      </c>
      <c r="G145" s="203"/>
      <c r="H145" s="14"/>
    </row>
    <row r="146" spans="1:8" x14ac:dyDescent="0.35">
      <c r="A146" s="204" t="s">
        <v>414</v>
      </c>
      <c r="B146" s="205" t="s">
        <v>423</v>
      </c>
      <c r="C146" s="205" t="s">
        <v>661</v>
      </c>
      <c r="D146" s="234"/>
      <c r="E146" s="201" t="s">
        <v>1511</v>
      </c>
      <c r="F146" s="202" t="s">
        <v>740</v>
      </c>
      <c r="G146" s="203"/>
      <c r="H146" s="14"/>
    </row>
    <row r="147" spans="1:8" x14ac:dyDescent="0.35">
      <c r="A147" s="204" t="s">
        <v>414</v>
      </c>
      <c r="B147" s="205" t="s">
        <v>423</v>
      </c>
      <c r="C147" s="205" t="s">
        <v>662</v>
      </c>
      <c r="D147" s="234"/>
      <c r="E147" s="201" t="s">
        <v>1512</v>
      </c>
      <c r="F147" s="202" t="s">
        <v>740</v>
      </c>
      <c r="G147" s="203"/>
      <c r="H147" s="14"/>
    </row>
    <row r="148" spans="1:8" x14ac:dyDescent="0.35">
      <c r="A148" s="204" t="s">
        <v>414</v>
      </c>
      <c r="B148" s="205" t="s">
        <v>423</v>
      </c>
      <c r="C148" s="205" t="s">
        <v>663</v>
      </c>
      <c r="D148" s="234"/>
      <c r="E148" s="201" t="s">
        <v>1513</v>
      </c>
      <c r="F148" s="202" t="s">
        <v>740</v>
      </c>
      <c r="G148" s="203"/>
      <c r="H148" s="14"/>
    </row>
    <row r="149" spans="1:8" x14ac:dyDescent="0.35">
      <c r="A149" s="204" t="s">
        <v>414</v>
      </c>
      <c r="B149" s="205" t="s">
        <v>423</v>
      </c>
      <c r="C149" s="205" t="s">
        <v>664</v>
      </c>
      <c r="D149" s="234"/>
      <c r="E149" s="201" t="s">
        <v>1514</v>
      </c>
      <c r="F149" s="202" t="s">
        <v>740</v>
      </c>
      <c r="G149" s="203"/>
      <c r="H149" s="14"/>
    </row>
    <row r="150" spans="1:8" x14ac:dyDescent="0.35">
      <c r="A150" s="204" t="s">
        <v>414</v>
      </c>
      <c r="B150" s="205" t="s">
        <v>423</v>
      </c>
      <c r="C150" s="205" t="s">
        <v>665</v>
      </c>
      <c r="D150" s="234"/>
      <c r="E150" s="201" t="s">
        <v>1515</v>
      </c>
      <c r="F150" s="202" t="s">
        <v>740</v>
      </c>
      <c r="G150" s="203"/>
      <c r="H150" s="14"/>
    </row>
    <row r="151" spans="1:8" x14ac:dyDescent="0.35">
      <c r="A151" s="204" t="s">
        <v>414</v>
      </c>
      <c r="B151" s="205" t="s">
        <v>423</v>
      </c>
      <c r="C151" s="205" t="s">
        <v>666</v>
      </c>
      <c r="D151" s="234"/>
      <c r="E151" s="201" t="s">
        <v>1516</v>
      </c>
      <c r="F151" s="202" t="s">
        <v>740</v>
      </c>
      <c r="G151" s="203"/>
      <c r="H151" s="14"/>
    </row>
    <row r="152" spans="1:8" x14ac:dyDescent="0.35">
      <c r="A152" s="204" t="s">
        <v>414</v>
      </c>
      <c r="B152" s="205" t="s">
        <v>423</v>
      </c>
      <c r="C152" s="205" t="s">
        <v>667</v>
      </c>
      <c r="D152" s="234"/>
      <c r="E152" s="201" t="s">
        <v>1517</v>
      </c>
      <c r="F152" s="202" t="s">
        <v>740</v>
      </c>
      <c r="G152" s="203"/>
      <c r="H152" s="14"/>
    </row>
    <row r="153" spans="1:8" s="19" customFormat="1" x14ac:dyDescent="0.35">
      <c r="A153" s="204" t="s">
        <v>414</v>
      </c>
      <c r="B153" s="205" t="s">
        <v>423</v>
      </c>
      <c r="C153" s="205" t="s">
        <v>668</v>
      </c>
      <c r="D153" s="234"/>
      <c r="E153" s="201" t="s">
        <v>1518</v>
      </c>
      <c r="F153" s="202" t="s">
        <v>740</v>
      </c>
      <c r="G153" s="203"/>
      <c r="H153" s="18"/>
    </row>
    <row r="154" spans="1:8" x14ac:dyDescent="0.35">
      <c r="A154" s="204" t="s">
        <v>414</v>
      </c>
      <c r="B154" s="205" t="s">
        <v>423</v>
      </c>
      <c r="C154" s="205" t="s">
        <v>669</v>
      </c>
      <c r="D154" s="234"/>
      <c r="E154" s="201" t="s">
        <v>1519</v>
      </c>
      <c r="F154" s="202" t="s">
        <v>740</v>
      </c>
      <c r="G154" s="203"/>
      <c r="H154" s="14"/>
    </row>
    <row r="155" spans="1:8" x14ac:dyDescent="0.35">
      <c r="A155" s="204" t="s">
        <v>414</v>
      </c>
      <c r="B155" s="205" t="s">
        <v>423</v>
      </c>
      <c r="C155" s="205" t="s">
        <v>670</v>
      </c>
      <c r="D155" s="234"/>
      <c r="E155" s="201" t="s">
        <v>1520</v>
      </c>
      <c r="F155" s="202" t="s">
        <v>740</v>
      </c>
      <c r="G155" s="203"/>
      <c r="H155" s="14"/>
    </row>
    <row r="156" spans="1:8" x14ac:dyDescent="0.35">
      <c r="A156" s="204" t="s">
        <v>414</v>
      </c>
      <c r="B156" s="205" t="s">
        <v>423</v>
      </c>
      <c r="C156" s="205" t="s">
        <v>671</v>
      </c>
      <c r="D156" s="234"/>
      <c r="E156" s="201" t="s">
        <v>1521</v>
      </c>
      <c r="F156" s="202" t="s">
        <v>740</v>
      </c>
      <c r="G156" s="203"/>
      <c r="H156" s="14"/>
    </row>
    <row r="157" spans="1:8" x14ac:dyDescent="0.35">
      <c r="A157" s="204" t="s">
        <v>414</v>
      </c>
      <c r="B157" s="205" t="s">
        <v>423</v>
      </c>
      <c r="C157" s="205" t="s">
        <v>672</v>
      </c>
      <c r="D157" s="234"/>
      <c r="E157" s="201" t="s">
        <v>1522</v>
      </c>
      <c r="F157" s="202" t="s">
        <v>740</v>
      </c>
      <c r="G157" s="203"/>
      <c r="H157" s="14"/>
    </row>
    <row r="158" spans="1:8" x14ac:dyDescent="0.35">
      <c r="A158" s="204" t="s">
        <v>414</v>
      </c>
      <c r="B158" s="205" t="s">
        <v>423</v>
      </c>
      <c r="C158" s="205" t="s">
        <v>673</v>
      </c>
      <c r="D158" s="234"/>
      <c r="E158" s="201" t="s">
        <v>1523</v>
      </c>
      <c r="F158" s="202" t="s">
        <v>740</v>
      </c>
      <c r="G158" s="203"/>
      <c r="H158" s="14"/>
    </row>
    <row r="159" spans="1:8" x14ac:dyDescent="0.35">
      <c r="A159" s="204" t="s">
        <v>414</v>
      </c>
      <c r="B159" s="205" t="s">
        <v>423</v>
      </c>
      <c r="C159" s="205" t="s">
        <v>674</v>
      </c>
      <c r="D159" s="234"/>
      <c r="E159" s="201" t="s">
        <v>1524</v>
      </c>
      <c r="F159" s="202" t="s">
        <v>740</v>
      </c>
      <c r="G159" s="203"/>
      <c r="H159" s="14"/>
    </row>
    <row r="160" spans="1:8" x14ac:dyDescent="0.35">
      <c r="A160" s="204" t="s">
        <v>414</v>
      </c>
      <c r="B160" s="205" t="s">
        <v>423</v>
      </c>
      <c r="C160" s="205" t="s">
        <v>675</v>
      </c>
      <c r="D160" s="234"/>
      <c r="E160" s="201" t="s">
        <v>1525</v>
      </c>
      <c r="F160" s="202" t="s">
        <v>740</v>
      </c>
      <c r="G160" s="203"/>
      <c r="H160" s="14"/>
    </row>
    <row r="161" spans="1:8" x14ac:dyDescent="0.35">
      <c r="A161" s="204" t="s">
        <v>414</v>
      </c>
      <c r="B161" s="205" t="s">
        <v>423</v>
      </c>
      <c r="C161" s="205" t="s">
        <v>676</v>
      </c>
      <c r="D161" s="234"/>
      <c r="E161" s="201" t="s">
        <v>1526</v>
      </c>
      <c r="F161" s="202" t="s">
        <v>740</v>
      </c>
      <c r="G161" s="203"/>
      <c r="H161" s="14"/>
    </row>
    <row r="162" spans="1:8" x14ac:dyDescent="0.35">
      <c r="A162" s="204" t="s">
        <v>414</v>
      </c>
      <c r="B162" s="205" t="s">
        <v>423</v>
      </c>
      <c r="C162" s="205" t="s">
        <v>677</v>
      </c>
      <c r="D162" s="234"/>
      <c r="E162" s="201" t="s">
        <v>1527</v>
      </c>
      <c r="F162" s="202" t="s">
        <v>740</v>
      </c>
      <c r="G162" s="203"/>
      <c r="H162" s="14"/>
    </row>
    <row r="163" spans="1:8" x14ac:dyDescent="0.35">
      <c r="A163" s="204" t="s">
        <v>414</v>
      </c>
      <c r="B163" s="205" t="s">
        <v>423</v>
      </c>
      <c r="C163" s="205" t="s">
        <v>678</v>
      </c>
      <c r="D163" s="234"/>
      <c r="E163" s="201" t="s">
        <v>1528</v>
      </c>
      <c r="F163" s="202" t="s">
        <v>740</v>
      </c>
      <c r="G163" s="203"/>
      <c r="H163" s="14"/>
    </row>
    <row r="164" spans="1:8" x14ac:dyDescent="0.35">
      <c r="A164" s="204" t="s">
        <v>414</v>
      </c>
      <c r="B164" s="205" t="s">
        <v>423</v>
      </c>
      <c r="C164" s="205" t="s">
        <v>679</v>
      </c>
      <c r="D164" s="234"/>
      <c r="E164" s="201" t="s">
        <v>1529</v>
      </c>
      <c r="F164" s="202" t="s">
        <v>740</v>
      </c>
      <c r="G164" s="203"/>
      <c r="H164" s="14"/>
    </row>
    <row r="165" spans="1:8" x14ac:dyDescent="0.35">
      <c r="A165" s="204" t="s">
        <v>414</v>
      </c>
      <c r="B165" s="205" t="s">
        <v>423</v>
      </c>
      <c r="C165" s="205" t="s">
        <v>680</v>
      </c>
      <c r="D165" s="234"/>
      <c r="E165" s="201" t="s">
        <v>1530</v>
      </c>
      <c r="F165" s="202" t="s">
        <v>740</v>
      </c>
      <c r="G165" s="203"/>
      <c r="H165" s="14"/>
    </row>
    <row r="166" spans="1:8" x14ac:dyDescent="0.35">
      <c r="A166" s="204" t="s">
        <v>414</v>
      </c>
      <c r="B166" s="205" t="s">
        <v>423</v>
      </c>
      <c r="C166" s="205" t="s">
        <v>681</v>
      </c>
      <c r="D166" s="234"/>
      <c r="E166" s="201" t="s">
        <v>1531</v>
      </c>
      <c r="F166" s="202" t="s">
        <v>740</v>
      </c>
      <c r="G166" s="203"/>
      <c r="H166" s="14"/>
    </row>
    <row r="167" spans="1:8" x14ac:dyDescent="0.35">
      <c r="A167" s="204" t="s">
        <v>414</v>
      </c>
      <c r="B167" s="205" t="s">
        <v>423</v>
      </c>
      <c r="C167" s="205" t="s">
        <v>682</v>
      </c>
      <c r="D167" s="234"/>
      <c r="E167" s="201" t="s">
        <v>1532</v>
      </c>
      <c r="F167" s="202" t="s">
        <v>740</v>
      </c>
      <c r="G167" s="203"/>
      <c r="H167" s="14"/>
    </row>
    <row r="168" spans="1:8" x14ac:dyDescent="0.35">
      <c r="A168" s="204" t="s">
        <v>414</v>
      </c>
      <c r="B168" s="205" t="s">
        <v>423</v>
      </c>
      <c r="C168" s="205" t="s">
        <v>683</v>
      </c>
      <c r="D168" s="234"/>
      <c r="E168" s="201" t="s">
        <v>1533</v>
      </c>
      <c r="F168" s="202" t="s">
        <v>740</v>
      </c>
      <c r="G168" s="203"/>
      <c r="H168" s="14"/>
    </row>
    <row r="169" spans="1:8" x14ac:dyDescent="0.35">
      <c r="A169" s="204" t="s">
        <v>414</v>
      </c>
      <c r="B169" s="205" t="s">
        <v>423</v>
      </c>
      <c r="C169" s="205" t="s">
        <v>684</v>
      </c>
      <c r="D169" s="234"/>
      <c r="E169" s="201" t="s">
        <v>1534</v>
      </c>
      <c r="F169" s="202" t="s">
        <v>740</v>
      </c>
      <c r="G169" s="203"/>
      <c r="H169" s="14"/>
    </row>
    <row r="170" spans="1:8" x14ac:dyDescent="0.35">
      <c r="A170" s="204" t="s">
        <v>414</v>
      </c>
      <c r="B170" s="205" t="s">
        <v>423</v>
      </c>
      <c r="C170" s="205" t="s">
        <v>685</v>
      </c>
      <c r="D170" s="234"/>
      <c r="E170" s="201" t="s">
        <v>1535</v>
      </c>
      <c r="F170" s="202" t="s">
        <v>740</v>
      </c>
      <c r="G170" s="203"/>
      <c r="H170" s="14"/>
    </row>
    <row r="171" spans="1:8" x14ac:dyDescent="0.35">
      <c r="A171" s="204" t="s">
        <v>414</v>
      </c>
      <c r="B171" s="205" t="s">
        <v>423</v>
      </c>
      <c r="C171" s="205" t="s">
        <v>686</v>
      </c>
      <c r="D171" s="234"/>
      <c r="E171" s="201" t="s">
        <v>1536</v>
      </c>
      <c r="F171" s="202" t="s">
        <v>740</v>
      </c>
      <c r="G171" s="203"/>
      <c r="H171" s="14"/>
    </row>
    <row r="172" spans="1:8" x14ac:dyDescent="0.35">
      <c r="A172" s="204" t="s">
        <v>414</v>
      </c>
      <c r="B172" s="205" t="s">
        <v>423</v>
      </c>
      <c r="C172" s="205" t="s">
        <v>687</v>
      </c>
      <c r="D172" s="234"/>
      <c r="E172" s="201" t="s">
        <v>1537</v>
      </c>
      <c r="F172" s="202" t="s">
        <v>740</v>
      </c>
      <c r="G172" s="203"/>
      <c r="H172" s="14"/>
    </row>
    <row r="173" spans="1:8" x14ac:dyDescent="0.35">
      <c r="A173" s="204" t="s">
        <v>414</v>
      </c>
      <c r="B173" s="205" t="s">
        <v>423</v>
      </c>
      <c r="C173" s="205" t="s">
        <v>688</v>
      </c>
      <c r="D173" s="234"/>
      <c r="E173" s="201" t="s">
        <v>1538</v>
      </c>
      <c r="F173" s="202" t="s">
        <v>740</v>
      </c>
      <c r="G173" s="203"/>
      <c r="H173" s="14"/>
    </row>
    <row r="174" spans="1:8" x14ac:dyDescent="0.35">
      <c r="A174" s="204" t="s">
        <v>414</v>
      </c>
      <c r="B174" s="205" t="s">
        <v>423</v>
      </c>
      <c r="C174" s="205" t="s">
        <v>689</v>
      </c>
      <c r="D174" s="234"/>
      <c r="E174" s="201" t="s">
        <v>1539</v>
      </c>
      <c r="F174" s="202" t="s">
        <v>740</v>
      </c>
      <c r="G174" s="203"/>
      <c r="H174" s="14"/>
    </row>
    <row r="175" spans="1:8" x14ac:dyDescent="0.35">
      <c r="A175" s="204" t="s">
        <v>414</v>
      </c>
      <c r="B175" s="205" t="s">
        <v>423</v>
      </c>
      <c r="C175" s="205" t="s">
        <v>1226</v>
      </c>
      <c r="D175" s="234"/>
      <c r="E175" s="201" t="s">
        <v>1540</v>
      </c>
      <c r="F175" s="202" t="s">
        <v>740</v>
      </c>
      <c r="G175" s="203"/>
      <c r="H175" s="14"/>
    </row>
    <row r="176" spans="1:8" x14ac:dyDescent="0.35">
      <c r="A176" s="204" t="s">
        <v>414</v>
      </c>
      <c r="B176" s="205" t="s">
        <v>423</v>
      </c>
      <c r="C176" s="205" t="s">
        <v>1227</v>
      </c>
      <c r="D176" s="234"/>
      <c r="E176" s="201" t="s">
        <v>1541</v>
      </c>
      <c r="F176" s="202" t="s">
        <v>740</v>
      </c>
      <c r="G176" s="203"/>
      <c r="H176" s="14"/>
    </row>
    <row r="177" spans="1:8" x14ac:dyDescent="0.35">
      <c r="A177" s="204" t="s">
        <v>414</v>
      </c>
      <c r="B177" s="205" t="s">
        <v>423</v>
      </c>
      <c r="C177" s="205" t="s">
        <v>1228</v>
      </c>
      <c r="D177" s="234"/>
      <c r="E177" s="201" t="s">
        <v>1542</v>
      </c>
      <c r="F177" s="202" t="s">
        <v>740</v>
      </c>
      <c r="G177" s="203"/>
      <c r="H177" s="14"/>
    </row>
    <row r="178" spans="1:8" x14ac:dyDescent="0.35">
      <c r="A178" s="204" t="s">
        <v>414</v>
      </c>
      <c r="B178" s="205" t="s">
        <v>423</v>
      </c>
      <c r="C178" s="205" t="s">
        <v>1229</v>
      </c>
      <c r="D178" s="234"/>
      <c r="E178" s="201" t="s">
        <v>1543</v>
      </c>
      <c r="F178" s="202" t="s">
        <v>740</v>
      </c>
      <c r="G178" s="203"/>
      <c r="H178" s="14"/>
    </row>
    <row r="179" spans="1:8" x14ac:dyDescent="0.35">
      <c r="A179" s="204" t="s">
        <v>414</v>
      </c>
      <c r="B179" s="205" t="s">
        <v>423</v>
      </c>
      <c r="C179" s="205" t="s">
        <v>1230</v>
      </c>
      <c r="D179" s="234"/>
      <c r="E179" s="201" t="s">
        <v>1544</v>
      </c>
      <c r="F179" s="202" t="s">
        <v>740</v>
      </c>
      <c r="G179" s="203"/>
      <c r="H179" s="14"/>
    </row>
    <row r="180" spans="1:8" x14ac:dyDescent="0.35">
      <c r="A180" s="204" t="s">
        <v>414</v>
      </c>
      <c r="B180" s="205" t="s">
        <v>423</v>
      </c>
      <c r="C180" s="205" t="s">
        <v>1231</v>
      </c>
      <c r="D180" s="234"/>
      <c r="E180" s="201" t="s">
        <v>1545</v>
      </c>
      <c r="F180" s="202" t="s">
        <v>740</v>
      </c>
      <c r="G180" s="203"/>
      <c r="H180" s="14"/>
    </row>
    <row r="181" spans="1:8" s="89" customFormat="1" ht="28" x14ac:dyDescent="0.35">
      <c r="A181" s="235"/>
      <c r="B181" s="209"/>
      <c r="C181" s="209"/>
      <c r="D181" s="236"/>
      <c r="E181" s="227" t="s">
        <v>1546</v>
      </c>
      <c r="F181" s="214"/>
      <c r="G181" s="228"/>
      <c r="H181" s="88"/>
    </row>
    <row r="182" spans="1:8" x14ac:dyDescent="0.35">
      <c r="A182" s="204" t="s">
        <v>414</v>
      </c>
      <c r="B182" s="205" t="s">
        <v>423</v>
      </c>
      <c r="C182" s="205" t="s">
        <v>1232</v>
      </c>
      <c r="D182" s="234"/>
      <c r="E182" s="201" t="s">
        <v>1547</v>
      </c>
      <c r="F182" s="202" t="s">
        <v>740</v>
      </c>
      <c r="G182" s="203"/>
      <c r="H182" s="14"/>
    </row>
    <row r="183" spans="1:8" x14ac:dyDescent="0.35">
      <c r="A183" s="204" t="s">
        <v>414</v>
      </c>
      <c r="B183" s="205" t="s">
        <v>423</v>
      </c>
      <c r="C183" s="205" t="s">
        <v>1233</v>
      </c>
      <c r="D183" s="234"/>
      <c r="E183" s="201" t="s">
        <v>1548</v>
      </c>
      <c r="F183" s="202" t="s">
        <v>740</v>
      </c>
      <c r="G183" s="203"/>
      <c r="H183" s="14"/>
    </row>
    <row r="184" spans="1:8" x14ac:dyDescent="0.35">
      <c r="A184" s="204" t="s">
        <v>414</v>
      </c>
      <c r="B184" s="205" t="s">
        <v>423</v>
      </c>
      <c r="C184" s="205" t="s">
        <v>1234</v>
      </c>
      <c r="D184" s="234"/>
      <c r="E184" s="201" t="s">
        <v>1549</v>
      </c>
      <c r="F184" s="202" t="s">
        <v>740</v>
      </c>
      <c r="G184" s="203"/>
      <c r="H184" s="14"/>
    </row>
    <row r="185" spans="1:8" x14ac:dyDescent="0.35">
      <c r="A185" s="204" t="s">
        <v>414</v>
      </c>
      <c r="B185" s="205" t="s">
        <v>423</v>
      </c>
      <c r="C185" s="205" t="s">
        <v>1235</v>
      </c>
      <c r="D185" s="234"/>
      <c r="E185" s="201" t="s">
        <v>1550</v>
      </c>
      <c r="F185" s="202" t="s">
        <v>740</v>
      </c>
      <c r="G185" s="203"/>
      <c r="H185" s="14"/>
    </row>
    <row r="186" spans="1:8" x14ac:dyDescent="0.35">
      <c r="A186" s="204" t="s">
        <v>414</v>
      </c>
      <c r="B186" s="205" t="s">
        <v>423</v>
      </c>
      <c r="C186" s="205" t="s">
        <v>1236</v>
      </c>
      <c r="D186" s="234"/>
      <c r="E186" s="201" t="s">
        <v>1551</v>
      </c>
      <c r="F186" s="202" t="s">
        <v>740</v>
      </c>
      <c r="G186" s="203"/>
      <c r="H186" s="14"/>
    </row>
    <row r="187" spans="1:8" x14ac:dyDescent="0.35">
      <c r="A187" s="204" t="s">
        <v>414</v>
      </c>
      <c r="B187" s="205" t="s">
        <v>423</v>
      </c>
      <c r="C187" s="205" t="s">
        <v>1237</v>
      </c>
      <c r="D187" s="234"/>
      <c r="E187" s="201" t="s">
        <v>1552</v>
      </c>
      <c r="F187" s="202" t="s">
        <v>740</v>
      </c>
      <c r="G187" s="203"/>
      <c r="H187" s="14"/>
    </row>
    <row r="188" spans="1:8" x14ac:dyDescent="0.35">
      <c r="A188" s="204" t="s">
        <v>414</v>
      </c>
      <c r="B188" s="205" t="s">
        <v>423</v>
      </c>
      <c r="C188" s="205" t="s">
        <v>1238</v>
      </c>
      <c r="D188" s="234"/>
      <c r="E188" s="201" t="s">
        <v>1553</v>
      </c>
      <c r="F188" s="202" t="s">
        <v>740</v>
      </c>
      <c r="G188" s="203"/>
      <c r="H188" s="14"/>
    </row>
    <row r="189" spans="1:8" x14ac:dyDescent="0.35">
      <c r="A189" s="204" t="s">
        <v>414</v>
      </c>
      <c r="B189" s="205" t="s">
        <v>423</v>
      </c>
      <c r="C189" s="205" t="s">
        <v>1239</v>
      </c>
      <c r="D189" s="234"/>
      <c r="E189" s="201" t="s">
        <v>1554</v>
      </c>
      <c r="F189" s="202" t="s">
        <v>740</v>
      </c>
      <c r="G189" s="203"/>
      <c r="H189" s="14"/>
    </row>
    <row r="190" spans="1:8" x14ac:dyDescent="0.35">
      <c r="A190" s="204" t="s">
        <v>414</v>
      </c>
      <c r="B190" s="205" t="s">
        <v>423</v>
      </c>
      <c r="C190" s="205" t="s">
        <v>1240</v>
      </c>
      <c r="D190" s="234"/>
      <c r="E190" s="201" t="s">
        <v>1555</v>
      </c>
      <c r="F190" s="202" t="s">
        <v>740</v>
      </c>
      <c r="G190" s="203"/>
      <c r="H190" s="14"/>
    </row>
    <row r="191" spans="1:8" x14ac:dyDescent="0.35">
      <c r="A191" s="204" t="s">
        <v>414</v>
      </c>
      <c r="B191" s="205" t="s">
        <v>423</v>
      </c>
      <c r="C191" s="205" t="s">
        <v>1241</v>
      </c>
      <c r="D191" s="234"/>
      <c r="E191" s="201" t="s">
        <v>1556</v>
      </c>
      <c r="F191" s="202" t="s">
        <v>740</v>
      </c>
      <c r="G191" s="203"/>
      <c r="H191" s="14"/>
    </row>
    <row r="192" spans="1:8" x14ac:dyDescent="0.35">
      <c r="A192" s="204" t="s">
        <v>414</v>
      </c>
      <c r="B192" s="205" t="s">
        <v>423</v>
      </c>
      <c r="C192" s="205" t="s">
        <v>1242</v>
      </c>
      <c r="D192" s="234"/>
      <c r="E192" s="201" t="s">
        <v>1557</v>
      </c>
      <c r="F192" s="202" t="s">
        <v>740</v>
      </c>
      <c r="G192" s="203"/>
      <c r="H192" s="14"/>
    </row>
    <row r="193" spans="1:8" s="89" customFormat="1" ht="28" x14ac:dyDescent="0.35">
      <c r="A193" s="235"/>
      <c r="B193" s="209"/>
      <c r="C193" s="209"/>
      <c r="D193" s="236"/>
      <c r="E193" s="229" t="s">
        <v>1558</v>
      </c>
      <c r="F193" s="214"/>
      <c r="G193" s="224"/>
      <c r="H193" s="88"/>
    </row>
    <row r="194" spans="1:8" x14ac:dyDescent="0.35">
      <c r="A194" s="204" t="s">
        <v>414</v>
      </c>
      <c r="B194" s="205" t="s">
        <v>423</v>
      </c>
      <c r="C194" s="205" t="s">
        <v>1243</v>
      </c>
      <c r="D194" s="234"/>
      <c r="E194" s="201" t="s">
        <v>1559</v>
      </c>
      <c r="F194" s="202" t="s">
        <v>740</v>
      </c>
      <c r="G194" s="203"/>
      <c r="H194" s="14"/>
    </row>
    <row r="195" spans="1:8" x14ac:dyDescent="0.35">
      <c r="A195" s="204" t="s">
        <v>414</v>
      </c>
      <c r="B195" s="205" t="s">
        <v>423</v>
      </c>
      <c r="C195" s="205" t="s">
        <v>1244</v>
      </c>
      <c r="D195" s="234"/>
      <c r="E195" s="201" t="s">
        <v>1560</v>
      </c>
      <c r="F195" s="202" t="s">
        <v>740</v>
      </c>
      <c r="G195" s="203"/>
      <c r="H195" s="14"/>
    </row>
    <row r="196" spans="1:8" x14ac:dyDescent="0.35">
      <c r="A196" s="204" t="s">
        <v>414</v>
      </c>
      <c r="B196" s="205" t="s">
        <v>423</v>
      </c>
      <c r="C196" s="205" t="s">
        <v>1245</v>
      </c>
      <c r="D196" s="234"/>
      <c r="E196" s="201" t="s">
        <v>1561</v>
      </c>
      <c r="F196" s="202" t="s">
        <v>740</v>
      </c>
      <c r="G196" s="203"/>
      <c r="H196" s="14"/>
    </row>
    <row r="197" spans="1:8" x14ac:dyDescent="0.35">
      <c r="A197" s="204" t="s">
        <v>414</v>
      </c>
      <c r="B197" s="205" t="s">
        <v>423</v>
      </c>
      <c r="C197" s="205" t="s">
        <v>1246</v>
      </c>
      <c r="D197" s="234"/>
      <c r="E197" s="201" t="s">
        <v>1562</v>
      </c>
      <c r="F197" s="202" t="s">
        <v>740</v>
      </c>
      <c r="G197" s="203"/>
      <c r="H197" s="14"/>
    </row>
    <row r="198" spans="1:8" x14ac:dyDescent="0.35">
      <c r="A198" s="204" t="s">
        <v>414</v>
      </c>
      <c r="B198" s="205" t="s">
        <v>423</v>
      </c>
      <c r="C198" s="205" t="s">
        <v>1247</v>
      </c>
      <c r="D198" s="234"/>
      <c r="E198" s="201" t="s">
        <v>1563</v>
      </c>
      <c r="F198" s="202" t="s">
        <v>740</v>
      </c>
      <c r="G198" s="203"/>
      <c r="H198" s="14"/>
    </row>
    <row r="199" spans="1:8" x14ac:dyDescent="0.35">
      <c r="A199" s="204" t="s">
        <v>414</v>
      </c>
      <c r="B199" s="205" t="s">
        <v>423</v>
      </c>
      <c r="C199" s="205" t="s">
        <v>1248</v>
      </c>
      <c r="D199" s="234"/>
      <c r="E199" s="201" t="s">
        <v>1564</v>
      </c>
      <c r="F199" s="202" t="s">
        <v>740</v>
      </c>
      <c r="G199" s="203"/>
      <c r="H199" s="14"/>
    </row>
    <row r="200" spans="1:8" x14ac:dyDescent="0.35">
      <c r="A200" s="204" t="s">
        <v>414</v>
      </c>
      <c r="B200" s="205" t="s">
        <v>423</v>
      </c>
      <c r="C200" s="205" t="s">
        <v>1249</v>
      </c>
      <c r="D200" s="234"/>
      <c r="E200" s="201" t="s">
        <v>1565</v>
      </c>
      <c r="F200" s="202" t="s">
        <v>740</v>
      </c>
      <c r="G200" s="203"/>
      <c r="H200" s="14"/>
    </row>
    <row r="201" spans="1:8" x14ac:dyDescent="0.35">
      <c r="A201" s="204" t="s">
        <v>414</v>
      </c>
      <c r="B201" s="205" t="s">
        <v>423</v>
      </c>
      <c r="C201" s="205" t="s">
        <v>1250</v>
      </c>
      <c r="D201" s="234"/>
      <c r="E201" s="201" t="s">
        <v>1566</v>
      </c>
      <c r="F201" s="202" t="s">
        <v>740</v>
      </c>
      <c r="G201" s="203"/>
      <c r="H201" s="14"/>
    </row>
    <row r="202" spans="1:8" x14ac:dyDescent="0.35">
      <c r="A202" s="204" t="s">
        <v>414</v>
      </c>
      <c r="B202" s="205" t="s">
        <v>423</v>
      </c>
      <c r="C202" s="205" t="s">
        <v>1251</v>
      </c>
      <c r="D202" s="234"/>
      <c r="E202" s="201" t="s">
        <v>1567</v>
      </c>
      <c r="F202" s="202" t="s">
        <v>740</v>
      </c>
      <c r="G202" s="203"/>
      <c r="H202" s="14"/>
    </row>
    <row r="203" spans="1:8" x14ac:dyDescent="0.35">
      <c r="A203" s="204" t="s">
        <v>414</v>
      </c>
      <c r="B203" s="205" t="s">
        <v>423</v>
      </c>
      <c r="C203" s="205" t="s">
        <v>1252</v>
      </c>
      <c r="D203" s="234"/>
      <c r="E203" s="201" t="s">
        <v>1568</v>
      </c>
      <c r="F203" s="202" t="s">
        <v>740</v>
      </c>
      <c r="G203" s="203"/>
      <c r="H203" s="14"/>
    </row>
    <row r="204" spans="1:8" x14ac:dyDescent="0.35">
      <c r="A204" s="204" t="s">
        <v>414</v>
      </c>
      <c r="B204" s="205" t="s">
        <v>423</v>
      </c>
      <c r="C204" s="205" t="s">
        <v>1253</v>
      </c>
      <c r="D204" s="234"/>
      <c r="E204" s="201" t="s">
        <v>1569</v>
      </c>
      <c r="F204" s="202" t="s">
        <v>740</v>
      </c>
      <c r="G204" s="203"/>
      <c r="H204" s="14"/>
    </row>
    <row r="205" spans="1:8" x14ac:dyDescent="0.35">
      <c r="A205" s="204" t="s">
        <v>414</v>
      </c>
      <c r="B205" s="205" t="s">
        <v>423</v>
      </c>
      <c r="C205" s="205" t="s">
        <v>1254</v>
      </c>
      <c r="D205" s="234"/>
      <c r="E205" s="201" t="s">
        <v>1570</v>
      </c>
      <c r="F205" s="202" t="s">
        <v>740</v>
      </c>
      <c r="G205" s="203"/>
      <c r="H205" s="14"/>
    </row>
    <row r="206" spans="1:8" x14ac:dyDescent="0.35">
      <c r="A206" s="204" t="s">
        <v>414</v>
      </c>
      <c r="B206" s="205" t="s">
        <v>423</v>
      </c>
      <c r="C206" s="205" t="s">
        <v>1255</v>
      </c>
      <c r="D206" s="234"/>
      <c r="E206" s="201" t="s">
        <v>1571</v>
      </c>
      <c r="F206" s="202" t="s">
        <v>740</v>
      </c>
      <c r="G206" s="203"/>
      <c r="H206" s="14"/>
    </row>
    <row r="207" spans="1:8" x14ac:dyDescent="0.35">
      <c r="A207" s="204" t="s">
        <v>414</v>
      </c>
      <c r="B207" s="205" t="s">
        <v>423</v>
      </c>
      <c r="C207" s="205" t="s">
        <v>1256</v>
      </c>
      <c r="D207" s="234"/>
      <c r="E207" s="201" t="s">
        <v>1572</v>
      </c>
      <c r="F207" s="202" t="s">
        <v>740</v>
      </c>
      <c r="G207" s="203"/>
      <c r="H207" s="14"/>
    </row>
    <row r="208" spans="1:8" x14ac:dyDescent="0.35">
      <c r="A208" s="204" t="s">
        <v>414</v>
      </c>
      <c r="B208" s="205" t="s">
        <v>423</v>
      </c>
      <c r="C208" s="205" t="s">
        <v>1257</v>
      </c>
      <c r="D208" s="234"/>
      <c r="E208" s="201" t="s">
        <v>1573</v>
      </c>
      <c r="F208" s="202" t="s">
        <v>740</v>
      </c>
      <c r="G208" s="203"/>
      <c r="H208" s="14"/>
    </row>
    <row r="209" spans="1:8" x14ac:dyDescent="0.35">
      <c r="A209" s="204" t="s">
        <v>414</v>
      </c>
      <c r="B209" s="205" t="s">
        <v>423</v>
      </c>
      <c r="C209" s="205" t="s">
        <v>1258</v>
      </c>
      <c r="D209" s="234"/>
      <c r="E209" s="201" t="s">
        <v>1574</v>
      </c>
      <c r="F209" s="202" t="s">
        <v>740</v>
      </c>
      <c r="G209" s="203"/>
      <c r="H209" s="14"/>
    </row>
    <row r="210" spans="1:8" x14ac:dyDescent="0.35">
      <c r="A210" s="204" t="s">
        <v>414</v>
      </c>
      <c r="B210" s="205" t="s">
        <v>423</v>
      </c>
      <c r="C210" s="205" t="s">
        <v>1259</v>
      </c>
      <c r="D210" s="234"/>
      <c r="E210" s="201" t="s">
        <v>1575</v>
      </c>
      <c r="F210" s="202" t="s">
        <v>740</v>
      </c>
      <c r="G210" s="203"/>
      <c r="H210" s="14"/>
    </row>
    <row r="211" spans="1:8" x14ac:dyDescent="0.35">
      <c r="A211" s="204" t="s">
        <v>414</v>
      </c>
      <c r="B211" s="205" t="s">
        <v>423</v>
      </c>
      <c r="C211" s="205" t="s">
        <v>1260</v>
      </c>
      <c r="D211" s="234"/>
      <c r="E211" s="201" t="s">
        <v>1576</v>
      </c>
      <c r="F211" s="202" t="s">
        <v>740</v>
      </c>
      <c r="G211" s="203"/>
      <c r="H211" s="14"/>
    </row>
    <row r="212" spans="1:8" x14ac:dyDescent="0.35">
      <c r="A212" s="204" t="s">
        <v>414</v>
      </c>
      <c r="B212" s="205" t="s">
        <v>423</v>
      </c>
      <c r="C212" s="205" t="s">
        <v>1261</v>
      </c>
      <c r="D212" s="234"/>
      <c r="E212" s="201" t="s">
        <v>1577</v>
      </c>
      <c r="F212" s="202" t="s">
        <v>740</v>
      </c>
      <c r="G212" s="203"/>
      <c r="H212" s="14"/>
    </row>
    <row r="213" spans="1:8" x14ac:dyDescent="0.35">
      <c r="A213" s="204" t="s">
        <v>414</v>
      </c>
      <c r="B213" s="205" t="s">
        <v>423</v>
      </c>
      <c r="C213" s="205" t="s">
        <v>1262</v>
      </c>
      <c r="D213" s="234"/>
      <c r="E213" s="201" t="s">
        <v>1578</v>
      </c>
      <c r="F213" s="202" t="s">
        <v>740</v>
      </c>
      <c r="G213" s="203"/>
      <c r="H213" s="14"/>
    </row>
    <row r="214" spans="1:8" x14ac:dyDescent="0.35">
      <c r="A214" s="204" t="s">
        <v>414</v>
      </c>
      <c r="B214" s="205" t="s">
        <v>423</v>
      </c>
      <c r="C214" s="205" t="s">
        <v>1263</v>
      </c>
      <c r="D214" s="234"/>
      <c r="E214" s="201" t="s">
        <v>1579</v>
      </c>
      <c r="F214" s="202" t="s">
        <v>740</v>
      </c>
      <c r="G214" s="220"/>
      <c r="H214" s="14"/>
    </row>
    <row r="215" spans="1:8" x14ac:dyDescent="0.35">
      <c r="A215" s="204" t="s">
        <v>414</v>
      </c>
      <c r="B215" s="205" t="s">
        <v>423</v>
      </c>
      <c r="C215" s="205" t="s">
        <v>1264</v>
      </c>
      <c r="D215" s="234"/>
      <c r="E215" s="201" t="s">
        <v>1580</v>
      </c>
      <c r="F215" s="202" t="s">
        <v>740</v>
      </c>
      <c r="G215" s="203"/>
      <c r="H215" s="14"/>
    </row>
    <row r="216" spans="1:8" x14ac:dyDescent="0.35">
      <c r="A216" s="204" t="s">
        <v>414</v>
      </c>
      <c r="B216" s="205" t="s">
        <v>423</v>
      </c>
      <c r="C216" s="205" t="s">
        <v>1265</v>
      </c>
      <c r="D216" s="234"/>
      <c r="E216" s="201" t="s">
        <v>1581</v>
      </c>
      <c r="F216" s="202" t="s">
        <v>740</v>
      </c>
      <c r="G216" s="203"/>
      <c r="H216" s="14"/>
    </row>
    <row r="217" spans="1:8" x14ac:dyDescent="0.35">
      <c r="A217" s="204" t="s">
        <v>414</v>
      </c>
      <c r="B217" s="205" t="s">
        <v>423</v>
      </c>
      <c r="C217" s="205" t="s">
        <v>1266</v>
      </c>
      <c r="D217" s="234"/>
      <c r="E217" s="201" t="s">
        <v>1582</v>
      </c>
      <c r="F217" s="202" t="s">
        <v>740</v>
      </c>
      <c r="G217" s="203"/>
      <c r="H217" s="14"/>
    </row>
    <row r="218" spans="1:8" x14ac:dyDescent="0.35">
      <c r="A218" s="204" t="s">
        <v>414</v>
      </c>
      <c r="B218" s="205" t="s">
        <v>423</v>
      </c>
      <c r="C218" s="205" t="s">
        <v>1267</v>
      </c>
      <c r="D218" s="234"/>
      <c r="E218" s="201" t="s">
        <v>1583</v>
      </c>
      <c r="F218" s="202" t="s">
        <v>740</v>
      </c>
      <c r="G218" s="203"/>
      <c r="H218" s="14"/>
    </row>
    <row r="219" spans="1:8" x14ac:dyDescent="0.35">
      <c r="A219" s="204" t="s">
        <v>414</v>
      </c>
      <c r="B219" s="205" t="s">
        <v>423</v>
      </c>
      <c r="C219" s="205" t="s">
        <v>1268</v>
      </c>
      <c r="D219" s="234"/>
      <c r="E219" s="201" t="s">
        <v>1584</v>
      </c>
      <c r="F219" s="202" t="s">
        <v>740</v>
      </c>
      <c r="G219" s="203"/>
      <c r="H219" s="14"/>
    </row>
    <row r="220" spans="1:8" x14ac:dyDescent="0.35">
      <c r="A220" s="204" t="s">
        <v>414</v>
      </c>
      <c r="B220" s="205" t="s">
        <v>423</v>
      </c>
      <c r="C220" s="205" t="s">
        <v>1269</v>
      </c>
      <c r="D220" s="234"/>
      <c r="E220" s="201" t="s">
        <v>1585</v>
      </c>
      <c r="F220" s="202" t="s">
        <v>740</v>
      </c>
      <c r="G220" s="203"/>
      <c r="H220" s="14"/>
    </row>
    <row r="221" spans="1:8" x14ac:dyDescent="0.35">
      <c r="A221" s="204" t="s">
        <v>414</v>
      </c>
      <c r="B221" s="205" t="s">
        <v>423</v>
      </c>
      <c r="C221" s="205" t="s">
        <v>1270</v>
      </c>
      <c r="D221" s="234"/>
      <c r="E221" s="201" t="s">
        <v>1586</v>
      </c>
      <c r="F221" s="202" t="s">
        <v>740</v>
      </c>
      <c r="G221" s="203"/>
      <c r="H221" s="14"/>
    </row>
    <row r="222" spans="1:8" x14ac:dyDescent="0.35">
      <c r="A222" s="204" t="s">
        <v>414</v>
      </c>
      <c r="B222" s="205" t="s">
        <v>423</v>
      </c>
      <c r="C222" s="205" t="s">
        <v>1271</v>
      </c>
      <c r="D222" s="234"/>
      <c r="E222" s="201" t="s">
        <v>1587</v>
      </c>
      <c r="F222" s="202" t="s">
        <v>740</v>
      </c>
      <c r="G222" s="203"/>
      <c r="H222" s="14"/>
    </row>
    <row r="223" spans="1:8" x14ac:dyDescent="0.35">
      <c r="A223" s="204" t="s">
        <v>414</v>
      </c>
      <c r="B223" s="205" t="s">
        <v>423</v>
      </c>
      <c r="C223" s="205" t="s">
        <v>1272</v>
      </c>
      <c r="D223" s="234"/>
      <c r="E223" s="201" t="s">
        <v>1588</v>
      </c>
      <c r="F223" s="202" t="s">
        <v>740</v>
      </c>
      <c r="G223" s="203"/>
      <c r="H223" s="14"/>
    </row>
    <row r="224" spans="1:8" x14ac:dyDescent="0.35">
      <c r="A224" s="204" t="s">
        <v>414</v>
      </c>
      <c r="B224" s="205" t="s">
        <v>423</v>
      </c>
      <c r="C224" s="205" t="s">
        <v>1273</v>
      </c>
      <c r="D224" s="234"/>
      <c r="E224" s="201" t="s">
        <v>1589</v>
      </c>
      <c r="F224" s="202" t="s">
        <v>740</v>
      </c>
      <c r="G224" s="203"/>
      <c r="H224" s="14"/>
    </row>
    <row r="225" spans="1:8" x14ac:dyDescent="0.35">
      <c r="A225" s="204" t="s">
        <v>414</v>
      </c>
      <c r="B225" s="205" t="s">
        <v>423</v>
      </c>
      <c r="C225" s="205" t="s">
        <v>1274</v>
      </c>
      <c r="D225" s="234"/>
      <c r="E225" s="201" t="s">
        <v>1590</v>
      </c>
      <c r="F225" s="202" t="s">
        <v>740</v>
      </c>
      <c r="G225" s="203"/>
      <c r="H225" s="14"/>
    </row>
    <row r="226" spans="1:8" x14ac:dyDescent="0.35">
      <c r="A226" s="204" t="s">
        <v>414</v>
      </c>
      <c r="B226" s="205" t="s">
        <v>423</v>
      </c>
      <c r="C226" s="205" t="s">
        <v>1275</v>
      </c>
      <c r="D226" s="234"/>
      <c r="E226" s="201" t="s">
        <v>1591</v>
      </c>
      <c r="F226" s="202" t="s">
        <v>740</v>
      </c>
      <c r="G226" s="203"/>
      <c r="H226" s="14"/>
    </row>
    <row r="227" spans="1:8" x14ac:dyDescent="0.35">
      <c r="A227" s="204" t="s">
        <v>414</v>
      </c>
      <c r="B227" s="205" t="s">
        <v>423</v>
      </c>
      <c r="C227" s="205" t="s">
        <v>1276</v>
      </c>
      <c r="D227" s="234"/>
      <c r="E227" s="201" t="s">
        <v>1592</v>
      </c>
      <c r="F227" s="202" t="s">
        <v>740</v>
      </c>
      <c r="G227" s="203"/>
      <c r="H227" s="14"/>
    </row>
    <row r="228" spans="1:8" x14ac:dyDescent="0.35">
      <c r="A228" s="204" t="s">
        <v>414</v>
      </c>
      <c r="B228" s="205" t="s">
        <v>423</v>
      </c>
      <c r="C228" s="205" t="s">
        <v>1277</v>
      </c>
      <c r="D228" s="234"/>
      <c r="E228" s="201" t="s">
        <v>1593</v>
      </c>
      <c r="F228" s="202" t="s">
        <v>740</v>
      </c>
      <c r="G228" s="203"/>
      <c r="H228" s="14"/>
    </row>
    <row r="229" spans="1:8" x14ac:dyDescent="0.35">
      <c r="A229" s="204" t="s">
        <v>414</v>
      </c>
      <c r="B229" s="205" t="s">
        <v>423</v>
      </c>
      <c r="C229" s="205" t="s">
        <v>1278</v>
      </c>
      <c r="D229" s="234"/>
      <c r="E229" s="201" t="s">
        <v>1594</v>
      </c>
      <c r="F229" s="202" t="s">
        <v>740</v>
      </c>
      <c r="G229" s="203"/>
      <c r="H229" s="14"/>
    </row>
    <row r="230" spans="1:8" x14ac:dyDescent="0.35">
      <c r="A230" s="204" t="s">
        <v>414</v>
      </c>
      <c r="B230" s="205" t="s">
        <v>423</v>
      </c>
      <c r="C230" s="205" t="s">
        <v>1279</v>
      </c>
      <c r="D230" s="234"/>
      <c r="E230" s="201" t="s">
        <v>1595</v>
      </c>
      <c r="F230" s="202" t="s">
        <v>740</v>
      </c>
      <c r="G230" s="203"/>
      <c r="H230" s="14"/>
    </row>
    <row r="231" spans="1:8" x14ac:dyDescent="0.35">
      <c r="A231" s="204" t="s">
        <v>414</v>
      </c>
      <c r="B231" s="205" t="s">
        <v>423</v>
      </c>
      <c r="C231" s="205" t="s">
        <v>1280</v>
      </c>
      <c r="D231" s="234"/>
      <c r="E231" s="201" t="s">
        <v>1596</v>
      </c>
      <c r="F231" s="202" t="s">
        <v>740</v>
      </c>
      <c r="G231" s="203"/>
      <c r="H231" s="14"/>
    </row>
    <row r="232" spans="1:8" x14ac:dyDescent="0.35">
      <c r="A232" s="204" t="s">
        <v>414</v>
      </c>
      <c r="B232" s="205" t="s">
        <v>423</v>
      </c>
      <c r="C232" s="205" t="s">
        <v>1281</v>
      </c>
      <c r="D232" s="234"/>
      <c r="E232" s="201" t="s">
        <v>1597</v>
      </c>
      <c r="F232" s="202" t="s">
        <v>740</v>
      </c>
      <c r="G232" s="203"/>
      <c r="H232" s="14"/>
    </row>
    <row r="233" spans="1:8" x14ac:dyDescent="0.35">
      <c r="A233" s="204" t="s">
        <v>414</v>
      </c>
      <c r="B233" s="205" t="s">
        <v>423</v>
      </c>
      <c r="C233" s="205" t="s">
        <v>1282</v>
      </c>
      <c r="D233" s="234"/>
      <c r="E233" s="201" t="s">
        <v>1598</v>
      </c>
      <c r="F233" s="202" t="s">
        <v>740</v>
      </c>
      <c r="G233" s="203"/>
      <c r="H233" s="14"/>
    </row>
    <row r="234" spans="1:8" x14ac:dyDescent="0.35">
      <c r="A234" s="204" t="s">
        <v>414</v>
      </c>
      <c r="B234" s="205" t="s">
        <v>423</v>
      </c>
      <c r="C234" s="205" t="s">
        <v>1283</v>
      </c>
      <c r="D234" s="234"/>
      <c r="E234" s="201" t="s">
        <v>1599</v>
      </c>
      <c r="F234" s="202" t="s">
        <v>740</v>
      </c>
      <c r="G234" s="203"/>
      <c r="H234" s="14"/>
    </row>
    <row r="235" spans="1:8" x14ac:dyDescent="0.35">
      <c r="A235" s="204" t="s">
        <v>414</v>
      </c>
      <c r="B235" s="205" t="s">
        <v>423</v>
      </c>
      <c r="C235" s="205" t="s">
        <v>1284</v>
      </c>
      <c r="D235" s="234"/>
      <c r="E235" s="201" t="s">
        <v>1600</v>
      </c>
      <c r="F235" s="202" t="s">
        <v>740</v>
      </c>
      <c r="G235" s="203"/>
      <c r="H235" s="14"/>
    </row>
    <row r="236" spans="1:8" x14ac:dyDescent="0.35">
      <c r="A236" s="204" t="s">
        <v>414</v>
      </c>
      <c r="B236" s="205" t="s">
        <v>423</v>
      </c>
      <c r="C236" s="205" t="s">
        <v>1285</v>
      </c>
      <c r="D236" s="234"/>
      <c r="E236" s="201" t="s">
        <v>1601</v>
      </c>
      <c r="F236" s="202" t="s">
        <v>740</v>
      </c>
      <c r="G236" s="203"/>
      <c r="H236" s="14"/>
    </row>
    <row r="237" spans="1:8" x14ac:dyDescent="0.35">
      <c r="A237" s="204" t="s">
        <v>414</v>
      </c>
      <c r="B237" s="205" t="s">
        <v>423</v>
      </c>
      <c r="C237" s="205" t="s">
        <v>1286</v>
      </c>
      <c r="D237" s="234"/>
      <c r="E237" s="201" t="s">
        <v>1602</v>
      </c>
      <c r="F237" s="202" t="s">
        <v>740</v>
      </c>
      <c r="G237" s="203"/>
      <c r="H237" s="14"/>
    </row>
    <row r="238" spans="1:8" x14ac:dyDescent="0.35">
      <c r="A238" s="204" t="s">
        <v>414</v>
      </c>
      <c r="B238" s="205" t="s">
        <v>423</v>
      </c>
      <c r="C238" s="205" t="s">
        <v>1287</v>
      </c>
      <c r="D238" s="234"/>
      <c r="E238" s="201" t="s">
        <v>1603</v>
      </c>
      <c r="F238" s="202" t="s">
        <v>740</v>
      </c>
      <c r="G238" s="203"/>
      <c r="H238" s="14"/>
    </row>
    <row r="239" spans="1:8" x14ac:dyDescent="0.35">
      <c r="A239" s="204" t="s">
        <v>414</v>
      </c>
      <c r="B239" s="205" t="s">
        <v>423</v>
      </c>
      <c r="C239" s="205" t="s">
        <v>1288</v>
      </c>
      <c r="D239" s="234"/>
      <c r="E239" s="201" t="s">
        <v>1604</v>
      </c>
      <c r="F239" s="202" t="s">
        <v>740</v>
      </c>
      <c r="G239" s="203"/>
      <c r="H239" s="14"/>
    </row>
    <row r="240" spans="1:8" x14ac:dyDescent="0.35">
      <c r="A240" s="204" t="s">
        <v>414</v>
      </c>
      <c r="B240" s="205" t="s">
        <v>423</v>
      </c>
      <c r="C240" s="205" t="s">
        <v>1289</v>
      </c>
      <c r="D240" s="234"/>
      <c r="E240" s="201" t="s">
        <v>1605</v>
      </c>
      <c r="F240" s="202" t="s">
        <v>740</v>
      </c>
      <c r="G240" s="203"/>
      <c r="H240" s="14"/>
    </row>
    <row r="241" spans="1:8" x14ac:dyDescent="0.35">
      <c r="A241" s="204" t="s">
        <v>414</v>
      </c>
      <c r="B241" s="205" t="s">
        <v>423</v>
      </c>
      <c r="C241" s="205" t="s">
        <v>1290</v>
      </c>
      <c r="D241" s="234"/>
      <c r="E241" s="201" t="s">
        <v>1606</v>
      </c>
      <c r="F241" s="202" t="s">
        <v>740</v>
      </c>
      <c r="G241" s="203"/>
      <c r="H241" s="14"/>
    </row>
    <row r="242" spans="1:8" x14ac:dyDescent="0.35">
      <c r="A242" s="204" t="s">
        <v>414</v>
      </c>
      <c r="B242" s="205" t="s">
        <v>423</v>
      </c>
      <c r="C242" s="205" t="s">
        <v>1291</v>
      </c>
      <c r="D242" s="234"/>
      <c r="E242" s="201" t="s">
        <v>1607</v>
      </c>
      <c r="F242" s="202" t="s">
        <v>740</v>
      </c>
      <c r="G242" s="203"/>
      <c r="H242" s="14"/>
    </row>
    <row r="243" spans="1:8" x14ac:dyDescent="0.35">
      <c r="A243" s="204" t="s">
        <v>414</v>
      </c>
      <c r="B243" s="205" t="s">
        <v>423</v>
      </c>
      <c r="C243" s="205" t="s">
        <v>1292</v>
      </c>
      <c r="D243" s="234"/>
      <c r="E243" s="201" t="s">
        <v>1608</v>
      </c>
      <c r="F243" s="202" t="s">
        <v>740</v>
      </c>
      <c r="G243" s="203"/>
      <c r="H243" s="14"/>
    </row>
    <row r="244" spans="1:8" x14ac:dyDescent="0.35">
      <c r="A244" s="204" t="s">
        <v>414</v>
      </c>
      <c r="B244" s="205" t="s">
        <v>423</v>
      </c>
      <c r="C244" s="205" t="s">
        <v>1293</v>
      </c>
      <c r="D244" s="234"/>
      <c r="E244" s="201" t="s">
        <v>1609</v>
      </c>
      <c r="F244" s="202" t="s">
        <v>740</v>
      </c>
      <c r="G244" s="203"/>
      <c r="H244" s="14"/>
    </row>
    <row r="245" spans="1:8" x14ac:dyDescent="0.35">
      <c r="A245" s="204" t="s">
        <v>414</v>
      </c>
      <c r="B245" s="205" t="s">
        <v>423</v>
      </c>
      <c r="C245" s="205" t="s">
        <v>1294</v>
      </c>
      <c r="D245" s="234"/>
      <c r="E245" s="201" t="s">
        <v>1610</v>
      </c>
      <c r="F245" s="202" t="s">
        <v>740</v>
      </c>
      <c r="G245" s="203"/>
      <c r="H245" s="14"/>
    </row>
    <row r="246" spans="1:8" x14ac:dyDescent="0.35">
      <c r="A246" s="204" t="s">
        <v>414</v>
      </c>
      <c r="B246" s="205" t="s">
        <v>423</v>
      </c>
      <c r="C246" s="205" t="s">
        <v>1295</v>
      </c>
      <c r="D246" s="234"/>
      <c r="E246" s="201" t="s">
        <v>1611</v>
      </c>
      <c r="F246" s="202" t="s">
        <v>740</v>
      </c>
      <c r="G246" s="203"/>
      <c r="H246" s="14"/>
    </row>
    <row r="247" spans="1:8" x14ac:dyDescent="0.35">
      <c r="A247" s="204" t="s">
        <v>414</v>
      </c>
      <c r="B247" s="205" t="s">
        <v>423</v>
      </c>
      <c r="C247" s="205" t="s">
        <v>1296</v>
      </c>
      <c r="D247" s="234"/>
      <c r="E247" s="201" t="s">
        <v>1612</v>
      </c>
      <c r="F247" s="202" t="s">
        <v>740</v>
      </c>
      <c r="G247" s="203"/>
      <c r="H247" s="14"/>
    </row>
    <row r="248" spans="1:8" x14ac:dyDescent="0.35">
      <c r="A248" s="204" t="s">
        <v>414</v>
      </c>
      <c r="B248" s="205" t="s">
        <v>423</v>
      </c>
      <c r="C248" s="205" t="s">
        <v>1297</v>
      </c>
      <c r="D248" s="234"/>
      <c r="E248" s="201" t="s">
        <v>1613</v>
      </c>
      <c r="F248" s="202" t="s">
        <v>740</v>
      </c>
      <c r="G248" s="203"/>
      <c r="H248" s="14"/>
    </row>
    <row r="249" spans="1:8" x14ac:dyDescent="0.35">
      <c r="A249" s="204" t="s">
        <v>414</v>
      </c>
      <c r="B249" s="205" t="s">
        <v>423</v>
      </c>
      <c r="C249" s="205" t="s">
        <v>1298</v>
      </c>
      <c r="D249" s="234"/>
      <c r="E249" s="201" t="s">
        <v>1614</v>
      </c>
      <c r="F249" s="202" t="s">
        <v>740</v>
      </c>
      <c r="G249" s="203"/>
      <c r="H249" s="14"/>
    </row>
    <row r="250" spans="1:8" x14ac:dyDescent="0.35">
      <c r="A250" s="204" t="s">
        <v>414</v>
      </c>
      <c r="B250" s="205" t="s">
        <v>423</v>
      </c>
      <c r="C250" s="205" t="s">
        <v>1299</v>
      </c>
      <c r="D250" s="234"/>
      <c r="E250" s="201" t="s">
        <v>1615</v>
      </c>
      <c r="F250" s="202" t="s">
        <v>740</v>
      </c>
      <c r="G250" s="203"/>
      <c r="H250" s="14"/>
    </row>
    <row r="251" spans="1:8" ht="15" thickBot="1" x14ac:dyDescent="0.4">
      <c r="A251" s="204" t="s">
        <v>414</v>
      </c>
      <c r="B251" s="205" t="s">
        <v>423</v>
      </c>
      <c r="C251" s="205" t="s">
        <v>1300</v>
      </c>
      <c r="D251" s="234"/>
      <c r="E251" s="442" t="s">
        <v>1616</v>
      </c>
      <c r="F251" s="443" t="s">
        <v>740</v>
      </c>
      <c r="G251" s="444"/>
      <c r="H251" s="14"/>
    </row>
    <row r="252" spans="1:8" ht="15" thickBot="1" x14ac:dyDescent="0.4">
      <c r="A252" s="555"/>
      <c r="B252" s="556"/>
      <c r="C252" s="556"/>
      <c r="D252" s="556"/>
      <c r="E252" s="556"/>
      <c r="F252" s="556"/>
      <c r="G252" s="557"/>
      <c r="H252" s="14"/>
    </row>
    <row r="253" spans="1:8" x14ac:dyDescent="0.35">
      <c r="A253" s="363"/>
      <c r="B253" s="363"/>
      <c r="C253" s="330"/>
      <c r="D253" s="331"/>
      <c r="E253" s="364"/>
      <c r="F253" s="365"/>
      <c r="G253" s="366"/>
      <c r="H253" s="14"/>
    </row>
    <row r="254" spans="1:8" x14ac:dyDescent="0.35">
      <c r="A254" s="86"/>
      <c r="B254" s="86"/>
      <c r="C254" s="28"/>
      <c r="D254" s="48"/>
      <c r="E254" s="367"/>
      <c r="F254" s="368"/>
      <c r="G254" s="369"/>
      <c r="H254" s="14"/>
    </row>
    <row r="255" spans="1:8" x14ac:dyDescent="0.35">
      <c r="A255" s="86"/>
      <c r="B255" s="86"/>
      <c r="C255" s="28"/>
      <c r="D255" s="48"/>
      <c r="E255" s="367"/>
      <c r="F255" s="368"/>
      <c r="G255" s="369"/>
      <c r="H255" s="14"/>
    </row>
    <row r="256" spans="1:8" x14ac:dyDescent="0.35">
      <c r="A256" s="86"/>
      <c r="B256" s="86"/>
      <c r="C256" s="28"/>
      <c r="D256" s="48"/>
      <c r="E256" s="367"/>
      <c r="F256" s="368"/>
      <c r="G256" s="369"/>
      <c r="H256" s="14"/>
    </row>
    <row r="257" spans="1:8" x14ac:dyDescent="0.35">
      <c r="A257" s="86"/>
      <c r="B257" s="86"/>
      <c r="C257" s="28"/>
      <c r="D257" s="48"/>
      <c r="E257" s="367"/>
      <c r="F257" s="368"/>
      <c r="G257" s="369"/>
      <c r="H257" s="14"/>
    </row>
    <row r="258" spans="1:8" x14ac:dyDescent="0.35">
      <c r="A258" s="86"/>
      <c r="B258" s="86"/>
      <c r="C258" s="28"/>
      <c r="D258" s="48"/>
      <c r="E258" s="367"/>
      <c r="F258" s="368"/>
      <c r="G258" s="369"/>
      <c r="H258" s="14"/>
    </row>
    <row r="259" spans="1:8" x14ac:dyDescent="0.35">
      <c r="A259" s="86"/>
      <c r="B259" s="86"/>
      <c r="C259" s="28"/>
      <c r="D259" s="48"/>
      <c r="E259" s="367"/>
      <c r="F259" s="368"/>
      <c r="G259" s="369"/>
      <c r="H259" s="14"/>
    </row>
    <row r="260" spans="1:8" x14ac:dyDescent="0.35">
      <c r="A260" s="86"/>
      <c r="B260" s="86"/>
      <c r="C260" s="28"/>
      <c r="D260" s="48"/>
      <c r="E260" s="367"/>
      <c r="F260" s="368"/>
      <c r="G260" s="369"/>
      <c r="H260" s="14"/>
    </row>
    <row r="261" spans="1:8" x14ac:dyDescent="0.35">
      <c r="A261" s="86"/>
      <c r="B261" s="86"/>
      <c r="C261" s="28"/>
      <c r="D261" s="48"/>
      <c r="E261" s="367"/>
      <c r="F261" s="368"/>
      <c r="G261" s="369"/>
      <c r="H261" s="14"/>
    </row>
    <row r="262" spans="1:8" x14ac:dyDescent="0.35">
      <c r="A262" s="86"/>
      <c r="B262" s="86"/>
      <c r="C262" s="28"/>
      <c r="D262" s="48"/>
      <c r="E262" s="367"/>
      <c r="F262" s="368"/>
      <c r="G262" s="369"/>
      <c r="H262" s="14"/>
    </row>
    <row r="263" spans="1:8" x14ac:dyDescent="0.35">
      <c r="A263" s="86"/>
      <c r="B263" s="86"/>
      <c r="C263" s="28"/>
      <c r="D263" s="48"/>
      <c r="E263" s="367"/>
      <c r="F263" s="368"/>
      <c r="G263" s="369"/>
      <c r="H263" s="22"/>
    </row>
    <row r="264" spans="1:8" x14ac:dyDescent="0.35">
      <c r="A264" s="86"/>
      <c r="B264" s="86"/>
      <c r="C264" s="28"/>
      <c r="D264" s="48"/>
      <c r="E264" s="367"/>
      <c r="F264" s="368"/>
      <c r="G264" s="369"/>
      <c r="H264" s="14"/>
    </row>
    <row r="265" spans="1:8" x14ac:dyDescent="0.35">
      <c r="A265" s="86"/>
      <c r="B265" s="86"/>
      <c r="C265" s="28"/>
      <c r="D265" s="48"/>
      <c r="E265" s="367"/>
      <c r="F265" s="368"/>
      <c r="G265" s="369"/>
      <c r="H265" s="14"/>
    </row>
    <row r="266" spans="1:8" ht="19.5" customHeight="1" x14ac:dyDescent="0.35">
      <c r="A266" s="86"/>
      <c r="B266" s="86"/>
      <c r="C266" s="28"/>
      <c r="D266" s="48"/>
      <c r="E266" s="370"/>
      <c r="F266" s="368"/>
      <c r="G266" s="369"/>
      <c r="H266" s="14"/>
    </row>
    <row r="267" spans="1:8" x14ac:dyDescent="0.35">
      <c r="A267" s="86"/>
      <c r="B267" s="86"/>
      <c r="C267" s="28"/>
      <c r="D267" s="48"/>
      <c r="E267" s="367"/>
      <c r="F267" s="368"/>
      <c r="G267" s="369"/>
      <c r="H267" s="14"/>
    </row>
    <row r="268" spans="1:8" x14ac:dyDescent="0.35">
      <c r="A268" s="86"/>
      <c r="B268" s="86"/>
      <c r="C268" s="28"/>
      <c r="D268" s="48"/>
      <c r="E268" s="367"/>
      <c r="F268" s="368"/>
      <c r="G268" s="369"/>
      <c r="H268" s="14"/>
    </row>
    <row r="269" spans="1:8" x14ac:dyDescent="0.35">
      <c r="A269" s="86"/>
      <c r="B269" s="86"/>
      <c r="C269" s="28"/>
      <c r="D269" s="48"/>
      <c r="E269" s="367"/>
      <c r="F269" s="368"/>
      <c r="G269" s="369"/>
      <c r="H269" s="14"/>
    </row>
    <row r="270" spans="1:8" x14ac:dyDescent="0.35">
      <c r="A270" s="86"/>
      <c r="B270" s="86"/>
      <c r="C270" s="28"/>
      <c r="D270" s="48"/>
      <c r="E270" s="367"/>
      <c r="F270" s="368"/>
      <c r="G270" s="369"/>
      <c r="H270" s="14"/>
    </row>
    <row r="271" spans="1:8" x14ac:dyDescent="0.35">
      <c r="A271" s="86"/>
      <c r="B271" s="86"/>
      <c r="C271" s="28"/>
      <c r="D271" s="48"/>
      <c r="E271" s="367"/>
      <c r="F271" s="368"/>
      <c r="G271" s="369"/>
      <c r="H271" s="14"/>
    </row>
    <row r="272" spans="1:8" x14ac:dyDescent="0.35">
      <c r="A272" s="86"/>
      <c r="B272" s="86"/>
      <c r="C272" s="28"/>
      <c r="D272" s="48"/>
      <c r="E272" s="367"/>
      <c r="F272" s="368"/>
      <c r="G272" s="369"/>
      <c r="H272" s="14"/>
    </row>
    <row r="273" spans="1:8" x14ac:dyDescent="0.35">
      <c r="A273" s="86"/>
      <c r="B273" s="86"/>
      <c r="C273" s="28"/>
      <c r="D273" s="48"/>
      <c r="E273" s="367"/>
      <c r="F273" s="368"/>
      <c r="G273" s="369"/>
      <c r="H273" s="14"/>
    </row>
    <row r="274" spans="1:8" x14ac:dyDescent="0.35">
      <c r="A274" s="86"/>
      <c r="B274" s="86"/>
      <c r="C274" s="28"/>
      <c r="D274" s="48"/>
      <c r="E274" s="367"/>
      <c r="F274" s="368"/>
      <c r="G274" s="369"/>
      <c r="H274" s="14"/>
    </row>
    <row r="275" spans="1:8" x14ac:dyDescent="0.35">
      <c r="A275" s="86"/>
      <c r="B275" s="86"/>
      <c r="C275" s="28"/>
      <c r="D275" s="48"/>
      <c r="E275" s="367"/>
      <c r="F275" s="368"/>
      <c r="G275" s="369"/>
      <c r="H275" s="14"/>
    </row>
    <row r="276" spans="1:8" x14ac:dyDescent="0.35">
      <c r="A276" s="86"/>
      <c r="B276" s="86"/>
      <c r="C276" s="291"/>
      <c r="D276" s="335"/>
      <c r="E276" s="367"/>
      <c r="F276" s="368"/>
      <c r="G276" s="369"/>
      <c r="H276" s="14"/>
    </row>
    <row r="277" spans="1:8" x14ac:dyDescent="0.35">
      <c r="A277" s="291"/>
      <c r="B277" s="291"/>
      <c r="C277" s="291"/>
      <c r="D277" s="44"/>
      <c r="E277" s="367"/>
      <c r="F277" s="368"/>
      <c r="G277" s="369"/>
      <c r="H277" s="14"/>
    </row>
    <row r="278" spans="1:8" x14ac:dyDescent="0.35">
      <c r="A278" s="371"/>
      <c r="B278" s="371"/>
      <c r="C278" s="371"/>
      <c r="D278" s="372"/>
      <c r="E278" s="367"/>
      <c r="F278" s="368"/>
      <c r="G278" s="369"/>
    </row>
    <row r="279" spans="1:8" x14ac:dyDescent="0.35">
      <c r="A279" s="371"/>
      <c r="B279" s="371"/>
      <c r="C279" s="371"/>
      <c r="D279" s="372"/>
      <c r="E279" s="367"/>
      <c r="F279" s="368"/>
      <c r="G279" s="369"/>
    </row>
    <row r="280" spans="1:8" x14ac:dyDescent="0.35">
      <c r="A280" s="371"/>
      <c r="B280" s="371"/>
      <c r="C280" s="371"/>
      <c r="D280" s="372"/>
      <c r="E280" s="370"/>
      <c r="F280" s="368"/>
      <c r="G280" s="369"/>
    </row>
    <row r="281" spans="1:8" x14ac:dyDescent="0.35">
      <c r="A281" s="371"/>
      <c r="B281" s="371"/>
      <c r="C281" s="371"/>
      <c r="D281" s="372"/>
      <c r="E281" s="367"/>
      <c r="F281" s="368"/>
      <c r="G281" s="369"/>
    </row>
    <row r="282" spans="1:8" x14ac:dyDescent="0.35">
      <c r="A282" s="371"/>
      <c r="B282" s="371"/>
      <c r="C282" s="371"/>
      <c r="D282" s="372"/>
      <c r="E282" s="367"/>
      <c r="F282" s="368"/>
      <c r="G282" s="369"/>
    </row>
    <row r="283" spans="1:8" x14ac:dyDescent="0.35">
      <c r="A283" s="371"/>
      <c r="B283" s="371"/>
      <c r="C283" s="371"/>
      <c r="D283" s="372"/>
      <c r="E283" s="367"/>
      <c r="F283" s="368"/>
      <c r="G283" s="369"/>
    </row>
    <row r="284" spans="1:8" x14ac:dyDescent="0.35">
      <c r="A284" s="371"/>
      <c r="B284" s="371"/>
      <c r="C284" s="371"/>
      <c r="D284" s="372"/>
      <c r="E284" s="367"/>
      <c r="F284" s="368"/>
      <c r="G284" s="369"/>
    </row>
    <row r="285" spans="1:8" x14ac:dyDescent="0.35">
      <c r="A285" s="371"/>
      <c r="B285" s="371"/>
      <c r="C285" s="371"/>
      <c r="D285" s="372"/>
      <c r="E285" s="367"/>
      <c r="F285" s="368"/>
      <c r="G285" s="369"/>
    </row>
    <row r="286" spans="1:8" x14ac:dyDescent="0.35">
      <c r="A286" s="371"/>
      <c r="B286" s="371"/>
      <c r="C286" s="371"/>
      <c r="D286" s="372"/>
      <c r="E286" s="367"/>
      <c r="F286" s="368"/>
      <c r="G286" s="369"/>
    </row>
    <row r="287" spans="1:8" x14ac:dyDescent="0.35">
      <c r="A287" s="371"/>
      <c r="B287" s="371"/>
      <c r="C287" s="371"/>
      <c r="D287" s="372"/>
      <c r="E287" s="367"/>
      <c r="F287" s="368"/>
      <c r="G287" s="369"/>
    </row>
    <row r="288" spans="1:8" x14ac:dyDescent="0.35">
      <c r="A288" s="371"/>
      <c r="B288" s="371"/>
      <c r="C288" s="371"/>
      <c r="D288" s="372"/>
      <c r="E288" s="367"/>
      <c r="F288" s="368"/>
      <c r="G288" s="369"/>
    </row>
    <row r="289" spans="1:7" x14ac:dyDescent="0.35">
      <c r="A289" s="371"/>
      <c r="B289" s="371"/>
      <c r="C289" s="371"/>
      <c r="D289" s="372"/>
      <c r="E289" s="367"/>
      <c r="F289" s="368"/>
      <c r="G289" s="369"/>
    </row>
    <row r="290" spans="1:7" x14ac:dyDescent="0.35">
      <c r="A290" s="371"/>
      <c r="B290" s="371"/>
      <c r="C290" s="371"/>
      <c r="D290" s="372"/>
      <c r="E290" s="367"/>
      <c r="F290" s="368"/>
      <c r="G290" s="369"/>
    </row>
    <row r="291" spans="1:7" x14ac:dyDescent="0.35">
      <c r="A291" s="371"/>
      <c r="B291" s="371"/>
      <c r="C291" s="371"/>
      <c r="D291" s="372"/>
      <c r="E291" s="367"/>
      <c r="F291" s="368"/>
      <c r="G291" s="369"/>
    </row>
    <row r="292" spans="1:7" x14ac:dyDescent="0.35">
      <c r="A292" s="371"/>
      <c r="B292" s="371"/>
      <c r="C292" s="371"/>
      <c r="D292" s="372"/>
      <c r="E292" s="367"/>
      <c r="F292" s="368"/>
      <c r="G292" s="369"/>
    </row>
    <row r="293" spans="1:7" x14ac:dyDescent="0.35">
      <c r="A293" s="371"/>
      <c r="B293" s="371"/>
      <c r="C293" s="371"/>
      <c r="D293" s="372"/>
      <c r="E293" s="367"/>
      <c r="F293" s="368"/>
      <c r="G293" s="369"/>
    </row>
    <row r="294" spans="1:7" x14ac:dyDescent="0.35">
      <c r="A294" s="371"/>
      <c r="B294" s="371"/>
      <c r="C294" s="371"/>
      <c r="D294" s="372"/>
      <c r="E294" s="370"/>
      <c r="F294" s="368"/>
      <c r="G294" s="369"/>
    </row>
    <row r="295" spans="1:7" x14ac:dyDescent="0.35">
      <c r="A295" s="371"/>
      <c r="B295" s="371"/>
      <c r="C295" s="371"/>
      <c r="D295" s="372"/>
      <c r="E295" s="367"/>
      <c r="F295" s="368"/>
      <c r="G295" s="369"/>
    </row>
    <row r="296" spans="1:7" x14ac:dyDescent="0.35">
      <c r="A296" s="371"/>
      <c r="B296" s="371"/>
      <c r="C296" s="371"/>
      <c r="D296" s="372"/>
      <c r="E296" s="367"/>
      <c r="F296" s="368"/>
      <c r="G296" s="369"/>
    </row>
    <row r="297" spans="1:7" x14ac:dyDescent="0.35">
      <c r="A297" s="371"/>
      <c r="B297" s="371"/>
      <c r="C297" s="371"/>
      <c r="D297" s="372"/>
      <c r="E297" s="367"/>
      <c r="F297" s="368"/>
      <c r="G297" s="369"/>
    </row>
    <row r="298" spans="1:7" x14ac:dyDescent="0.35">
      <c r="A298" s="371"/>
      <c r="B298" s="371"/>
      <c r="C298" s="371"/>
      <c r="D298" s="372"/>
      <c r="E298" s="367"/>
      <c r="F298" s="368"/>
      <c r="G298" s="369"/>
    </row>
    <row r="299" spans="1:7" x14ac:dyDescent="0.35">
      <c r="A299" s="371"/>
      <c r="B299" s="371"/>
      <c r="C299" s="371"/>
      <c r="D299" s="372"/>
      <c r="E299" s="367"/>
      <c r="F299" s="368"/>
      <c r="G299" s="369"/>
    </row>
    <row r="300" spans="1:7" x14ac:dyDescent="0.35">
      <c r="A300" s="371"/>
      <c r="B300" s="371"/>
      <c r="C300" s="371"/>
      <c r="D300" s="372"/>
      <c r="E300" s="367"/>
      <c r="F300" s="368"/>
      <c r="G300" s="369"/>
    </row>
    <row r="301" spans="1:7" x14ac:dyDescent="0.35">
      <c r="A301" s="371"/>
      <c r="B301" s="371"/>
      <c r="C301" s="371"/>
      <c r="D301" s="372"/>
      <c r="E301" s="367"/>
      <c r="F301" s="368"/>
      <c r="G301" s="369"/>
    </row>
    <row r="302" spans="1:7" x14ac:dyDescent="0.35">
      <c r="A302" s="371"/>
      <c r="B302" s="371"/>
      <c r="C302" s="371"/>
      <c r="D302" s="372"/>
      <c r="E302" s="367"/>
      <c r="F302" s="368"/>
      <c r="G302" s="369"/>
    </row>
    <row r="303" spans="1:7" x14ac:dyDescent="0.35">
      <c r="A303" s="371"/>
      <c r="B303" s="371"/>
      <c r="C303" s="371"/>
      <c r="D303" s="372"/>
      <c r="E303" s="370"/>
      <c r="F303" s="368"/>
      <c r="G303" s="369"/>
    </row>
    <row r="304" spans="1:7" x14ac:dyDescent="0.35">
      <c r="A304" s="371"/>
      <c r="B304" s="371"/>
      <c r="C304" s="371"/>
      <c r="D304" s="372"/>
      <c r="E304" s="370"/>
      <c r="F304" s="368"/>
      <c r="G304" s="369"/>
    </row>
    <row r="305" spans="1:7" x14ac:dyDescent="0.35">
      <c r="A305" s="371"/>
      <c r="B305" s="371"/>
      <c r="C305" s="371"/>
      <c r="D305" s="372"/>
      <c r="E305" s="367"/>
      <c r="F305" s="368"/>
      <c r="G305" s="369"/>
    </row>
    <row r="306" spans="1:7" x14ac:dyDescent="0.35">
      <c r="A306" s="371"/>
      <c r="B306" s="371"/>
      <c r="C306" s="371"/>
      <c r="D306" s="372"/>
      <c r="E306" s="367"/>
      <c r="F306" s="368"/>
      <c r="G306" s="369"/>
    </row>
    <row r="307" spans="1:7" x14ac:dyDescent="0.35">
      <c r="A307" s="371"/>
      <c r="B307" s="371"/>
      <c r="C307" s="371"/>
      <c r="D307" s="372"/>
      <c r="E307" s="370"/>
      <c r="F307" s="368"/>
      <c r="G307" s="369"/>
    </row>
    <row r="308" spans="1:7" x14ac:dyDescent="0.35">
      <c r="A308" s="371"/>
      <c r="B308" s="371"/>
      <c r="C308" s="371"/>
      <c r="D308" s="372"/>
      <c r="E308" s="367"/>
      <c r="F308" s="368"/>
      <c r="G308" s="369"/>
    </row>
    <row r="309" spans="1:7" x14ac:dyDescent="0.35">
      <c r="A309" s="371"/>
      <c r="B309" s="371"/>
      <c r="C309" s="371"/>
      <c r="D309" s="372"/>
      <c r="E309" s="367"/>
      <c r="F309" s="368"/>
      <c r="G309" s="369"/>
    </row>
    <row r="310" spans="1:7" x14ac:dyDescent="0.35">
      <c r="A310" s="371"/>
      <c r="B310" s="371"/>
      <c r="C310" s="371"/>
      <c r="D310" s="372"/>
      <c r="E310" s="367"/>
      <c r="F310" s="368"/>
      <c r="G310" s="369"/>
    </row>
    <row r="311" spans="1:7" x14ac:dyDescent="0.35">
      <c r="A311" s="371"/>
      <c r="B311" s="371"/>
      <c r="C311" s="371"/>
      <c r="D311" s="372"/>
      <c r="E311" s="367"/>
      <c r="F311" s="368"/>
      <c r="G311" s="369"/>
    </row>
    <row r="312" spans="1:7" x14ac:dyDescent="0.35">
      <c r="A312" s="371"/>
      <c r="B312" s="371"/>
      <c r="C312" s="371"/>
      <c r="D312" s="372"/>
      <c r="E312" s="370"/>
      <c r="F312" s="368"/>
      <c r="G312" s="369"/>
    </row>
    <row r="313" spans="1:7" x14ac:dyDescent="0.35">
      <c r="A313" s="371"/>
      <c r="B313" s="371"/>
      <c r="C313" s="371"/>
      <c r="D313" s="372"/>
      <c r="E313" s="367"/>
      <c r="F313" s="368"/>
      <c r="G313" s="369"/>
    </row>
    <row r="314" spans="1:7" x14ac:dyDescent="0.35">
      <c r="A314" s="371"/>
      <c r="B314" s="371"/>
      <c r="C314" s="371"/>
      <c r="D314" s="372"/>
      <c r="E314" s="367"/>
      <c r="F314" s="368"/>
      <c r="G314" s="369"/>
    </row>
    <row r="315" spans="1:7" x14ac:dyDescent="0.35">
      <c r="A315" s="371"/>
      <c r="B315" s="371"/>
      <c r="C315" s="371"/>
      <c r="D315" s="372"/>
      <c r="E315" s="367"/>
      <c r="F315" s="368"/>
      <c r="G315" s="369"/>
    </row>
    <row r="316" spans="1:7" x14ac:dyDescent="0.35">
      <c r="A316" s="371"/>
      <c r="B316" s="371"/>
      <c r="C316" s="371"/>
      <c r="D316" s="372"/>
      <c r="E316" s="367"/>
      <c r="F316" s="368"/>
      <c r="G316" s="369"/>
    </row>
    <row r="317" spans="1:7" x14ac:dyDescent="0.35">
      <c r="A317" s="371"/>
      <c r="B317" s="371"/>
      <c r="C317" s="371"/>
      <c r="D317" s="372"/>
      <c r="E317" s="367"/>
      <c r="F317" s="368"/>
      <c r="G317" s="369"/>
    </row>
    <row r="318" spans="1:7" x14ac:dyDescent="0.35">
      <c r="A318" s="371"/>
      <c r="B318" s="371"/>
      <c r="C318" s="371"/>
      <c r="D318" s="372"/>
      <c r="E318" s="367"/>
      <c r="F318" s="368"/>
      <c r="G318" s="369"/>
    </row>
    <row r="319" spans="1:7" x14ac:dyDescent="0.35">
      <c r="A319" s="371"/>
      <c r="B319" s="371"/>
      <c r="C319" s="371"/>
      <c r="D319" s="372"/>
      <c r="E319" s="367"/>
      <c r="F319" s="368"/>
      <c r="G319" s="369"/>
    </row>
    <row r="320" spans="1:7" x14ac:dyDescent="0.35">
      <c r="A320" s="371"/>
      <c r="B320" s="371"/>
      <c r="C320" s="371"/>
      <c r="D320" s="372"/>
      <c r="E320" s="367"/>
      <c r="F320" s="368"/>
      <c r="G320" s="369"/>
    </row>
    <row r="321" spans="1:7" x14ac:dyDescent="0.35">
      <c r="A321" s="371"/>
      <c r="B321" s="371"/>
      <c r="C321" s="371"/>
      <c r="D321" s="372"/>
      <c r="E321" s="367"/>
      <c r="F321" s="368"/>
      <c r="G321" s="369"/>
    </row>
    <row r="322" spans="1:7" x14ac:dyDescent="0.35">
      <c r="A322" s="371"/>
      <c r="B322" s="371"/>
      <c r="C322" s="371"/>
      <c r="D322" s="372"/>
      <c r="E322" s="367"/>
      <c r="F322" s="368"/>
      <c r="G322" s="369"/>
    </row>
    <row r="323" spans="1:7" x14ac:dyDescent="0.35">
      <c r="A323" s="371"/>
      <c r="B323" s="371"/>
      <c r="C323" s="371"/>
      <c r="D323" s="372"/>
      <c r="E323" s="367"/>
      <c r="F323" s="368"/>
      <c r="G323" s="369"/>
    </row>
    <row r="324" spans="1:7" x14ac:dyDescent="0.35">
      <c r="A324" s="371"/>
      <c r="B324" s="371"/>
      <c r="C324" s="371"/>
      <c r="D324" s="372"/>
      <c r="E324" s="367"/>
      <c r="F324" s="368"/>
      <c r="G324" s="369"/>
    </row>
    <row r="325" spans="1:7" x14ac:dyDescent="0.35">
      <c r="A325" s="371"/>
      <c r="B325" s="371"/>
      <c r="C325" s="371"/>
      <c r="D325" s="372"/>
      <c r="E325" s="367"/>
      <c r="F325" s="368"/>
      <c r="G325" s="369"/>
    </row>
    <row r="326" spans="1:7" x14ac:dyDescent="0.35">
      <c r="A326" s="371"/>
      <c r="B326" s="371"/>
      <c r="C326" s="371"/>
      <c r="D326" s="372"/>
      <c r="E326" s="367"/>
      <c r="F326" s="368"/>
      <c r="G326" s="369"/>
    </row>
    <row r="327" spans="1:7" x14ac:dyDescent="0.35">
      <c r="A327" s="371"/>
      <c r="B327" s="371"/>
      <c r="C327" s="371"/>
      <c r="D327" s="372"/>
      <c r="E327" s="367"/>
      <c r="F327" s="368"/>
      <c r="G327" s="369"/>
    </row>
    <row r="328" spans="1:7" x14ac:dyDescent="0.35">
      <c r="A328" s="371"/>
      <c r="B328" s="371"/>
      <c r="C328" s="371"/>
      <c r="D328" s="372"/>
      <c r="E328" s="367"/>
      <c r="F328" s="368"/>
      <c r="G328" s="369"/>
    </row>
    <row r="329" spans="1:7" x14ac:dyDescent="0.35">
      <c r="A329" s="371"/>
      <c r="B329" s="371"/>
      <c r="C329" s="371"/>
      <c r="D329" s="372"/>
      <c r="E329" s="367"/>
      <c r="F329" s="368"/>
      <c r="G329" s="369"/>
    </row>
    <row r="330" spans="1:7" x14ac:dyDescent="0.35">
      <c r="A330" s="371"/>
      <c r="B330" s="371"/>
      <c r="C330" s="371"/>
      <c r="D330" s="372"/>
      <c r="E330" s="367"/>
      <c r="F330" s="368"/>
      <c r="G330" s="369"/>
    </row>
    <row r="331" spans="1:7" x14ac:dyDescent="0.35">
      <c r="A331" s="371"/>
      <c r="B331" s="371"/>
      <c r="C331" s="371"/>
      <c r="D331" s="372"/>
      <c r="E331" s="367"/>
      <c r="F331" s="368"/>
      <c r="G331" s="369"/>
    </row>
    <row r="332" spans="1:7" x14ac:dyDescent="0.35">
      <c r="A332" s="371"/>
      <c r="B332" s="371"/>
      <c r="C332" s="371"/>
      <c r="D332" s="372"/>
      <c r="E332" s="367"/>
      <c r="F332" s="368"/>
      <c r="G332" s="369"/>
    </row>
    <row r="333" spans="1:7" x14ac:dyDescent="0.35">
      <c r="A333" s="371"/>
      <c r="B333" s="371"/>
      <c r="C333" s="371"/>
      <c r="D333" s="372"/>
      <c r="E333" s="367"/>
      <c r="F333" s="368"/>
      <c r="G333" s="369"/>
    </row>
    <row r="334" spans="1:7" x14ac:dyDescent="0.35">
      <c r="A334" s="371"/>
      <c r="B334" s="371"/>
      <c r="C334" s="371"/>
      <c r="D334" s="372"/>
      <c r="E334" s="367"/>
      <c r="F334" s="368"/>
      <c r="G334" s="369"/>
    </row>
    <row r="335" spans="1:7" x14ac:dyDescent="0.35">
      <c r="A335" s="371"/>
      <c r="B335" s="371"/>
      <c r="C335" s="371"/>
      <c r="D335" s="372"/>
      <c r="E335" s="367"/>
      <c r="F335" s="368"/>
      <c r="G335" s="369"/>
    </row>
    <row r="336" spans="1:7" x14ac:dyDescent="0.35">
      <c r="A336" s="371"/>
      <c r="B336" s="371"/>
      <c r="C336" s="371"/>
      <c r="D336" s="372"/>
      <c r="E336" s="367"/>
      <c r="F336" s="368"/>
      <c r="G336" s="369"/>
    </row>
    <row r="337" spans="1:7" x14ac:dyDescent="0.35">
      <c r="A337" s="371"/>
      <c r="B337" s="371"/>
      <c r="C337" s="371"/>
      <c r="D337" s="372"/>
      <c r="E337" s="367"/>
      <c r="F337" s="368"/>
      <c r="G337" s="369"/>
    </row>
    <row r="338" spans="1:7" x14ac:dyDescent="0.35">
      <c r="A338" s="371"/>
      <c r="B338" s="371"/>
      <c r="C338" s="371"/>
      <c r="D338" s="372"/>
      <c r="E338" s="367"/>
      <c r="F338" s="368"/>
      <c r="G338" s="369"/>
    </row>
    <row r="339" spans="1:7" x14ac:dyDescent="0.35">
      <c r="A339" s="371"/>
      <c r="B339" s="371"/>
      <c r="C339" s="371"/>
      <c r="D339" s="372"/>
      <c r="E339" s="367"/>
      <c r="F339" s="368"/>
      <c r="G339" s="369"/>
    </row>
    <row r="340" spans="1:7" x14ac:dyDescent="0.35">
      <c r="A340" s="371"/>
      <c r="B340" s="371"/>
      <c r="C340" s="371"/>
      <c r="D340" s="372"/>
      <c r="E340" s="367"/>
      <c r="F340" s="368"/>
      <c r="G340" s="369"/>
    </row>
    <row r="341" spans="1:7" x14ac:dyDescent="0.35">
      <c r="A341" s="371"/>
      <c r="B341" s="371"/>
      <c r="C341" s="371"/>
      <c r="D341" s="372"/>
      <c r="E341" s="367"/>
      <c r="F341" s="368"/>
      <c r="G341" s="369"/>
    </row>
    <row r="342" spans="1:7" x14ac:dyDescent="0.35">
      <c r="A342" s="371"/>
      <c r="B342" s="371"/>
      <c r="C342" s="371"/>
      <c r="D342" s="372"/>
      <c r="E342" s="367"/>
      <c r="F342" s="368"/>
      <c r="G342" s="369"/>
    </row>
    <row r="343" spans="1:7" x14ac:dyDescent="0.35">
      <c r="A343" s="371"/>
      <c r="B343" s="371"/>
      <c r="C343" s="371"/>
      <c r="D343" s="372"/>
      <c r="E343" s="367"/>
      <c r="F343" s="368"/>
      <c r="G343" s="369"/>
    </row>
    <row r="344" spans="1:7" x14ac:dyDescent="0.35">
      <c r="A344" s="371"/>
      <c r="B344" s="371"/>
      <c r="C344" s="371"/>
      <c r="D344" s="372"/>
      <c r="E344" s="367"/>
      <c r="F344" s="368"/>
      <c r="G344" s="369"/>
    </row>
    <row r="345" spans="1:7" x14ac:dyDescent="0.35">
      <c r="A345" s="371"/>
      <c r="B345" s="371"/>
      <c r="C345" s="371"/>
      <c r="D345" s="372"/>
      <c r="E345" s="367"/>
      <c r="F345" s="368"/>
      <c r="G345" s="369"/>
    </row>
    <row r="346" spans="1:7" x14ac:dyDescent="0.35">
      <c r="A346" s="371"/>
      <c r="B346" s="371"/>
      <c r="C346" s="371"/>
      <c r="D346" s="372"/>
      <c r="E346" s="367"/>
      <c r="F346" s="368"/>
      <c r="G346" s="369"/>
    </row>
    <row r="347" spans="1:7" x14ac:dyDescent="0.35">
      <c r="A347" s="371"/>
      <c r="B347" s="371"/>
      <c r="C347" s="371"/>
      <c r="D347" s="372"/>
      <c r="E347" s="367"/>
      <c r="F347" s="368"/>
      <c r="G347" s="369"/>
    </row>
    <row r="348" spans="1:7" x14ac:dyDescent="0.35">
      <c r="A348" s="371"/>
      <c r="B348" s="371"/>
      <c r="C348" s="371"/>
      <c r="D348" s="372"/>
      <c r="E348" s="367"/>
      <c r="F348" s="368"/>
      <c r="G348" s="369"/>
    </row>
    <row r="349" spans="1:7" x14ac:dyDescent="0.35">
      <c r="A349" s="371"/>
      <c r="B349" s="371"/>
      <c r="C349" s="371"/>
      <c r="D349" s="372"/>
      <c r="E349" s="367"/>
      <c r="F349" s="368"/>
      <c r="G349" s="369"/>
    </row>
    <row r="350" spans="1:7" x14ac:dyDescent="0.35">
      <c r="A350" s="371"/>
      <c r="B350" s="371"/>
      <c r="C350" s="371"/>
      <c r="D350" s="372"/>
      <c r="E350" s="367"/>
      <c r="F350" s="368"/>
      <c r="G350" s="369"/>
    </row>
    <row r="351" spans="1:7" x14ac:dyDescent="0.35">
      <c r="A351" s="371"/>
      <c r="B351" s="371"/>
      <c r="C351" s="371"/>
      <c r="D351" s="372"/>
      <c r="E351" s="367"/>
      <c r="F351" s="368"/>
      <c r="G351" s="369"/>
    </row>
    <row r="352" spans="1:7" x14ac:dyDescent="0.35">
      <c r="A352" s="371"/>
      <c r="B352" s="371"/>
      <c r="C352" s="371"/>
      <c r="D352" s="372"/>
      <c r="E352" s="367"/>
      <c r="F352" s="368"/>
      <c r="G352" s="369"/>
    </row>
    <row r="353" spans="1:7" x14ac:dyDescent="0.35">
      <c r="A353" s="371"/>
      <c r="B353" s="371"/>
      <c r="C353" s="371"/>
      <c r="D353" s="372"/>
      <c r="E353" s="367"/>
      <c r="F353" s="368"/>
      <c r="G353" s="369"/>
    </row>
    <row r="354" spans="1:7" x14ac:dyDescent="0.35">
      <c r="A354" s="371"/>
      <c r="B354" s="371"/>
      <c r="C354" s="371"/>
      <c r="D354" s="372"/>
      <c r="E354" s="367"/>
      <c r="F354" s="368"/>
      <c r="G354" s="369"/>
    </row>
    <row r="355" spans="1:7" x14ac:dyDescent="0.35">
      <c r="A355" s="371"/>
      <c r="B355" s="371"/>
      <c r="C355" s="371"/>
      <c r="D355" s="372"/>
      <c r="E355" s="367"/>
      <c r="F355" s="368"/>
      <c r="G355" s="369"/>
    </row>
    <row r="356" spans="1:7" x14ac:dyDescent="0.35">
      <c r="A356" s="371"/>
      <c r="B356" s="371"/>
      <c r="C356" s="371"/>
      <c r="D356" s="372"/>
      <c r="E356" s="367"/>
      <c r="F356" s="368"/>
      <c r="G356" s="369"/>
    </row>
    <row r="357" spans="1:7" x14ac:dyDescent="0.35">
      <c r="A357" s="371"/>
      <c r="B357" s="371"/>
      <c r="C357" s="371"/>
      <c r="D357" s="372"/>
      <c r="E357" s="367"/>
      <c r="F357" s="368"/>
      <c r="G357" s="369"/>
    </row>
    <row r="358" spans="1:7" x14ac:dyDescent="0.35">
      <c r="A358" s="371"/>
      <c r="B358" s="371"/>
      <c r="C358" s="371"/>
      <c r="D358" s="372"/>
      <c r="E358" s="367"/>
      <c r="F358" s="368"/>
      <c r="G358" s="369"/>
    </row>
    <row r="359" spans="1:7" x14ac:dyDescent="0.35">
      <c r="A359" s="371"/>
      <c r="B359" s="371"/>
      <c r="C359" s="371"/>
      <c r="D359" s="372"/>
      <c r="E359" s="367"/>
      <c r="F359" s="368"/>
      <c r="G359" s="369"/>
    </row>
    <row r="360" spans="1:7" x14ac:dyDescent="0.35">
      <c r="A360" s="371"/>
      <c r="B360" s="371"/>
      <c r="C360" s="371"/>
      <c r="D360" s="372"/>
      <c r="E360" s="367"/>
      <c r="F360" s="368"/>
      <c r="G360" s="369"/>
    </row>
    <row r="361" spans="1:7" x14ac:dyDescent="0.35">
      <c r="A361" s="371"/>
      <c r="B361" s="371"/>
      <c r="C361" s="371"/>
      <c r="D361" s="372"/>
      <c r="E361" s="370"/>
      <c r="F361" s="368"/>
      <c r="G361" s="369"/>
    </row>
    <row r="362" spans="1:7" x14ac:dyDescent="0.35">
      <c r="A362" s="371"/>
      <c r="B362" s="371"/>
      <c r="C362" s="371"/>
      <c r="D362" s="372"/>
      <c r="E362" s="367"/>
      <c r="F362" s="368"/>
      <c r="G362" s="369"/>
    </row>
    <row r="363" spans="1:7" x14ac:dyDescent="0.35">
      <c r="A363" s="371"/>
      <c r="B363" s="371"/>
      <c r="C363" s="371"/>
      <c r="D363" s="372"/>
      <c r="E363" s="367"/>
      <c r="F363" s="368"/>
      <c r="G363" s="369"/>
    </row>
    <row r="364" spans="1:7" x14ac:dyDescent="0.35">
      <c r="A364" s="371"/>
      <c r="B364" s="371"/>
      <c r="C364" s="371"/>
      <c r="D364" s="372"/>
      <c r="E364" s="367"/>
      <c r="F364" s="368"/>
      <c r="G364" s="369"/>
    </row>
    <row r="365" spans="1:7" x14ac:dyDescent="0.35">
      <c r="A365" s="371"/>
      <c r="B365" s="371"/>
      <c r="C365" s="371"/>
      <c r="D365" s="372"/>
      <c r="E365" s="367"/>
      <c r="F365" s="368"/>
      <c r="G365" s="369"/>
    </row>
    <row r="366" spans="1:7" x14ac:dyDescent="0.35">
      <c r="A366" s="371"/>
      <c r="B366" s="371"/>
      <c r="C366" s="371"/>
      <c r="D366" s="372"/>
      <c r="E366" s="373"/>
      <c r="F366" s="374"/>
      <c r="G366" s="375"/>
    </row>
    <row r="367" spans="1:7" x14ac:dyDescent="0.35">
      <c r="A367" s="371"/>
      <c r="B367" s="371"/>
      <c r="C367" s="371"/>
      <c r="D367" s="372"/>
      <c r="E367" s="367"/>
      <c r="F367" s="368"/>
      <c r="G367" s="369"/>
    </row>
    <row r="368" spans="1:7" x14ac:dyDescent="0.35">
      <c r="A368" s="371"/>
      <c r="B368" s="371"/>
      <c r="C368" s="371"/>
      <c r="D368" s="372"/>
      <c r="E368" s="367"/>
      <c r="F368" s="368"/>
      <c r="G368" s="369"/>
    </row>
    <row r="369" spans="1:7" x14ac:dyDescent="0.35">
      <c r="A369" s="371"/>
      <c r="B369" s="371"/>
      <c r="C369" s="371"/>
      <c r="D369" s="372"/>
      <c r="E369" s="367"/>
      <c r="F369" s="368"/>
      <c r="G369" s="369"/>
    </row>
    <row r="370" spans="1:7" x14ac:dyDescent="0.35">
      <c r="A370" s="371"/>
      <c r="B370" s="371"/>
      <c r="C370" s="371"/>
      <c r="D370" s="372"/>
      <c r="E370" s="367"/>
      <c r="F370" s="368"/>
      <c r="G370" s="369"/>
    </row>
    <row r="371" spans="1:7" x14ac:dyDescent="0.35">
      <c r="A371" s="371"/>
      <c r="B371" s="371"/>
      <c r="C371" s="371"/>
      <c r="D371" s="372"/>
      <c r="E371" s="367"/>
      <c r="F371" s="368"/>
      <c r="G371" s="369"/>
    </row>
    <row r="372" spans="1:7" x14ac:dyDescent="0.35">
      <c r="A372" s="371"/>
      <c r="B372" s="371"/>
      <c r="C372" s="371"/>
      <c r="D372" s="372"/>
      <c r="E372" s="367"/>
      <c r="F372" s="368"/>
      <c r="G372" s="369"/>
    </row>
    <row r="373" spans="1:7" x14ac:dyDescent="0.35">
      <c r="A373" s="371"/>
      <c r="B373" s="371"/>
      <c r="C373" s="371"/>
      <c r="D373" s="372"/>
      <c r="E373" s="367"/>
      <c r="F373" s="368"/>
      <c r="G373" s="369"/>
    </row>
    <row r="374" spans="1:7" x14ac:dyDescent="0.35">
      <c r="A374" s="371"/>
      <c r="B374" s="371"/>
      <c r="C374" s="371"/>
      <c r="D374" s="372"/>
      <c r="E374" s="367"/>
      <c r="F374" s="368"/>
      <c r="G374" s="369"/>
    </row>
    <row r="375" spans="1:7" x14ac:dyDescent="0.35">
      <c r="A375" s="371"/>
      <c r="B375" s="371"/>
      <c r="C375" s="371"/>
      <c r="D375" s="372"/>
      <c r="E375" s="367"/>
      <c r="F375" s="368"/>
      <c r="G375" s="369"/>
    </row>
    <row r="376" spans="1:7" x14ac:dyDescent="0.35">
      <c r="A376" s="371"/>
      <c r="B376" s="371"/>
      <c r="C376" s="371"/>
      <c r="D376" s="372"/>
      <c r="E376" s="367"/>
      <c r="F376" s="368"/>
      <c r="G376" s="369"/>
    </row>
    <row r="377" spans="1:7" x14ac:dyDescent="0.35">
      <c r="A377" s="371"/>
      <c r="B377" s="371"/>
      <c r="C377" s="371"/>
      <c r="D377" s="372"/>
      <c r="E377" s="367"/>
      <c r="F377" s="368"/>
      <c r="G377" s="369"/>
    </row>
    <row r="378" spans="1:7" x14ac:dyDescent="0.35">
      <c r="A378" s="371"/>
      <c r="B378" s="371"/>
      <c r="C378" s="371"/>
      <c r="D378" s="372"/>
      <c r="E378" s="367"/>
      <c r="F378" s="368"/>
      <c r="G378" s="369"/>
    </row>
    <row r="379" spans="1:7" x14ac:dyDescent="0.35">
      <c r="A379" s="371"/>
      <c r="B379" s="371"/>
      <c r="C379" s="371"/>
      <c r="D379" s="372"/>
      <c r="E379" s="367"/>
      <c r="F379" s="368"/>
      <c r="G379" s="369"/>
    </row>
    <row r="380" spans="1:7" x14ac:dyDescent="0.35">
      <c r="A380" s="371"/>
      <c r="B380" s="371"/>
      <c r="C380" s="371"/>
      <c r="D380" s="372"/>
      <c r="E380" s="367"/>
      <c r="F380" s="368"/>
      <c r="G380" s="369"/>
    </row>
    <row r="381" spans="1:7" x14ac:dyDescent="0.35">
      <c r="A381" s="371"/>
      <c r="B381" s="371"/>
      <c r="C381" s="371"/>
      <c r="D381" s="372"/>
      <c r="E381" s="367"/>
      <c r="F381" s="368"/>
      <c r="G381" s="369"/>
    </row>
    <row r="382" spans="1:7" x14ac:dyDescent="0.35">
      <c r="A382" s="371"/>
      <c r="B382" s="371"/>
      <c r="C382" s="371"/>
      <c r="D382" s="372"/>
      <c r="E382" s="367"/>
      <c r="F382" s="368"/>
      <c r="G382" s="369"/>
    </row>
    <row r="383" spans="1:7" x14ac:dyDescent="0.35">
      <c r="A383" s="371"/>
      <c r="B383" s="371"/>
      <c r="C383" s="371"/>
      <c r="D383" s="372"/>
      <c r="E383" s="367"/>
      <c r="F383" s="368"/>
      <c r="G383" s="369"/>
    </row>
    <row r="384" spans="1:7" x14ac:dyDescent="0.35">
      <c r="A384" s="371"/>
      <c r="B384" s="371"/>
      <c r="C384" s="371"/>
      <c r="D384" s="372"/>
      <c r="E384" s="367"/>
      <c r="F384" s="368"/>
      <c r="G384" s="369"/>
    </row>
    <row r="385" spans="1:7" x14ac:dyDescent="0.35">
      <c r="A385" s="371"/>
      <c r="B385" s="371"/>
      <c r="C385" s="371"/>
      <c r="D385" s="372"/>
      <c r="E385" s="367"/>
      <c r="F385" s="368"/>
      <c r="G385" s="369"/>
    </row>
    <row r="386" spans="1:7" x14ac:dyDescent="0.35">
      <c r="A386" s="371"/>
      <c r="B386" s="371"/>
      <c r="C386" s="371"/>
      <c r="D386" s="372"/>
      <c r="E386" s="367"/>
      <c r="F386" s="368"/>
      <c r="G386" s="369"/>
    </row>
    <row r="387" spans="1:7" x14ac:dyDescent="0.35">
      <c r="A387" s="371"/>
      <c r="B387" s="371"/>
      <c r="C387" s="371"/>
      <c r="D387" s="372"/>
      <c r="E387" s="367"/>
      <c r="F387" s="368"/>
      <c r="G387" s="369"/>
    </row>
    <row r="388" spans="1:7" x14ac:dyDescent="0.35">
      <c r="A388" s="371"/>
      <c r="B388" s="371"/>
      <c r="C388" s="371"/>
      <c r="D388" s="372"/>
      <c r="E388" s="367"/>
      <c r="F388" s="368"/>
      <c r="G388" s="369"/>
    </row>
    <row r="389" spans="1:7" x14ac:dyDescent="0.35">
      <c r="A389" s="371"/>
      <c r="B389" s="371"/>
      <c r="C389" s="371"/>
      <c r="D389" s="372"/>
      <c r="E389" s="367"/>
      <c r="F389" s="368"/>
      <c r="G389" s="369"/>
    </row>
    <row r="390" spans="1:7" x14ac:dyDescent="0.35">
      <c r="A390" s="371"/>
      <c r="B390" s="371"/>
      <c r="C390" s="371"/>
      <c r="D390" s="372"/>
      <c r="E390" s="367"/>
      <c r="F390" s="368"/>
      <c r="G390" s="369"/>
    </row>
    <row r="391" spans="1:7" x14ac:dyDescent="0.35">
      <c r="A391" s="371"/>
      <c r="B391" s="371"/>
      <c r="C391" s="371"/>
      <c r="D391" s="372"/>
      <c r="E391" s="367"/>
      <c r="F391" s="368"/>
      <c r="G391" s="369"/>
    </row>
    <row r="392" spans="1:7" x14ac:dyDescent="0.35">
      <c r="A392" s="371"/>
      <c r="B392" s="371"/>
      <c r="C392" s="371"/>
      <c r="D392" s="372"/>
      <c r="E392" s="367"/>
      <c r="F392" s="368"/>
      <c r="G392" s="369"/>
    </row>
    <row r="393" spans="1:7" x14ac:dyDescent="0.35">
      <c r="A393" s="371"/>
      <c r="B393" s="371"/>
      <c r="C393" s="371"/>
      <c r="D393" s="372"/>
      <c r="E393" s="367"/>
      <c r="F393" s="368"/>
      <c r="G393" s="369"/>
    </row>
    <row r="394" spans="1:7" x14ac:dyDescent="0.35">
      <c r="A394" s="371"/>
      <c r="B394" s="371"/>
      <c r="C394" s="371"/>
      <c r="D394" s="372"/>
      <c r="E394" s="367"/>
      <c r="F394" s="368"/>
      <c r="G394" s="369"/>
    </row>
    <row r="395" spans="1:7" x14ac:dyDescent="0.35">
      <c r="A395" s="371"/>
      <c r="B395" s="371"/>
      <c r="C395" s="371"/>
      <c r="D395" s="372"/>
      <c r="E395" s="367"/>
      <c r="F395" s="368"/>
      <c r="G395" s="369"/>
    </row>
    <row r="396" spans="1:7" x14ac:dyDescent="0.35">
      <c r="A396" s="371"/>
      <c r="B396" s="371"/>
      <c r="C396" s="371"/>
      <c r="D396" s="372"/>
      <c r="E396" s="367"/>
      <c r="F396" s="368"/>
      <c r="G396" s="369"/>
    </row>
    <row r="397" spans="1:7" x14ac:dyDescent="0.35">
      <c r="A397" s="371"/>
      <c r="B397" s="371"/>
      <c r="C397" s="371"/>
      <c r="D397" s="372"/>
      <c r="E397" s="370"/>
      <c r="F397" s="368"/>
      <c r="G397" s="369"/>
    </row>
    <row r="398" spans="1:7" x14ac:dyDescent="0.35">
      <c r="A398" s="371"/>
      <c r="B398" s="371"/>
      <c r="C398" s="371"/>
      <c r="D398" s="372"/>
      <c r="E398" s="367"/>
      <c r="F398" s="368"/>
      <c r="G398" s="369"/>
    </row>
    <row r="399" spans="1:7" x14ac:dyDescent="0.35">
      <c r="A399" s="371"/>
      <c r="B399" s="371"/>
      <c r="C399" s="371"/>
      <c r="D399" s="372"/>
      <c r="E399" s="367"/>
      <c r="F399" s="368"/>
      <c r="G399" s="369"/>
    </row>
    <row r="400" spans="1:7" x14ac:dyDescent="0.35">
      <c r="A400" s="371"/>
      <c r="B400" s="371"/>
      <c r="C400" s="371"/>
      <c r="D400" s="372"/>
      <c r="E400" s="376"/>
      <c r="F400" s="368"/>
      <c r="G400" s="369"/>
    </row>
    <row r="401" spans="1:7" x14ac:dyDescent="0.35">
      <c r="A401" s="371"/>
      <c r="B401" s="371"/>
      <c r="C401" s="371"/>
      <c r="D401" s="372"/>
      <c r="E401" s="376"/>
      <c r="F401" s="368"/>
      <c r="G401" s="369"/>
    </row>
    <row r="402" spans="1:7" x14ac:dyDescent="0.35">
      <c r="A402" s="371"/>
      <c r="B402" s="371"/>
      <c r="C402" s="371"/>
      <c r="D402" s="372"/>
      <c r="E402" s="367"/>
      <c r="F402" s="368"/>
      <c r="G402" s="369"/>
    </row>
    <row r="403" spans="1:7" x14ac:dyDescent="0.35">
      <c r="A403" s="371"/>
      <c r="B403" s="371"/>
      <c r="C403" s="371"/>
      <c r="D403" s="372"/>
      <c r="E403" s="367"/>
      <c r="F403" s="368"/>
      <c r="G403" s="369"/>
    </row>
    <row r="404" spans="1:7" x14ac:dyDescent="0.35">
      <c r="A404" s="371"/>
      <c r="B404" s="371"/>
      <c r="C404" s="371"/>
      <c r="D404" s="372"/>
      <c r="E404" s="367"/>
      <c r="F404" s="368"/>
      <c r="G404" s="369"/>
    </row>
    <row r="405" spans="1:7" x14ac:dyDescent="0.35">
      <c r="A405" s="371"/>
      <c r="B405" s="371"/>
      <c r="C405" s="371"/>
      <c r="D405" s="372"/>
      <c r="E405" s="367"/>
      <c r="F405" s="368"/>
      <c r="G405" s="369"/>
    </row>
    <row r="406" spans="1:7" x14ac:dyDescent="0.35">
      <c r="A406" s="371"/>
      <c r="B406" s="371"/>
      <c r="C406" s="371"/>
      <c r="D406" s="372"/>
      <c r="E406" s="367"/>
      <c r="F406" s="368"/>
      <c r="G406" s="369"/>
    </row>
    <row r="407" spans="1:7" x14ac:dyDescent="0.35">
      <c r="A407" s="371"/>
      <c r="B407" s="371"/>
      <c r="C407" s="371"/>
      <c r="D407" s="372"/>
      <c r="E407" s="367"/>
      <c r="F407" s="368"/>
      <c r="G407" s="369"/>
    </row>
    <row r="408" spans="1:7" x14ac:dyDescent="0.35">
      <c r="A408" s="371"/>
      <c r="B408" s="371"/>
      <c r="C408" s="371"/>
      <c r="D408" s="372"/>
      <c r="E408" s="367"/>
      <c r="F408" s="368"/>
      <c r="G408" s="369"/>
    </row>
    <row r="409" spans="1:7" x14ac:dyDescent="0.35">
      <c r="A409" s="371"/>
      <c r="B409" s="371"/>
      <c r="C409" s="371"/>
      <c r="D409" s="372"/>
      <c r="E409" s="367"/>
      <c r="F409" s="368"/>
      <c r="G409" s="369"/>
    </row>
    <row r="410" spans="1:7" x14ac:dyDescent="0.35">
      <c r="A410" s="371"/>
      <c r="B410" s="371"/>
      <c r="C410" s="371"/>
      <c r="D410" s="372"/>
      <c r="E410" s="367"/>
      <c r="F410" s="368"/>
      <c r="G410" s="369"/>
    </row>
    <row r="411" spans="1:7" x14ac:dyDescent="0.35">
      <c r="A411" s="371"/>
      <c r="B411" s="371"/>
      <c r="C411" s="371"/>
      <c r="D411" s="372"/>
      <c r="E411" s="367"/>
      <c r="F411" s="368"/>
      <c r="G411" s="369"/>
    </row>
    <row r="412" spans="1:7" x14ac:dyDescent="0.35">
      <c r="A412" s="371"/>
      <c r="B412" s="371"/>
      <c r="C412" s="371"/>
      <c r="D412" s="372"/>
      <c r="E412" s="367"/>
      <c r="F412" s="368"/>
      <c r="G412" s="369"/>
    </row>
    <row r="413" spans="1:7" x14ac:dyDescent="0.35">
      <c r="A413" s="371"/>
      <c r="B413" s="371"/>
      <c r="C413" s="371"/>
      <c r="D413" s="372"/>
      <c r="E413" s="367"/>
      <c r="F413" s="368"/>
      <c r="G413" s="369"/>
    </row>
    <row r="414" spans="1:7" x14ac:dyDescent="0.35">
      <c r="A414" s="371"/>
      <c r="B414" s="371"/>
      <c r="C414" s="371"/>
      <c r="D414" s="372"/>
      <c r="E414" s="370"/>
      <c r="F414" s="368"/>
      <c r="G414" s="369"/>
    </row>
    <row r="415" spans="1:7" x14ac:dyDescent="0.35">
      <c r="A415" s="371"/>
      <c r="B415" s="371"/>
      <c r="C415" s="371"/>
      <c r="D415" s="372"/>
      <c r="E415" s="367"/>
      <c r="F415" s="368"/>
      <c r="G415" s="369"/>
    </row>
    <row r="416" spans="1:7" x14ac:dyDescent="0.35">
      <c r="A416" s="371"/>
      <c r="B416" s="371"/>
      <c r="C416" s="371"/>
      <c r="D416" s="372"/>
      <c r="E416" s="367"/>
      <c r="F416" s="368"/>
      <c r="G416" s="369"/>
    </row>
    <row r="417" spans="1:7" x14ac:dyDescent="0.35">
      <c r="A417" s="371"/>
      <c r="B417" s="371"/>
      <c r="C417" s="371"/>
      <c r="D417" s="372"/>
      <c r="E417" s="367"/>
      <c r="F417" s="368"/>
      <c r="G417" s="369"/>
    </row>
    <row r="418" spans="1:7" x14ac:dyDescent="0.35">
      <c r="A418" s="371"/>
      <c r="B418" s="371"/>
      <c r="C418" s="371"/>
      <c r="D418" s="372"/>
      <c r="E418" s="367"/>
      <c r="F418" s="368"/>
      <c r="G418" s="369"/>
    </row>
    <row r="419" spans="1:7" x14ac:dyDescent="0.35">
      <c r="A419" s="371"/>
      <c r="B419" s="371"/>
      <c r="C419" s="371"/>
      <c r="D419" s="372"/>
      <c r="E419" s="367"/>
      <c r="F419" s="368"/>
      <c r="G419" s="369"/>
    </row>
    <row r="420" spans="1:7" x14ac:dyDescent="0.35">
      <c r="A420" s="371"/>
      <c r="B420" s="371"/>
      <c r="C420" s="371"/>
      <c r="D420" s="372"/>
      <c r="E420" s="367"/>
      <c r="F420" s="368"/>
      <c r="G420" s="369"/>
    </row>
    <row r="421" spans="1:7" x14ac:dyDescent="0.35">
      <c r="A421" s="371"/>
      <c r="B421" s="371"/>
      <c r="C421" s="371"/>
      <c r="D421" s="372"/>
      <c r="E421" s="367"/>
      <c r="F421" s="368"/>
      <c r="G421" s="369"/>
    </row>
    <row r="422" spans="1:7" x14ac:dyDescent="0.35">
      <c r="A422" s="371"/>
      <c r="B422" s="371"/>
      <c r="C422" s="371"/>
      <c r="D422" s="372"/>
      <c r="E422" s="367"/>
      <c r="F422" s="368"/>
      <c r="G422" s="369"/>
    </row>
    <row r="423" spans="1:7" x14ac:dyDescent="0.35">
      <c r="A423" s="371"/>
      <c r="B423" s="371"/>
      <c r="C423" s="371"/>
      <c r="D423" s="372"/>
      <c r="E423" s="367"/>
      <c r="F423" s="368"/>
      <c r="G423" s="369"/>
    </row>
    <row r="424" spans="1:7" x14ac:dyDescent="0.35">
      <c r="A424" s="371"/>
      <c r="B424" s="371"/>
      <c r="C424" s="371"/>
      <c r="D424" s="372"/>
      <c r="E424" s="367"/>
      <c r="F424" s="368"/>
      <c r="G424" s="369"/>
    </row>
    <row r="425" spans="1:7" x14ac:dyDescent="0.35">
      <c r="A425" s="371"/>
      <c r="B425" s="371"/>
      <c r="C425" s="371"/>
      <c r="D425" s="372"/>
      <c r="E425" s="367"/>
      <c r="F425" s="368"/>
      <c r="G425" s="369"/>
    </row>
    <row r="426" spans="1:7" x14ac:dyDescent="0.35">
      <c r="A426" s="371"/>
      <c r="B426" s="371"/>
      <c r="C426" s="371"/>
      <c r="D426" s="372"/>
      <c r="E426" s="367"/>
      <c r="F426" s="368"/>
      <c r="G426" s="369"/>
    </row>
    <row r="427" spans="1:7" x14ac:dyDescent="0.35">
      <c r="A427" s="371"/>
      <c r="B427" s="371"/>
      <c r="C427" s="371"/>
      <c r="D427" s="372"/>
      <c r="E427" s="367"/>
      <c r="F427" s="368"/>
      <c r="G427" s="369"/>
    </row>
    <row r="428" spans="1:7" x14ac:dyDescent="0.35">
      <c r="A428" s="371"/>
      <c r="B428" s="371"/>
      <c r="C428" s="371"/>
      <c r="D428" s="372"/>
      <c r="E428" s="377"/>
      <c r="F428" s="368"/>
      <c r="G428" s="378"/>
    </row>
    <row r="429" spans="1:7" x14ac:dyDescent="0.35">
      <c r="A429" s="371"/>
      <c r="B429" s="371"/>
      <c r="C429" s="371"/>
      <c r="D429" s="372"/>
      <c r="E429" s="367"/>
      <c r="F429" s="368"/>
      <c r="G429" s="369"/>
    </row>
    <row r="430" spans="1:7" x14ac:dyDescent="0.35">
      <c r="A430" s="371"/>
      <c r="B430" s="371"/>
      <c r="C430" s="371"/>
      <c r="D430" s="372"/>
      <c r="E430" s="367"/>
      <c r="F430" s="368"/>
      <c r="G430" s="369"/>
    </row>
    <row r="431" spans="1:7" x14ac:dyDescent="0.35">
      <c r="A431" s="371"/>
      <c r="B431" s="371"/>
      <c r="C431" s="371"/>
      <c r="D431" s="372"/>
      <c r="E431" s="367"/>
      <c r="F431" s="368"/>
      <c r="G431" s="369"/>
    </row>
    <row r="432" spans="1:7" x14ac:dyDescent="0.35">
      <c r="A432" s="371"/>
      <c r="B432" s="371"/>
      <c r="C432" s="371"/>
      <c r="D432" s="372"/>
      <c r="E432" s="367"/>
      <c r="F432" s="368"/>
      <c r="G432" s="369"/>
    </row>
    <row r="433" spans="1:7" x14ac:dyDescent="0.35">
      <c r="A433" s="371"/>
      <c r="B433" s="371"/>
      <c r="C433" s="371"/>
      <c r="D433" s="372"/>
      <c r="E433" s="367"/>
      <c r="F433" s="368"/>
      <c r="G433" s="369"/>
    </row>
    <row r="434" spans="1:7" x14ac:dyDescent="0.35">
      <c r="A434" s="371"/>
      <c r="B434" s="371"/>
      <c r="C434" s="371"/>
      <c r="D434" s="372"/>
      <c r="E434" s="367"/>
      <c r="F434" s="368"/>
      <c r="G434" s="369"/>
    </row>
    <row r="435" spans="1:7" x14ac:dyDescent="0.35">
      <c r="A435" s="371"/>
      <c r="B435" s="371"/>
      <c r="C435" s="371"/>
      <c r="D435" s="372"/>
      <c r="E435" s="367"/>
      <c r="F435" s="368"/>
      <c r="G435" s="369"/>
    </row>
    <row r="436" spans="1:7" x14ac:dyDescent="0.35">
      <c r="A436" s="371"/>
      <c r="B436" s="371"/>
      <c r="C436" s="371"/>
      <c r="D436" s="372"/>
      <c r="E436" s="367"/>
      <c r="F436" s="368"/>
      <c r="G436" s="369"/>
    </row>
    <row r="437" spans="1:7" x14ac:dyDescent="0.35">
      <c r="A437" s="371"/>
      <c r="B437" s="371"/>
      <c r="C437" s="371"/>
      <c r="D437" s="372"/>
      <c r="E437" s="367"/>
      <c r="F437" s="368"/>
      <c r="G437" s="369"/>
    </row>
    <row r="438" spans="1:7" x14ac:dyDescent="0.35">
      <c r="A438" s="371"/>
      <c r="B438" s="371"/>
      <c r="C438" s="371"/>
      <c r="D438" s="372"/>
      <c r="E438" s="367"/>
      <c r="F438" s="368"/>
      <c r="G438" s="369"/>
    </row>
    <row r="439" spans="1:7" x14ac:dyDescent="0.35">
      <c r="A439" s="371"/>
      <c r="B439" s="371"/>
      <c r="C439" s="371"/>
      <c r="D439" s="372"/>
      <c r="E439" s="370"/>
      <c r="F439" s="368"/>
      <c r="G439" s="369"/>
    </row>
    <row r="440" spans="1:7" x14ac:dyDescent="0.35">
      <c r="A440" s="371"/>
      <c r="B440" s="371"/>
      <c r="C440" s="371"/>
      <c r="D440" s="372"/>
      <c r="E440" s="370"/>
      <c r="F440" s="368"/>
      <c r="G440" s="369"/>
    </row>
    <row r="441" spans="1:7" x14ac:dyDescent="0.35">
      <c r="A441" s="371"/>
      <c r="B441" s="371"/>
      <c r="C441" s="371"/>
      <c r="D441" s="372"/>
      <c r="E441" s="367"/>
      <c r="F441" s="368"/>
      <c r="G441" s="369"/>
    </row>
    <row r="442" spans="1:7" x14ac:dyDescent="0.35">
      <c r="A442" s="371"/>
      <c r="B442" s="371"/>
      <c r="C442" s="371"/>
      <c r="D442" s="372"/>
      <c r="E442" s="367"/>
      <c r="F442" s="368"/>
      <c r="G442" s="369"/>
    </row>
    <row r="443" spans="1:7" x14ac:dyDescent="0.35">
      <c r="A443" s="371"/>
      <c r="B443" s="371"/>
      <c r="C443" s="371"/>
      <c r="D443" s="372"/>
      <c r="E443" s="367"/>
      <c r="F443" s="368"/>
      <c r="G443" s="369"/>
    </row>
    <row r="444" spans="1:7" x14ac:dyDescent="0.35">
      <c r="A444" s="371"/>
      <c r="B444" s="371"/>
      <c r="C444" s="371"/>
      <c r="D444" s="372"/>
      <c r="E444" s="367"/>
      <c r="F444" s="368"/>
      <c r="G444" s="369"/>
    </row>
    <row r="445" spans="1:7" x14ac:dyDescent="0.35">
      <c r="A445" s="371"/>
      <c r="B445" s="371"/>
      <c r="C445" s="371"/>
      <c r="D445" s="372"/>
      <c r="E445" s="367"/>
      <c r="F445" s="368"/>
      <c r="G445" s="369"/>
    </row>
    <row r="446" spans="1:7" x14ac:dyDescent="0.35">
      <c r="A446" s="371"/>
      <c r="B446" s="371"/>
      <c r="C446" s="371"/>
      <c r="D446" s="372"/>
      <c r="E446" s="367"/>
      <c r="F446" s="368"/>
      <c r="G446" s="369"/>
    </row>
    <row r="447" spans="1:7" x14ac:dyDescent="0.35">
      <c r="A447" s="371"/>
      <c r="B447" s="371"/>
      <c r="C447" s="371"/>
      <c r="D447" s="372"/>
      <c r="E447" s="370"/>
      <c r="F447" s="368"/>
      <c r="G447" s="369"/>
    </row>
    <row r="448" spans="1:7" x14ac:dyDescent="0.35">
      <c r="A448" s="371"/>
      <c r="B448" s="371"/>
      <c r="C448" s="371"/>
      <c r="D448" s="372"/>
      <c r="E448" s="367"/>
      <c r="F448" s="368"/>
      <c r="G448" s="369"/>
    </row>
    <row r="449" spans="1:7" x14ac:dyDescent="0.35">
      <c r="A449" s="371"/>
      <c r="B449" s="371"/>
      <c r="C449" s="371"/>
      <c r="D449" s="372"/>
      <c r="E449" s="367"/>
      <c r="F449" s="368"/>
      <c r="G449" s="369"/>
    </row>
    <row r="450" spans="1:7" x14ac:dyDescent="0.35">
      <c r="A450" s="371"/>
      <c r="B450" s="371"/>
      <c r="C450" s="371"/>
      <c r="D450" s="372"/>
      <c r="E450" s="367"/>
      <c r="F450" s="368"/>
      <c r="G450" s="369"/>
    </row>
    <row r="451" spans="1:7" x14ac:dyDescent="0.35">
      <c r="A451" s="371"/>
      <c r="B451" s="371"/>
      <c r="C451" s="371"/>
      <c r="D451" s="372"/>
      <c r="E451" s="367"/>
      <c r="F451" s="368"/>
      <c r="G451" s="369"/>
    </row>
    <row r="452" spans="1:7" x14ac:dyDescent="0.35">
      <c r="A452" s="371"/>
      <c r="B452" s="371"/>
      <c r="C452" s="371"/>
      <c r="D452" s="372"/>
      <c r="E452" s="367"/>
      <c r="F452" s="368"/>
      <c r="G452" s="369"/>
    </row>
    <row r="453" spans="1:7" x14ac:dyDescent="0.35">
      <c r="A453" s="371"/>
      <c r="B453" s="371"/>
      <c r="C453" s="371"/>
      <c r="D453" s="372"/>
      <c r="E453" s="367"/>
      <c r="F453" s="368"/>
      <c r="G453" s="369"/>
    </row>
    <row r="454" spans="1:7" x14ac:dyDescent="0.35">
      <c r="E454" s="14"/>
      <c r="F454" s="14"/>
    </row>
    <row r="455" spans="1:7" x14ac:dyDescent="0.35">
      <c r="E455" s="14"/>
      <c r="F455" s="14"/>
    </row>
    <row r="456" spans="1:7" x14ac:dyDescent="0.35">
      <c r="E456" s="14"/>
      <c r="F456" s="14"/>
    </row>
    <row r="457" spans="1:7" x14ac:dyDescent="0.35">
      <c r="E457" s="14"/>
      <c r="F457" s="14"/>
    </row>
    <row r="458" spans="1:7" x14ac:dyDescent="0.35">
      <c r="E458" s="14"/>
      <c r="F458" s="14"/>
    </row>
    <row r="459" spans="1:7" x14ac:dyDescent="0.35">
      <c r="E459" s="14"/>
      <c r="F459" s="14"/>
    </row>
    <row r="460" spans="1:7" x14ac:dyDescent="0.35">
      <c r="E460" s="14"/>
      <c r="F460" s="14"/>
    </row>
    <row r="461" spans="1:7" x14ac:dyDescent="0.35">
      <c r="E461" s="14"/>
      <c r="F461" s="14"/>
    </row>
    <row r="462" spans="1:7" x14ac:dyDescent="0.35">
      <c r="E462" s="14"/>
      <c r="F462" s="14"/>
    </row>
    <row r="463" spans="1:7" x14ac:dyDescent="0.35">
      <c r="E463" s="14"/>
      <c r="F463" s="14"/>
    </row>
    <row r="464" spans="1:7" x14ac:dyDescent="0.35">
      <c r="E464" s="14"/>
      <c r="F464" s="14"/>
    </row>
    <row r="465" spans="5:6" x14ac:dyDescent="0.35">
      <c r="E465" s="14"/>
      <c r="F465" s="14"/>
    </row>
    <row r="466" spans="5:6" x14ac:dyDescent="0.35">
      <c r="E466" s="14"/>
      <c r="F466" s="14"/>
    </row>
    <row r="467" spans="5:6" x14ac:dyDescent="0.35">
      <c r="E467" s="14"/>
      <c r="F467" s="14"/>
    </row>
    <row r="468" spans="5:6" x14ac:dyDescent="0.35">
      <c r="E468" s="14"/>
      <c r="F468" s="14"/>
    </row>
    <row r="469" spans="5:6" x14ac:dyDescent="0.35">
      <c r="E469" s="14"/>
      <c r="F469" s="14"/>
    </row>
    <row r="470" spans="5:6" x14ac:dyDescent="0.35">
      <c r="E470" s="14"/>
      <c r="F470" s="14"/>
    </row>
    <row r="471" spans="5:6" x14ac:dyDescent="0.35">
      <c r="E471" s="14"/>
      <c r="F471" s="14"/>
    </row>
    <row r="472" spans="5:6" x14ac:dyDescent="0.35">
      <c r="E472" s="14"/>
      <c r="F472" s="14"/>
    </row>
    <row r="473" spans="5:6" x14ac:dyDescent="0.35">
      <c r="E473" s="14"/>
      <c r="F473" s="14"/>
    </row>
    <row r="474" spans="5:6" x14ac:dyDescent="0.35">
      <c r="E474" s="14"/>
      <c r="F474" s="14"/>
    </row>
    <row r="475" spans="5:6" x14ac:dyDescent="0.35">
      <c r="E475" s="14"/>
      <c r="F475" s="14"/>
    </row>
    <row r="476" spans="5:6" x14ac:dyDescent="0.35">
      <c r="E476" s="14"/>
      <c r="F476" s="14"/>
    </row>
    <row r="477" spans="5:6" x14ac:dyDescent="0.35">
      <c r="E477" s="14"/>
      <c r="F477" s="14"/>
    </row>
    <row r="478" spans="5:6" x14ac:dyDescent="0.35">
      <c r="E478" s="14"/>
      <c r="F478" s="14"/>
    </row>
    <row r="479" spans="5:6" x14ac:dyDescent="0.35">
      <c r="E479" s="14"/>
      <c r="F479" s="14"/>
    </row>
    <row r="480" spans="5:6" x14ac:dyDescent="0.35">
      <c r="E480" s="14"/>
      <c r="F480" s="14"/>
    </row>
    <row r="481" spans="5:6" x14ac:dyDescent="0.35">
      <c r="E481" s="14"/>
      <c r="F481" s="14"/>
    </row>
    <row r="482" spans="5:6" x14ac:dyDescent="0.35">
      <c r="E482" s="14"/>
      <c r="F482" s="14"/>
    </row>
    <row r="483" spans="5:6" x14ac:dyDescent="0.35">
      <c r="E483" s="14"/>
      <c r="F483" s="14"/>
    </row>
    <row r="484" spans="5:6" x14ac:dyDescent="0.35">
      <c r="E484" s="14"/>
      <c r="F484" s="14"/>
    </row>
    <row r="485" spans="5:6" x14ac:dyDescent="0.35">
      <c r="E485" s="14"/>
      <c r="F485" s="14"/>
    </row>
    <row r="486" spans="5:6" x14ac:dyDescent="0.35">
      <c r="E486" s="14"/>
      <c r="F486" s="14"/>
    </row>
    <row r="487" spans="5:6" x14ac:dyDescent="0.35">
      <c r="E487" s="14"/>
      <c r="F487" s="14"/>
    </row>
    <row r="488" spans="5:6" x14ac:dyDescent="0.35">
      <c r="E488" s="14"/>
      <c r="F488" s="14"/>
    </row>
    <row r="489" spans="5:6" x14ac:dyDescent="0.35">
      <c r="E489" s="14"/>
      <c r="F489" s="14"/>
    </row>
    <row r="490" spans="5:6" x14ac:dyDescent="0.35">
      <c r="E490" s="14"/>
      <c r="F490" s="14"/>
    </row>
    <row r="491" spans="5:6" x14ac:dyDescent="0.35">
      <c r="E491" s="14"/>
      <c r="F491" s="14"/>
    </row>
    <row r="492" spans="5:6" x14ac:dyDescent="0.35">
      <c r="E492" s="14"/>
      <c r="F492" s="14"/>
    </row>
    <row r="493" spans="5:6" x14ac:dyDescent="0.35">
      <c r="E493" s="14"/>
      <c r="F493" s="14"/>
    </row>
    <row r="494" spans="5:6" x14ac:dyDescent="0.35">
      <c r="E494" s="14"/>
      <c r="F494" s="14"/>
    </row>
    <row r="495" spans="5:6" x14ac:dyDescent="0.35">
      <c r="E495" s="14"/>
      <c r="F495" s="14"/>
    </row>
    <row r="496" spans="5:6" x14ac:dyDescent="0.35">
      <c r="E496" s="14"/>
      <c r="F496" s="14"/>
    </row>
    <row r="497" spans="5:6" x14ac:dyDescent="0.35">
      <c r="E497" s="14"/>
      <c r="F497" s="14"/>
    </row>
    <row r="498" spans="5:6" x14ac:dyDescent="0.35">
      <c r="E498" s="14"/>
      <c r="F498" s="14"/>
    </row>
    <row r="499" spans="5:6" x14ac:dyDescent="0.35">
      <c r="E499" s="14"/>
      <c r="F499" s="14"/>
    </row>
    <row r="500" spans="5:6" x14ac:dyDescent="0.35">
      <c r="E500" s="14"/>
      <c r="F500" s="14"/>
    </row>
    <row r="501" spans="5:6" x14ac:dyDescent="0.35">
      <c r="E501" s="14"/>
      <c r="F501" s="14"/>
    </row>
    <row r="502" spans="5:6" x14ac:dyDescent="0.35">
      <c r="E502" s="14"/>
      <c r="F502" s="14"/>
    </row>
    <row r="503" spans="5:6" x14ac:dyDescent="0.35">
      <c r="E503" s="14"/>
      <c r="F503" s="14"/>
    </row>
    <row r="504" spans="5:6" x14ac:dyDescent="0.35">
      <c r="E504" s="14"/>
      <c r="F504" s="14"/>
    </row>
    <row r="505" spans="5:6" x14ac:dyDescent="0.35">
      <c r="E505" s="14"/>
      <c r="F505" s="14"/>
    </row>
    <row r="506" spans="5:6" x14ac:dyDescent="0.35">
      <c r="E506" s="14"/>
      <c r="F506" s="14"/>
    </row>
    <row r="507" spans="5:6" x14ac:dyDescent="0.35">
      <c r="E507" s="14"/>
      <c r="F507" s="14"/>
    </row>
    <row r="508" spans="5:6" x14ac:dyDescent="0.35">
      <c r="E508" s="14"/>
      <c r="F508" s="14"/>
    </row>
    <row r="509" spans="5:6" x14ac:dyDescent="0.35">
      <c r="E509" s="14"/>
      <c r="F509" s="14"/>
    </row>
    <row r="510" spans="5:6" x14ac:dyDescent="0.35">
      <c r="E510" s="14"/>
      <c r="F510" s="14"/>
    </row>
    <row r="511" spans="5:6" x14ac:dyDescent="0.35">
      <c r="E511" s="14"/>
      <c r="F511" s="14"/>
    </row>
    <row r="512" spans="5:6" x14ac:dyDescent="0.35">
      <c r="E512" s="14"/>
      <c r="F512" s="14"/>
    </row>
    <row r="513" spans="5:6" x14ac:dyDescent="0.35">
      <c r="E513" s="14"/>
      <c r="F513" s="14"/>
    </row>
    <row r="514" spans="5:6" x14ac:dyDescent="0.35">
      <c r="E514" s="14"/>
      <c r="F514" s="14"/>
    </row>
    <row r="515" spans="5:6" x14ac:dyDescent="0.35">
      <c r="E515" s="14"/>
      <c r="F515" s="14"/>
    </row>
    <row r="516" spans="5:6" x14ac:dyDescent="0.35">
      <c r="E516" s="14"/>
      <c r="F516" s="14"/>
    </row>
    <row r="517" spans="5:6" x14ac:dyDescent="0.35">
      <c r="E517" s="14"/>
      <c r="F517" s="14"/>
    </row>
    <row r="518" spans="5:6" x14ac:dyDescent="0.35">
      <c r="E518" s="14"/>
      <c r="F518" s="14"/>
    </row>
    <row r="519" spans="5:6" x14ac:dyDescent="0.35">
      <c r="E519" s="14"/>
      <c r="F519" s="14"/>
    </row>
    <row r="520" spans="5:6" x14ac:dyDescent="0.35">
      <c r="E520" s="14"/>
      <c r="F520" s="14"/>
    </row>
    <row r="521" spans="5:6" x14ac:dyDescent="0.35">
      <c r="E521" s="14"/>
      <c r="F521" s="14"/>
    </row>
    <row r="522" spans="5:6" x14ac:dyDescent="0.35">
      <c r="E522" s="14"/>
      <c r="F522" s="14"/>
    </row>
    <row r="523" spans="5:6" x14ac:dyDescent="0.35">
      <c r="E523" s="14"/>
      <c r="F523" s="14"/>
    </row>
    <row r="524" spans="5:6" x14ac:dyDescent="0.35">
      <c r="E524" s="14"/>
      <c r="F524" s="14"/>
    </row>
    <row r="525" spans="5:6" x14ac:dyDescent="0.35">
      <c r="E525" s="14"/>
      <c r="F525" s="14"/>
    </row>
    <row r="526" spans="5:6" x14ac:dyDescent="0.35">
      <c r="E526" s="14"/>
      <c r="F526" s="14"/>
    </row>
    <row r="527" spans="5:6" x14ac:dyDescent="0.35">
      <c r="E527" s="14"/>
      <c r="F527" s="14"/>
    </row>
    <row r="528" spans="5:6" x14ac:dyDescent="0.35">
      <c r="E528" s="14"/>
      <c r="F528" s="14"/>
    </row>
    <row r="529" spans="5:6" x14ac:dyDescent="0.35">
      <c r="E529" s="14"/>
      <c r="F529" s="14"/>
    </row>
    <row r="530" spans="5:6" x14ac:dyDescent="0.35">
      <c r="E530" s="14"/>
      <c r="F530" s="14"/>
    </row>
    <row r="531" spans="5:6" x14ac:dyDescent="0.35">
      <c r="E531" s="14"/>
      <c r="F531" s="14"/>
    </row>
    <row r="532" spans="5:6" x14ac:dyDescent="0.35">
      <c r="E532" s="14"/>
      <c r="F532" s="14"/>
    </row>
    <row r="533" spans="5:6" x14ac:dyDescent="0.35">
      <c r="E533" s="14"/>
      <c r="F533" s="14"/>
    </row>
    <row r="534" spans="5:6" x14ac:dyDescent="0.35">
      <c r="E534" s="14"/>
      <c r="F534" s="14"/>
    </row>
    <row r="535" spans="5:6" x14ac:dyDescent="0.35">
      <c r="E535" s="14"/>
      <c r="F535" s="14"/>
    </row>
    <row r="536" spans="5:6" x14ac:dyDescent="0.35">
      <c r="E536" s="14"/>
      <c r="F536" s="14"/>
    </row>
    <row r="537" spans="5:6" x14ac:dyDescent="0.35">
      <c r="E537" s="14"/>
      <c r="F537" s="14"/>
    </row>
    <row r="538" spans="5:6" x14ac:dyDescent="0.35">
      <c r="E538" s="14"/>
      <c r="F538" s="14"/>
    </row>
    <row r="539" spans="5:6" x14ac:dyDescent="0.35">
      <c r="E539" s="14"/>
      <c r="F539" s="14"/>
    </row>
    <row r="540" spans="5:6" x14ac:dyDescent="0.35">
      <c r="E540" s="14"/>
      <c r="F540" s="14"/>
    </row>
    <row r="541" spans="5:6" x14ac:dyDescent="0.35">
      <c r="E541" s="14"/>
      <c r="F541" s="14"/>
    </row>
    <row r="542" spans="5:6" x14ac:dyDescent="0.35">
      <c r="E542" s="14"/>
      <c r="F542" s="14"/>
    </row>
    <row r="543" spans="5:6" x14ac:dyDescent="0.35">
      <c r="E543" s="14"/>
      <c r="F543" s="14"/>
    </row>
    <row r="544" spans="5:6" x14ac:dyDescent="0.35">
      <c r="E544" s="14"/>
      <c r="F544" s="14"/>
    </row>
    <row r="545" spans="5:6" x14ac:dyDescent="0.35">
      <c r="E545" s="14"/>
      <c r="F545" s="14"/>
    </row>
    <row r="546" spans="5:6" x14ac:dyDescent="0.35">
      <c r="E546" s="14"/>
      <c r="F546" s="14"/>
    </row>
    <row r="547" spans="5:6" x14ac:dyDescent="0.35">
      <c r="E547" s="14"/>
      <c r="F547" s="14"/>
    </row>
    <row r="548" spans="5:6" x14ac:dyDescent="0.35">
      <c r="E548" s="14"/>
      <c r="F548" s="14"/>
    </row>
    <row r="549" spans="5:6" x14ac:dyDescent="0.35">
      <c r="E549" s="14"/>
      <c r="F549" s="14"/>
    </row>
    <row r="550" spans="5:6" x14ac:dyDescent="0.35">
      <c r="E550" s="14"/>
      <c r="F550" s="14"/>
    </row>
    <row r="551" spans="5:6" x14ac:dyDescent="0.35">
      <c r="E551" s="14"/>
      <c r="F551" s="14"/>
    </row>
    <row r="552" spans="5:6" x14ac:dyDescent="0.35">
      <c r="E552" s="14"/>
      <c r="F552" s="14"/>
    </row>
    <row r="553" spans="5:6" x14ac:dyDescent="0.35">
      <c r="E553" s="14"/>
      <c r="F553" s="14"/>
    </row>
    <row r="554" spans="5:6" x14ac:dyDescent="0.35">
      <c r="E554" s="14"/>
      <c r="F554" s="14"/>
    </row>
    <row r="555" spans="5:6" x14ac:dyDescent="0.35">
      <c r="E555" s="14"/>
      <c r="F555" s="14"/>
    </row>
    <row r="556" spans="5:6" x14ac:dyDescent="0.35">
      <c r="E556" s="14"/>
      <c r="F556" s="14"/>
    </row>
    <row r="557" spans="5:6" x14ac:dyDescent="0.35">
      <c r="E557" s="14"/>
      <c r="F557" s="14"/>
    </row>
    <row r="558" spans="5:6" x14ac:dyDescent="0.35">
      <c r="E558" s="14"/>
      <c r="F558" s="14"/>
    </row>
    <row r="559" spans="5:6" x14ac:dyDescent="0.35">
      <c r="E559" s="14"/>
      <c r="F559" s="14"/>
    </row>
    <row r="560" spans="5:6" x14ac:dyDescent="0.35">
      <c r="E560" s="14"/>
      <c r="F560" s="14"/>
    </row>
    <row r="561" spans="5:6" x14ac:dyDescent="0.35">
      <c r="E561" s="14"/>
      <c r="F561" s="14"/>
    </row>
    <row r="562" spans="5:6" x14ac:dyDescent="0.35">
      <c r="E562" s="14"/>
      <c r="F562" s="14"/>
    </row>
    <row r="563" spans="5:6" x14ac:dyDescent="0.35">
      <c r="E563" s="14"/>
      <c r="F563" s="14"/>
    </row>
    <row r="564" spans="5:6" x14ac:dyDescent="0.35">
      <c r="E564" s="14"/>
      <c r="F564" s="14"/>
    </row>
    <row r="565" spans="5:6" x14ac:dyDescent="0.35">
      <c r="E565" s="14"/>
      <c r="F565" s="14"/>
    </row>
    <row r="566" spans="5:6" x14ac:dyDescent="0.35">
      <c r="E566" s="14"/>
      <c r="F566" s="14"/>
    </row>
    <row r="567" spans="5:6" x14ac:dyDescent="0.35">
      <c r="E567" s="14"/>
      <c r="F567" s="14"/>
    </row>
    <row r="568" spans="5:6" x14ac:dyDescent="0.35">
      <c r="E568" s="14"/>
      <c r="F568" s="14"/>
    </row>
    <row r="569" spans="5:6" x14ac:dyDescent="0.35">
      <c r="E569" s="14"/>
      <c r="F569" s="14"/>
    </row>
    <row r="570" spans="5:6" x14ac:dyDescent="0.35">
      <c r="E570" s="14"/>
      <c r="F570" s="14"/>
    </row>
    <row r="571" spans="5:6" x14ac:dyDescent="0.35">
      <c r="E571" s="14"/>
      <c r="F571" s="14"/>
    </row>
    <row r="572" spans="5:6" x14ac:dyDescent="0.35">
      <c r="E572" s="14"/>
      <c r="F572" s="14"/>
    </row>
    <row r="573" spans="5:6" x14ac:dyDescent="0.35">
      <c r="E573" s="14"/>
      <c r="F573" s="14"/>
    </row>
    <row r="574" spans="5:6" x14ac:dyDescent="0.35">
      <c r="E574" s="14"/>
      <c r="F574" s="14"/>
    </row>
    <row r="575" spans="5:6" x14ac:dyDescent="0.35">
      <c r="E575" s="14"/>
      <c r="F575" s="14"/>
    </row>
    <row r="576" spans="5:6" x14ac:dyDescent="0.35">
      <c r="E576" s="14"/>
      <c r="F576" s="14"/>
    </row>
    <row r="577" spans="5:6" x14ac:dyDescent="0.35">
      <c r="E577" s="14"/>
      <c r="F577" s="14"/>
    </row>
    <row r="578" spans="5:6" x14ac:dyDescent="0.35">
      <c r="E578" s="14"/>
      <c r="F578" s="14"/>
    </row>
    <row r="579" spans="5:6" x14ac:dyDescent="0.35">
      <c r="E579" s="14"/>
      <c r="F579" s="14"/>
    </row>
    <row r="580" spans="5:6" x14ac:dyDescent="0.35">
      <c r="E580" s="14"/>
      <c r="F580" s="14"/>
    </row>
    <row r="581" spans="5:6" x14ac:dyDescent="0.35">
      <c r="E581" s="14"/>
      <c r="F581" s="14"/>
    </row>
    <row r="582" spans="5:6" x14ac:dyDescent="0.35">
      <c r="E582" s="14"/>
      <c r="F582" s="14"/>
    </row>
    <row r="583" spans="5:6" x14ac:dyDescent="0.35">
      <c r="E583" s="14"/>
      <c r="F583" s="14"/>
    </row>
    <row r="584" spans="5:6" x14ac:dyDescent="0.35">
      <c r="E584" s="14"/>
      <c r="F584" s="14"/>
    </row>
    <row r="585" spans="5:6" x14ac:dyDescent="0.35">
      <c r="E585" s="14"/>
      <c r="F585" s="14"/>
    </row>
    <row r="586" spans="5:6" x14ac:dyDescent="0.35">
      <c r="E586" s="14"/>
      <c r="F586" s="14"/>
    </row>
    <row r="587" spans="5:6" x14ac:dyDescent="0.35">
      <c r="E587" s="14"/>
      <c r="F587" s="14"/>
    </row>
    <row r="588" spans="5:6" x14ac:dyDescent="0.35">
      <c r="E588" s="14"/>
      <c r="F588" s="14"/>
    </row>
    <row r="589" spans="5:6" x14ac:dyDescent="0.35">
      <c r="E589" s="14"/>
      <c r="F589" s="14"/>
    </row>
    <row r="590" spans="5:6" x14ac:dyDescent="0.35">
      <c r="E590" s="14"/>
      <c r="F590" s="14"/>
    </row>
    <row r="591" spans="5:6" x14ac:dyDescent="0.35">
      <c r="E591" s="14"/>
      <c r="F591" s="14"/>
    </row>
    <row r="592" spans="5:6" x14ac:dyDescent="0.35">
      <c r="E592" s="14"/>
      <c r="F592" s="14"/>
    </row>
    <row r="593" spans="5:6" x14ac:dyDescent="0.35">
      <c r="E593" s="14"/>
      <c r="F593" s="14"/>
    </row>
    <row r="594" spans="5:6" x14ac:dyDescent="0.35">
      <c r="E594" s="14"/>
      <c r="F594" s="14"/>
    </row>
    <row r="595" spans="5:6" x14ac:dyDescent="0.35">
      <c r="E595" s="14"/>
      <c r="F595" s="14"/>
    </row>
    <row r="596" spans="5:6" x14ac:dyDescent="0.35">
      <c r="E596" s="14"/>
      <c r="F596" s="14"/>
    </row>
    <row r="597" spans="5:6" x14ac:dyDescent="0.35">
      <c r="E597" s="14"/>
      <c r="F597" s="14"/>
    </row>
    <row r="598" spans="5:6" x14ac:dyDescent="0.35">
      <c r="E598" s="14"/>
      <c r="F598" s="14"/>
    </row>
    <row r="599" spans="5:6" x14ac:dyDescent="0.35">
      <c r="E599" s="14"/>
      <c r="F599" s="14"/>
    </row>
    <row r="600" spans="5:6" x14ac:dyDescent="0.35">
      <c r="E600" s="14"/>
      <c r="F600" s="14"/>
    </row>
    <row r="601" spans="5:6" x14ac:dyDescent="0.35">
      <c r="E601" s="14"/>
      <c r="F601" s="14"/>
    </row>
    <row r="602" spans="5:6" x14ac:dyDescent="0.35">
      <c r="E602" s="14"/>
      <c r="F602" s="14"/>
    </row>
    <row r="603" spans="5:6" x14ac:dyDescent="0.35">
      <c r="E603" s="14"/>
      <c r="F603" s="14"/>
    </row>
    <row r="604" spans="5:6" x14ac:dyDescent="0.35">
      <c r="E604" s="14"/>
      <c r="F604" s="14"/>
    </row>
    <row r="605" spans="5:6" x14ac:dyDescent="0.35">
      <c r="E605" s="14"/>
      <c r="F605" s="14"/>
    </row>
    <row r="606" spans="5:6" x14ac:dyDescent="0.35">
      <c r="E606" s="14"/>
      <c r="F606" s="14"/>
    </row>
    <row r="607" spans="5:6" x14ac:dyDescent="0.35">
      <c r="E607" s="14"/>
      <c r="F607" s="14"/>
    </row>
    <row r="608" spans="5:6" x14ac:dyDescent="0.35">
      <c r="E608" s="14"/>
      <c r="F608" s="14"/>
    </row>
    <row r="609" spans="5:6" x14ac:dyDescent="0.35">
      <c r="E609" s="14"/>
      <c r="F609" s="14"/>
    </row>
    <row r="610" spans="5:6" x14ac:dyDescent="0.35">
      <c r="E610" s="14"/>
      <c r="F610" s="14"/>
    </row>
    <row r="611" spans="5:6" x14ac:dyDescent="0.35">
      <c r="E611" s="14"/>
      <c r="F611" s="14"/>
    </row>
    <row r="612" spans="5:6" x14ac:dyDescent="0.35">
      <c r="E612" s="14"/>
      <c r="F612" s="14"/>
    </row>
    <row r="613" spans="5:6" x14ac:dyDescent="0.35">
      <c r="E613" s="14"/>
      <c r="F613" s="14"/>
    </row>
    <row r="614" spans="5:6" x14ac:dyDescent="0.35">
      <c r="E614" s="14"/>
      <c r="F614" s="14"/>
    </row>
    <row r="615" spans="5:6" x14ac:dyDescent="0.35">
      <c r="E615" s="14"/>
      <c r="F615" s="14"/>
    </row>
    <row r="616" spans="5:6" x14ac:dyDescent="0.35">
      <c r="E616" s="14"/>
      <c r="F616" s="14"/>
    </row>
    <row r="617" spans="5:6" x14ac:dyDescent="0.35">
      <c r="E617" s="14"/>
      <c r="F617" s="14"/>
    </row>
    <row r="618" spans="5:6" x14ac:dyDescent="0.35">
      <c r="E618" s="14"/>
      <c r="F618" s="14"/>
    </row>
    <row r="619" spans="5:6" x14ac:dyDescent="0.35">
      <c r="E619" s="14"/>
      <c r="F619" s="14"/>
    </row>
    <row r="620" spans="5:6" x14ac:dyDescent="0.35">
      <c r="E620" s="14"/>
      <c r="F620" s="14"/>
    </row>
    <row r="621" spans="5:6" x14ac:dyDescent="0.35">
      <c r="E621" s="14"/>
      <c r="F621" s="14"/>
    </row>
    <row r="622" spans="5:6" x14ac:dyDescent="0.35">
      <c r="E622" s="14"/>
      <c r="F622" s="14"/>
    </row>
    <row r="623" spans="5:6" x14ac:dyDescent="0.35">
      <c r="E623" s="14"/>
      <c r="F623" s="14"/>
    </row>
    <row r="624" spans="5:6" x14ac:dyDescent="0.35">
      <c r="E624" s="14"/>
      <c r="F624" s="14"/>
    </row>
    <row r="625" spans="5:6" x14ac:dyDescent="0.35">
      <c r="E625" s="14"/>
      <c r="F625" s="14"/>
    </row>
    <row r="626" spans="5:6" x14ac:dyDescent="0.35">
      <c r="E626" s="14"/>
      <c r="F626" s="14"/>
    </row>
    <row r="627" spans="5:6" x14ac:dyDescent="0.35">
      <c r="E627" s="14"/>
      <c r="F627" s="14"/>
    </row>
    <row r="628" spans="5:6" x14ac:dyDescent="0.35">
      <c r="E628" s="14"/>
      <c r="F628" s="14"/>
    </row>
    <row r="629" spans="5:6" x14ac:dyDescent="0.35">
      <c r="E629" s="14"/>
      <c r="F629" s="14"/>
    </row>
    <row r="630" spans="5:6" x14ac:dyDescent="0.35">
      <c r="E630" s="14"/>
      <c r="F630" s="14"/>
    </row>
    <row r="631" spans="5:6" x14ac:dyDescent="0.35">
      <c r="E631" s="14"/>
      <c r="F631" s="14"/>
    </row>
    <row r="632" spans="5:6" x14ac:dyDescent="0.35">
      <c r="E632" s="14"/>
      <c r="F632" s="14"/>
    </row>
    <row r="633" spans="5:6" x14ac:dyDescent="0.35">
      <c r="E633" s="14"/>
      <c r="F633" s="14"/>
    </row>
    <row r="634" spans="5:6" x14ac:dyDescent="0.35">
      <c r="E634" s="14"/>
      <c r="F634" s="14"/>
    </row>
    <row r="635" spans="5:6" x14ac:dyDescent="0.35">
      <c r="E635" s="14"/>
      <c r="F635" s="14"/>
    </row>
    <row r="636" spans="5:6" x14ac:dyDescent="0.35">
      <c r="E636" s="14"/>
      <c r="F636" s="14"/>
    </row>
    <row r="637" spans="5:6" x14ac:dyDescent="0.35">
      <c r="E637" s="14"/>
      <c r="F637" s="14"/>
    </row>
    <row r="638" spans="5:6" x14ac:dyDescent="0.35">
      <c r="E638" s="14"/>
      <c r="F638" s="14"/>
    </row>
    <row r="639" spans="5:6" x14ac:dyDescent="0.35">
      <c r="E639" s="14"/>
      <c r="F639" s="14"/>
    </row>
    <row r="640" spans="5:6" x14ac:dyDescent="0.35">
      <c r="E640" s="14"/>
      <c r="F640" s="14"/>
    </row>
    <row r="641" spans="5:6" x14ac:dyDescent="0.35">
      <c r="E641" s="14"/>
      <c r="F641" s="14"/>
    </row>
    <row r="642" spans="5:6" x14ac:dyDescent="0.35">
      <c r="E642" s="14"/>
      <c r="F642" s="14"/>
    </row>
    <row r="643" spans="5:6" x14ac:dyDescent="0.35">
      <c r="E643" s="14"/>
      <c r="F643" s="14"/>
    </row>
    <row r="644" spans="5:6" x14ac:dyDescent="0.35">
      <c r="E644" s="14"/>
      <c r="F644" s="14"/>
    </row>
    <row r="645" spans="5:6" x14ac:dyDescent="0.35">
      <c r="E645" s="14"/>
      <c r="F645" s="14"/>
    </row>
    <row r="646" spans="5:6" x14ac:dyDescent="0.35">
      <c r="E646" s="14"/>
      <c r="F646" s="14"/>
    </row>
    <row r="647" spans="5:6" x14ac:dyDescent="0.35">
      <c r="E647" s="14"/>
      <c r="F647" s="14"/>
    </row>
    <row r="648" spans="5:6" x14ac:dyDescent="0.35">
      <c r="E648" s="14"/>
      <c r="F648" s="14"/>
    </row>
    <row r="649" spans="5:6" x14ac:dyDescent="0.35">
      <c r="E649" s="14"/>
      <c r="F649" s="14"/>
    </row>
    <row r="650" spans="5:6" x14ac:dyDescent="0.35">
      <c r="E650" s="14"/>
      <c r="F650" s="14"/>
    </row>
    <row r="651" spans="5:6" x14ac:dyDescent="0.35">
      <c r="E651" s="14"/>
      <c r="F651" s="14"/>
    </row>
    <row r="652" spans="5:6" x14ac:dyDescent="0.35">
      <c r="E652" s="14"/>
      <c r="F652" s="14"/>
    </row>
    <row r="653" spans="5:6" x14ac:dyDescent="0.35">
      <c r="E653" s="14"/>
      <c r="F653" s="14"/>
    </row>
    <row r="654" spans="5:6" x14ac:dyDescent="0.35">
      <c r="E654" s="14"/>
      <c r="F654" s="14"/>
    </row>
    <row r="655" spans="5:6" x14ac:dyDescent="0.35">
      <c r="E655" s="14"/>
      <c r="F655" s="14"/>
    </row>
    <row r="656" spans="5:6" x14ac:dyDescent="0.35">
      <c r="E656" s="14"/>
      <c r="F656" s="14"/>
    </row>
    <row r="657" spans="5:6" x14ac:dyDescent="0.35">
      <c r="E657" s="14"/>
      <c r="F657" s="14"/>
    </row>
    <row r="658" spans="5:6" x14ac:dyDescent="0.35">
      <c r="E658" s="14"/>
      <c r="F658" s="14"/>
    </row>
    <row r="659" spans="5:6" x14ac:dyDescent="0.35">
      <c r="E659" s="14"/>
      <c r="F659" s="14"/>
    </row>
    <row r="660" spans="5:6" x14ac:dyDescent="0.35">
      <c r="E660" s="14"/>
      <c r="F660" s="14"/>
    </row>
    <row r="661" spans="5:6" x14ac:dyDescent="0.35">
      <c r="E661" s="14"/>
      <c r="F661" s="14"/>
    </row>
    <row r="662" spans="5:6" x14ac:dyDescent="0.35">
      <c r="E662" s="14"/>
      <c r="F662" s="14"/>
    </row>
    <row r="663" spans="5:6" x14ac:dyDescent="0.35">
      <c r="E663" s="14"/>
      <c r="F663" s="14"/>
    </row>
    <row r="664" spans="5:6" x14ac:dyDescent="0.35">
      <c r="E664" s="14"/>
      <c r="F664" s="14"/>
    </row>
    <row r="665" spans="5:6" x14ac:dyDescent="0.35">
      <c r="E665" s="14"/>
      <c r="F665" s="14"/>
    </row>
    <row r="666" spans="5:6" x14ac:dyDescent="0.35">
      <c r="E666" s="14"/>
      <c r="F666" s="14"/>
    </row>
    <row r="667" spans="5:6" x14ac:dyDescent="0.35">
      <c r="E667" s="14"/>
      <c r="F667" s="14"/>
    </row>
    <row r="668" spans="5:6" x14ac:dyDescent="0.35">
      <c r="E668" s="14"/>
      <c r="F668" s="14"/>
    </row>
    <row r="669" spans="5:6" x14ac:dyDescent="0.35">
      <c r="E669" s="14"/>
      <c r="F669" s="14"/>
    </row>
    <row r="670" spans="5:6" x14ac:dyDescent="0.35">
      <c r="E670" s="14"/>
      <c r="F670" s="14"/>
    </row>
    <row r="671" spans="5:6" x14ac:dyDescent="0.35">
      <c r="E671" s="14"/>
      <c r="F671" s="14"/>
    </row>
    <row r="672" spans="5:6" x14ac:dyDescent="0.35">
      <c r="E672" s="14"/>
      <c r="F672" s="14"/>
    </row>
    <row r="673" spans="5:6" x14ac:dyDescent="0.35">
      <c r="E673" s="14"/>
      <c r="F673" s="14"/>
    </row>
    <row r="674" spans="5:6" x14ac:dyDescent="0.35">
      <c r="E674" s="14"/>
      <c r="F674" s="14"/>
    </row>
    <row r="675" spans="5:6" x14ac:dyDescent="0.35">
      <c r="E675" s="14"/>
      <c r="F675" s="14"/>
    </row>
    <row r="676" spans="5:6" x14ac:dyDescent="0.35">
      <c r="E676" s="14"/>
      <c r="F676" s="14"/>
    </row>
    <row r="677" spans="5:6" x14ac:dyDescent="0.35">
      <c r="E677" s="14"/>
      <c r="F677" s="14"/>
    </row>
    <row r="678" spans="5:6" x14ac:dyDescent="0.35">
      <c r="E678" s="14"/>
      <c r="F678" s="14"/>
    </row>
    <row r="679" spans="5:6" x14ac:dyDescent="0.35">
      <c r="E679" s="14"/>
      <c r="F679" s="14"/>
    </row>
    <row r="680" spans="5:6" x14ac:dyDescent="0.35">
      <c r="E680" s="14"/>
      <c r="F680" s="14"/>
    </row>
    <row r="681" spans="5:6" x14ac:dyDescent="0.35">
      <c r="E681" s="14"/>
      <c r="F681" s="14"/>
    </row>
    <row r="682" spans="5:6" x14ac:dyDescent="0.35">
      <c r="E682" s="14"/>
      <c r="F682" s="14"/>
    </row>
    <row r="683" spans="5:6" x14ac:dyDescent="0.35">
      <c r="E683" s="14"/>
      <c r="F683" s="14"/>
    </row>
    <row r="684" spans="5:6" x14ac:dyDescent="0.35">
      <c r="E684" s="14"/>
      <c r="F684" s="14"/>
    </row>
    <row r="685" spans="5:6" x14ac:dyDescent="0.35">
      <c r="E685" s="14"/>
      <c r="F685" s="14"/>
    </row>
    <row r="686" spans="5:6" x14ac:dyDescent="0.35">
      <c r="E686" s="14"/>
      <c r="F686" s="14"/>
    </row>
    <row r="687" spans="5:6" x14ac:dyDescent="0.35">
      <c r="E687" s="14"/>
      <c r="F687" s="14"/>
    </row>
    <row r="688" spans="5:6" x14ac:dyDescent="0.35">
      <c r="E688" s="14"/>
      <c r="F688" s="14"/>
    </row>
    <row r="689" spans="5:6" x14ac:dyDescent="0.35">
      <c r="E689" s="14"/>
      <c r="F689" s="14"/>
    </row>
    <row r="690" spans="5:6" x14ac:dyDescent="0.35">
      <c r="E690" s="14"/>
      <c r="F690" s="14"/>
    </row>
    <row r="691" spans="5:6" x14ac:dyDescent="0.35">
      <c r="E691" s="14"/>
      <c r="F691" s="14"/>
    </row>
    <row r="692" spans="5:6" x14ac:dyDescent="0.35">
      <c r="E692" s="14"/>
      <c r="F692" s="14"/>
    </row>
    <row r="693" spans="5:6" x14ac:dyDescent="0.35">
      <c r="E693" s="14"/>
      <c r="F693" s="14"/>
    </row>
    <row r="694" spans="5:6" x14ac:dyDescent="0.35">
      <c r="E694" s="14"/>
      <c r="F694" s="14"/>
    </row>
    <row r="695" spans="5:6" x14ac:dyDescent="0.35">
      <c r="E695" s="14"/>
      <c r="F695" s="14"/>
    </row>
    <row r="696" spans="5:6" x14ac:dyDescent="0.35">
      <c r="E696" s="14"/>
      <c r="F696" s="14"/>
    </row>
    <row r="697" spans="5:6" x14ac:dyDescent="0.35">
      <c r="E697" s="14"/>
      <c r="F697" s="14"/>
    </row>
    <row r="698" spans="5:6" x14ac:dyDescent="0.35">
      <c r="E698" s="14"/>
      <c r="F698" s="14"/>
    </row>
    <row r="699" spans="5:6" x14ac:dyDescent="0.35">
      <c r="E699" s="14"/>
      <c r="F699" s="14"/>
    </row>
    <row r="700" spans="5:6" x14ac:dyDescent="0.35">
      <c r="E700" s="14"/>
      <c r="F700" s="14"/>
    </row>
    <row r="701" spans="5:6" x14ac:dyDescent="0.35">
      <c r="E701" s="14"/>
      <c r="F701" s="14"/>
    </row>
    <row r="702" spans="5:6" x14ac:dyDescent="0.35">
      <c r="E702" s="14"/>
      <c r="F702" s="14"/>
    </row>
    <row r="703" spans="5:6" x14ac:dyDescent="0.35">
      <c r="E703" s="14"/>
      <c r="F703" s="14"/>
    </row>
    <row r="704" spans="5:6" x14ac:dyDescent="0.35">
      <c r="E704" s="14"/>
      <c r="F704" s="14"/>
    </row>
    <row r="705" spans="5:6" x14ac:dyDescent="0.35">
      <c r="E705" s="14"/>
      <c r="F705" s="14"/>
    </row>
    <row r="706" spans="5:6" x14ac:dyDescent="0.35">
      <c r="E706" s="14"/>
      <c r="F706" s="14"/>
    </row>
    <row r="707" spans="5:6" x14ac:dyDescent="0.35">
      <c r="E707" s="14"/>
      <c r="F707" s="14"/>
    </row>
    <row r="708" spans="5:6" x14ac:dyDescent="0.35">
      <c r="E708" s="14"/>
      <c r="F708" s="14"/>
    </row>
    <row r="709" spans="5:6" x14ac:dyDescent="0.35">
      <c r="E709" s="14"/>
      <c r="F709" s="14"/>
    </row>
    <row r="710" spans="5:6" x14ac:dyDescent="0.35">
      <c r="E710" s="14"/>
      <c r="F710" s="14"/>
    </row>
    <row r="711" spans="5:6" x14ac:dyDescent="0.35">
      <c r="E711" s="14"/>
      <c r="F711" s="14"/>
    </row>
    <row r="712" spans="5:6" x14ac:dyDescent="0.35">
      <c r="E712" s="14"/>
      <c r="F712" s="14"/>
    </row>
    <row r="713" spans="5:6" x14ac:dyDescent="0.35">
      <c r="E713" s="14"/>
      <c r="F713" s="14"/>
    </row>
    <row r="714" spans="5:6" x14ac:dyDescent="0.35">
      <c r="E714" s="14"/>
      <c r="F714" s="14"/>
    </row>
    <row r="715" spans="5:6" x14ac:dyDescent="0.35">
      <c r="E715" s="14"/>
      <c r="F715" s="14"/>
    </row>
    <row r="716" spans="5:6" x14ac:dyDescent="0.35">
      <c r="E716" s="14"/>
      <c r="F716" s="14"/>
    </row>
    <row r="717" spans="5:6" x14ac:dyDescent="0.35">
      <c r="E717" s="14"/>
      <c r="F717" s="14"/>
    </row>
    <row r="718" spans="5:6" x14ac:dyDescent="0.35">
      <c r="E718" s="14"/>
      <c r="F718" s="14"/>
    </row>
    <row r="719" spans="5:6" x14ac:dyDescent="0.35">
      <c r="E719" s="14"/>
      <c r="F719" s="14"/>
    </row>
    <row r="720" spans="5:6" x14ac:dyDescent="0.35">
      <c r="E720" s="14"/>
      <c r="F720" s="14"/>
    </row>
    <row r="721" spans="5:6" x14ac:dyDescent="0.35">
      <c r="E721" s="14"/>
      <c r="F721" s="14"/>
    </row>
    <row r="722" spans="5:6" x14ac:dyDescent="0.35">
      <c r="E722" s="14"/>
      <c r="F722" s="14"/>
    </row>
    <row r="723" spans="5:6" x14ac:dyDescent="0.35">
      <c r="E723" s="14"/>
      <c r="F723" s="14"/>
    </row>
    <row r="724" spans="5:6" x14ac:dyDescent="0.35">
      <c r="E724" s="14"/>
      <c r="F724" s="14"/>
    </row>
    <row r="725" spans="5:6" x14ac:dyDescent="0.35">
      <c r="E725" s="14"/>
      <c r="F725" s="14"/>
    </row>
    <row r="726" spans="5:6" x14ac:dyDescent="0.35">
      <c r="E726" s="14"/>
      <c r="F726" s="14"/>
    </row>
    <row r="727" spans="5:6" x14ac:dyDescent="0.35">
      <c r="E727" s="14"/>
      <c r="F727" s="14"/>
    </row>
    <row r="728" spans="5:6" x14ac:dyDescent="0.35">
      <c r="E728" s="14"/>
      <c r="F728" s="14"/>
    </row>
    <row r="729" spans="5:6" x14ac:dyDescent="0.35">
      <c r="E729" s="14"/>
      <c r="F729" s="14"/>
    </row>
    <row r="730" spans="5:6" x14ac:dyDescent="0.35">
      <c r="E730" s="14"/>
      <c r="F730" s="14"/>
    </row>
    <row r="731" spans="5:6" x14ac:dyDescent="0.35">
      <c r="E731" s="14"/>
      <c r="F731" s="14"/>
    </row>
    <row r="732" spans="5:6" x14ac:dyDescent="0.35">
      <c r="E732" s="14"/>
      <c r="F732" s="14"/>
    </row>
    <row r="733" spans="5:6" x14ac:dyDescent="0.35">
      <c r="E733" s="14"/>
      <c r="F733" s="14"/>
    </row>
    <row r="734" spans="5:6" x14ac:dyDescent="0.35">
      <c r="E734" s="14"/>
      <c r="F734" s="14"/>
    </row>
    <row r="735" spans="5:6" x14ac:dyDescent="0.35">
      <c r="E735" s="14"/>
      <c r="F735" s="14"/>
    </row>
    <row r="736" spans="5:6" x14ac:dyDescent="0.35">
      <c r="E736" s="14"/>
      <c r="F736" s="14"/>
    </row>
    <row r="737" spans="5:6" x14ac:dyDescent="0.35">
      <c r="E737" s="14"/>
      <c r="F737" s="14"/>
    </row>
    <row r="738" spans="5:6" x14ac:dyDescent="0.35">
      <c r="E738" s="14"/>
      <c r="F738" s="14"/>
    </row>
    <row r="739" spans="5:6" x14ac:dyDescent="0.35">
      <c r="E739" s="14"/>
      <c r="F739" s="14"/>
    </row>
    <row r="740" spans="5:6" x14ac:dyDescent="0.35">
      <c r="E740" s="14"/>
      <c r="F740" s="14"/>
    </row>
    <row r="741" spans="5:6" x14ac:dyDescent="0.35">
      <c r="E741" s="14"/>
      <c r="F741" s="14"/>
    </row>
  </sheetData>
  <protectedRanges>
    <protectedRange password="C12F" sqref="G56:G66 G12:G14 G16:G54" name="Plage1_3_1"/>
    <protectedRange password="C12F" sqref="G67:G69" name="Plage1_3"/>
  </protectedRanges>
  <mergeCells count="3">
    <mergeCell ref="A7:G8"/>
    <mergeCell ref="A10:D10"/>
    <mergeCell ref="A252:G252"/>
  </mergeCells>
  <printOptions horizontalCentered="1"/>
  <pageMargins left="0.70866141732283472" right="0.70866141732283472" top="0.74803149606299213" bottom="0.74803149606299213" header="0.31496062992125984" footer="0.31496062992125984"/>
  <pageSetup paperSize="9" scale="47" orientation="portrait" r:id="rId1"/>
  <headerFooter>
    <oddHeader>&amp;CB.P.U. Lot N°2
Projet 24038</oddHeader>
  </headerFooter>
  <rowBreaks count="2" manualBreakCount="2">
    <brk id="78" max="6" man="1"/>
    <brk id="180" max="6" man="1"/>
  </rowBreak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738"/>
  <sheetViews>
    <sheetView view="pageBreakPreview" zoomScale="90" zoomScaleNormal="100" zoomScaleSheetLayoutView="90" workbookViewId="0">
      <selection activeCell="G111" sqref="G111"/>
    </sheetView>
  </sheetViews>
  <sheetFormatPr baseColWidth="10" defaultRowHeight="14.5" x14ac:dyDescent="0.35"/>
  <cols>
    <col min="1" max="1" width="5.7265625" style="37" customWidth="1"/>
    <col min="2" max="3" width="5.1796875" style="37" customWidth="1"/>
    <col min="4" max="4" width="5.1796875" style="90" customWidth="1"/>
    <col min="5" max="5" width="91.7265625" customWidth="1"/>
    <col min="6" max="6" width="5.7265625" customWidth="1"/>
    <col min="7" max="7" width="9" bestFit="1" customWidth="1"/>
  </cols>
  <sheetData>
    <row r="1" spans="1:8" x14ac:dyDescent="0.35">
      <c r="D1" s="259"/>
    </row>
    <row r="6" spans="1:8" x14ac:dyDescent="0.35">
      <c r="D6" s="259"/>
    </row>
    <row r="7" spans="1:8" ht="78.75" customHeight="1" x14ac:dyDescent="0.35">
      <c r="A7" s="537" t="s">
        <v>50</v>
      </c>
      <c r="B7" s="538"/>
      <c r="C7" s="538"/>
      <c r="D7" s="538"/>
      <c r="E7" s="538"/>
      <c r="F7" s="538"/>
      <c r="G7" s="538"/>
    </row>
    <row r="8" spans="1:8" ht="159" customHeight="1" x14ac:dyDescent="0.35">
      <c r="A8" s="538"/>
      <c r="B8" s="538"/>
      <c r="C8" s="538"/>
      <c r="D8" s="538"/>
      <c r="E8" s="538"/>
      <c r="F8" s="538"/>
      <c r="G8" s="538"/>
    </row>
    <row r="9" spans="1:8" ht="15" thickBot="1" x14ac:dyDescent="0.4">
      <c r="D9" s="259"/>
    </row>
    <row r="10" spans="1:8" ht="37.5" customHeight="1" thickBot="1" x14ac:dyDescent="0.4">
      <c r="A10" s="529" t="s">
        <v>6</v>
      </c>
      <c r="B10" s="530"/>
      <c r="C10" s="530"/>
      <c r="D10" s="530"/>
      <c r="E10" s="158" t="s">
        <v>44</v>
      </c>
      <c r="F10" s="51" t="s">
        <v>5</v>
      </c>
      <c r="G10" s="52" t="s">
        <v>43</v>
      </c>
    </row>
    <row r="11" spans="1:8" s="4" customFormat="1" ht="31" x14ac:dyDescent="0.3">
      <c r="A11" s="167"/>
      <c r="B11" s="168"/>
      <c r="C11" s="168"/>
      <c r="D11" s="170"/>
      <c r="E11" s="280" t="s">
        <v>1755</v>
      </c>
      <c r="F11" s="286"/>
      <c r="G11" s="281"/>
      <c r="H11" s="41"/>
    </row>
    <row r="12" spans="1:8" s="109" customFormat="1" ht="28" x14ac:dyDescent="0.3">
      <c r="A12" s="254"/>
      <c r="B12" s="97"/>
      <c r="C12" s="97"/>
      <c r="D12" s="153"/>
      <c r="E12" s="196" t="s">
        <v>1629</v>
      </c>
      <c r="F12" s="190"/>
      <c r="G12" s="219"/>
    </row>
    <row r="13" spans="1:8" s="4" customFormat="1" ht="14" x14ac:dyDescent="0.3">
      <c r="A13" s="204" t="s">
        <v>414</v>
      </c>
      <c r="B13" s="205" t="s">
        <v>424</v>
      </c>
      <c r="C13" s="205" t="s">
        <v>416</v>
      </c>
      <c r="D13" s="154"/>
      <c r="E13" s="201" t="s">
        <v>1630</v>
      </c>
      <c r="F13" s="202" t="s">
        <v>2</v>
      </c>
      <c r="G13" s="220"/>
    </row>
    <row r="14" spans="1:8" s="4" customFormat="1" ht="14" x14ac:dyDescent="0.3">
      <c r="A14" s="204" t="s">
        <v>414</v>
      </c>
      <c r="B14" s="205" t="s">
        <v>424</v>
      </c>
      <c r="C14" s="205" t="s">
        <v>415</v>
      </c>
      <c r="D14" s="154"/>
      <c r="E14" s="201" t="s">
        <v>1631</v>
      </c>
      <c r="F14" s="202" t="s">
        <v>2</v>
      </c>
      <c r="G14" s="203"/>
    </row>
    <row r="15" spans="1:8" s="4" customFormat="1" ht="14" x14ac:dyDescent="0.3">
      <c r="A15" s="204" t="s">
        <v>414</v>
      </c>
      <c r="B15" s="205" t="s">
        <v>424</v>
      </c>
      <c r="C15" s="205" t="s">
        <v>417</v>
      </c>
      <c r="D15" s="154"/>
      <c r="E15" s="201" t="s">
        <v>1632</v>
      </c>
      <c r="F15" s="202" t="s">
        <v>2</v>
      </c>
      <c r="G15" s="203"/>
    </row>
    <row r="16" spans="1:8" s="4" customFormat="1" ht="14" x14ac:dyDescent="0.3">
      <c r="A16" s="204" t="s">
        <v>414</v>
      </c>
      <c r="B16" s="205" t="s">
        <v>424</v>
      </c>
      <c r="C16" s="205" t="s">
        <v>418</v>
      </c>
      <c r="D16" s="154"/>
      <c r="E16" s="201" t="s">
        <v>1633</v>
      </c>
      <c r="F16" s="202" t="s">
        <v>2</v>
      </c>
      <c r="G16" s="203"/>
    </row>
    <row r="17" spans="1:8" s="4" customFormat="1" ht="14" x14ac:dyDescent="0.3">
      <c r="A17" s="204" t="s">
        <v>414</v>
      </c>
      <c r="B17" s="205" t="s">
        <v>424</v>
      </c>
      <c r="C17" s="205" t="s">
        <v>419</v>
      </c>
      <c r="D17" s="154"/>
      <c r="E17" s="201" t="s">
        <v>1634</v>
      </c>
      <c r="F17" s="202" t="s">
        <v>2</v>
      </c>
      <c r="G17" s="203"/>
    </row>
    <row r="18" spans="1:8" s="109" customFormat="1" ht="14" x14ac:dyDescent="0.3">
      <c r="A18" s="204" t="s">
        <v>414</v>
      </c>
      <c r="B18" s="205" t="s">
        <v>424</v>
      </c>
      <c r="C18" s="205" t="s">
        <v>420</v>
      </c>
      <c r="D18" s="154"/>
      <c r="E18" s="201" t="s">
        <v>1635</v>
      </c>
      <c r="F18" s="202" t="s">
        <v>2</v>
      </c>
      <c r="G18" s="203"/>
    </row>
    <row r="19" spans="1:8" s="4" customFormat="1" ht="14" x14ac:dyDescent="0.3">
      <c r="A19" s="204" t="s">
        <v>414</v>
      </c>
      <c r="B19" s="205" t="s">
        <v>424</v>
      </c>
      <c r="C19" s="205" t="s">
        <v>421</v>
      </c>
      <c r="D19" s="154"/>
      <c r="E19" s="201" t="s">
        <v>1636</v>
      </c>
      <c r="F19" s="202" t="s">
        <v>2</v>
      </c>
      <c r="G19" s="203"/>
    </row>
    <row r="20" spans="1:8" s="4" customFormat="1" ht="14" x14ac:dyDescent="0.3">
      <c r="A20" s="204" t="s">
        <v>414</v>
      </c>
      <c r="B20" s="205" t="s">
        <v>424</v>
      </c>
      <c r="C20" s="205" t="s">
        <v>422</v>
      </c>
      <c r="D20" s="154"/>
      <c r="E20" s="201" t="s">
        <v>1637</v>
      </c>
      <c r="F20" s="202" t="s">
        <v>2</v>
      </c>
      <c r="G20" s="203"/>
    </row>
    <row r="21" spans="1:8" s="109" customFormat="1" ht="14" x14ac:dyDescent="0.3">
      <c r="A21" s="233"/>
      <c r="B21" s="207"/>
      <c r="C21" s="207"/>
      <c r="D21" s="154"/>
      <c r="E21" s="196" t="s">
        <v>1638</v>
      </c>
      <c r="F21" s="190"/>
      <c r="G21" s="221"/>
    </row>
    <row r="22" spans="1:8" s="4" customFormat="1" ht="14" x14ac:dyDescent="0.3">
      <c r="A22" s="204" t="s">
        <v>414</v>
      </c>
      <c r="B22" s="205" t="s">
        <v>424</v>
      </c>
      <c r="C22" s="205" t="s">
        <v>423</v>
      </c>
      <c r="D22" s="154"/>
      <c r="E22" s="201" t="s">
        <v>1639</v>
      </c>
      <c r="F22" s="202" t="s">
        <v>2</v>
      </c>
      <c r="G22" s="203"/>
    </row>
    <row r="23" spans="1:8" s="109" customFormat="1" ht="14" x14ac:dyDescent="0.3">
      <c r="A23" s="204" t="s">
        <v>414</v>
      </c>
      <c r="B23" s="205" t="s">
        <v>424</v>
      </c>
      <c r="C23" s="205" t="s">
        <v>424</v>
      </c>
      <c r="D23" s="154"/>
      <c r="E23" s="201" t="s">
        <v>1640</v>
      </c>
      <c r="F23" s="202" t="s">
        <v>2</v>
      </c>
      <c r="G23" s="203"/>
    </row>
    <row r="24" spans="1:8" s="4" customFormat="1" ht="14" x14ac:dyDescent="0.3">
      <c r="A24" s="204" t="s">
        <v>414</v>
      </c>
      <c r="B24" s="205" t="s">
        <v>424</v>
      </c>
      <c r="C24" s="205" t="s">
        <v>425</v>
      </c>
      <c r="D24" s="154"/>
      <c r="E24" s="201" t="s">
        <v>1641</v>
      </c>
      <c r="F24" s="202" t="s">
        <v>2</v>
      </c>
      <c r="G24" s="203"/>
    </row>
    <row r="25" spans="1:8" s="4" customFormat="1" ht="14" x14ac:dyDescent="0.3">
      <c r="A25" s="204" t="s">
        <v>414</v>
      </c>
      <c r="B25" s="205" t="s">
        <v>424</v>
      </c>
      <c r="C25" s="205" t="s">
        <v>426</v>
      </c>
      <c r="D25" s="154"/>
      <c r="E25" s="201" t="s">
        <v>2299</v>
      </c>
      <c r="F25" s="202" t="s">
        <v>2</v>
      </c>
      <c r="G25" s="203"/>
    </row>
    <row r="26" spans="1:8" s="4" customFormat="1" ht="14" x14ac:dyDescent="0.3">
      <c r="A26" s="204" t="s">
        <v>414</v>
      </c>
      <c r="B26" s="205" t="s">
        <v>424</v>
      </c>
      <c r="C26" s="205" t="s">
        <v>427</v>
      </c>
      <c r="D26" s="154"/>
      <c r="E26" s="201" t="s">
        <v>1642</v>
      </c>
      <c r="F26" s="202" t="s">
        <v>2</v>
      </c>
      <c r="G26" s="203"/>
    </row>
    <row r="27" spans="1:8" s="4" customFormat="1" ht="14" x14ac:dyDescent="0.3">
      <c r="A27" s="204" t="s">
        <v>414</v>
      </c>
      <c r="B27" s="205" t="s">
        <v>424</v>
      </c>
      <c r="C27" s="205" t="s">
        <v>428</v>
      </c>
      <c r="D27" s="154"/>
      <c r="E27" s="201" t="s">
        <v>1643</v>
      </c>
      <c r="F27" s="202" t="s">
        <v>2</v>
      </c>
      <c r="G27" s="203"/>
    </row>
    <row r="28" spans="1:8" s="4" customFormat="1" ht="14" x14ac:dyDescent="0.3">
      <c r="A28" s="204" t="s">
        <v>414</v>
      </c>
      <c r="B28" s="205" t="s">
        <v>424</v>
      </c>
      <c r="C28" s="205" t="s">
        <v>429</v>
      </c>
      <c r="D28" s="154"/>
      <c r="E28" s="201" t="s">
        <v>1644</v>
      </c>
      <c r="F28" s="202" t="s">
        <v>2</v>
      </c>
      <c r="G28" s="203"/>
    </row>
    <row r="29" spans="1:8" s="109" customFormat="1" ht="14" x14ac:dyDescent="0.3">
      <c r="A29" s="233"/>
      <c r="B29" s="207"/>
      <c r="C29" s="207"/>
      <c r="D29" s="154"/>
      <c r="E29" s="196" t="s">
        <v>1645</v>
      </c>
      <c r="F29" s="190"/>
      <c r="G29" s="221"/>
    </row>
    <row r="30" spans="1:8" s="4" customFormat="1" ht="14" x14ac:dyDescent="0.3">
      <c r="A30" s="204" t="s">
        <v>414</v>
      </c>
      <c r="B30" s="205" t="s">
        <v>424</v>
      </c>
      <c r="C30" s="205" t="s">
        <v>430</v>
      </c>
      <c r="D30" s="154"/>
      <c r="E30" s="201" t="s">
        <v>1646</v>
      </c>
      <c r="F30" s="202" t="s">
        <v>2</v>
      </c>
      <c r="G30" s="203"/>
    </row>
    <row r="31" spans="1:8" s="4" customFormat="1" ht="14" x14ac:dyDescent="0.3">
      <c r="A31" s="204" t="s">
        <v>414</v>
      </c>
      <c r="B31" s="205" t="s">
        <v>424</v>
      </c>
      <c r="C31" s="205" t="s">
        <v>431</v>
      </c>
      <c r="D31" s="154"/>
      <c r="E31" s="201" t="s">
        <v>1647</v>
      </c>
      <c r="F31" s="202" t="s">
        <v>2</v>
      </c>
      <c r="G31" s="203"/>
    </row>
    <row r="32" spans="1:8" s="20" customFormat="1" ht="14" x14ac:dyDescent="0.3">
      <c r="A32" s="204" t="s">
        <v>414</v>
      </c>
      <c r="B32" s="205" t="s">
        <v>424</v>
      </c>
      <c r="C32" s="205" t="s">
        <v>432</v>
      </c>
      <c r="D32" s="154"/>
      <c r="E32" s="201" t="s">
        <v>1648</v>
      </c>
      <c r="F32" s="202" t="s">
        <v>2</v>
      </c>
      <c r="G32" s="203"/>
      <c r="H32" s="41"/>
    </row>
    <row r="33" spans="1:7" s="20" customFormat="1" ht="14" x14ac:dyDescent="0.3">
      <c r="A33" s="204" t="s">
        <v>414</v>
      </c>
      <c r="B33" s="205" t="s">
        <v>424</v>
      </c>
      <c r="C33" s="205" t="s">
        <v>433</v>
      </c>
      <c r="D33" s="154"/>
      <c r="E33" s="201" t="s">
        <v>1649</v>
      </c>
      <c r="F33" s="202" t="s">
        <v>2</v>
      </c>
      <c r="G33" s="203"/>
    </row>
    <row r="34" spans="1:7" s="109" customFormat="1" ht="28" x14ac:dyDescent="0.3">
      <c r="A34" s="233"/>
      <c r="B34" s="207"/>
      <c r="C34" s="207"/>
      <c r="D34" s="154"/>
      <c r="E34" s="196" t="s">
        <v>1650</v>
      </c>
      <c r="F34" s="190"/>
      <c r="G34" s="221"/>
    </row>
    <row r="35" spans="1:7" s="20" customFormat="1" ht="14" x14ac:dyDescent="0.3">
      <c r="A35" s="204" t="s">
        <v>414</v>
      </c>
      <c r="B35" s="205" t="s">
        <v>424</v>
      </c>
      <c r="C35" s="205" t="s">
        <v>434</v>
      </c>
      <c r="D35" s="154"/>
      <c r="E35" s="201" t="s">
        <v>1651</v>
      </c>
      <c r="F35" s="202" t="s">
        <v>2</v>
      </c>
      <c r="G35" s="203"/>
    </row>
    <row r="36" spans="1:7" s="20" customFormat="1" ht="14" x14ac:dyDescent="0.3">
      <c r="A36" s="204" t="s">
        <v>414</v>
      </c>
      <c r="B36" s="205" t="s">
        <v>424</v>
      </c>
      <c r="C36" s="205" t="s">
        <v>435</v>
      </c>
      <c r="D36" s="154"/>
      <c r="E36" s="201" t="s">
        <v>1652</v>
      </c>
      <c r="F36" s="202" t="s">
        <v>2</v>
      </c>
      <c r="G36" s="203"/>
    </row>
    <row r="37" spans="1:7" s="109" customFormat="1" ht="14" x14ac:dyDescent="0.3">
      <c r="A37" s="233"/>
      <c r="B37" s="207"/>
      <c r="C37" s="207"/>
      <c r="D37" s="154"/>
      <c r="E37" s="196" t="s">
        <v>1653</v>
      </c>
      <c r="F37" s="190"/>
      <c r="G37" s="221"/>
    </row>
    <row r="38" spans="1:7" s="20" customFormat="1" ht="14" x14ac:dyDescent="0.3">
      <c r="A38" s="204" t="s">
        <v>414</v>
      </c>
      <c r="B38" s="205" t="s">
        <v>424</v>
      </c>
      <c r="C38" s="205" t="s">
        <v>436</v>
      </c>
      <c r="D38" s="154"/>
      <c r="E38" s="201" t="s">
        <v>1654</v>
      </c>
      <c r="F38" s="202" t="s">
        <v>2</v>
      </c>
      <c r="G38" s="203"/>
    </row>
    <row r="39" spans="1:7" s="20" customFormat="1" ht="14" x14ac:dyDescent="0.3">
      <c r="A39" s="204" t="s">
        <v>414</v>
      </c>
      <c r="B39" s="205" t="s">
        <v>424</v>
      </c>
      <c r="C39" s="205" t="s">
        <v>437</v>
      </c>
      <c r="D39" s="154"/>
      <c r="E39" s="201" t="s">
        <v>1655</v>
      </c>
      <c r="F39" s="202" t="s">
        <v>2</v>
      </c>
      <c r="G39" s="203"/>
    </row>
    <row r="40" spans="1:7" s="20" customFormat="1" ht="14" x14ac:dyDescent="0.3">
      <c r="A40" s="204" t="s">
        <v>414</v>
      </c>
      <c r="B40" s="205" t="s">
        <v>424</v>
      </c>
      <c r="C40" s="205" t="s">
        <v>438</v>
      </c>
      <c r="D40" s="154"/>
      <c r="E40" s="201" t="s">
        <v>1656</v>
      </c>
      <c r="F40" s="202" t="s">
        <v>2</v>
      </c>
      <c r="G40" s="203"/>
    </row>
    <row r="41" spans="1:7" s="109" customFormat="1" ht="14" x14ac:dyDescent="0.3">
      <c r="A41" s="233"/>
      <c r="B41" s="207"/>
      <c r="C41" s="207"/>
      <c r="D41" s="154"/>
      <c r="E41" s="196" t="s">
        <v>1657</v>
      </c>
      <c r="F41" s="190"/>
      <c r="G41" s="221"/>
    </row>
    <row r="42" spans="1:7" s="20" customFormat="1" ht="14" x14ac:dyDescent="0.3">
      <c r="A42" s="204" t="s">
        <v>414</v>
      </c>
      <c r="B42" s="205" t="s">
        <v>424</v>
      </c>
      <c r="C42" s="205" t="s">
        <v>439</v>
      </c>
      <c r="D42" s="154"/>
      <c r="E42" s="201" t="s">
        <v>1658</v>
      </c>
      <c r="F42" s="202" t="s">
        <v>2</v>
      </c>
      <c r="G42" s="203"/>
    </row>
    <row r="43" spans="1:7" s="20" customFormat="1" ht="14" x14ac:dyDescent="0.3">
      <c r="A43" s="204" t="s">
        <v>414</v>
      </c>
      <c r="B43" s="205" t="s">
        <v>424</v>
      </c>
      <c r="C43" s="205" t="s">
        <v>440</v>
      </c>
      <c r="D43" s="154"/>
      <c r="E43" s="201" t="s">
        <v>1659</v>
      </c>
      <c r="F43" s="202" t="s">
        <v>2</v>
      </c>
      <c r="G43" s="203"/>
    </row>
    <row r="44" spans="1:7" s="20" customFormat="1" ht="14" x14ac:dyDescent="0.3">
      <c r="A44" s="204" t="s">
        <v>414</v>
      </c>
      <c r="B44" s="205" t="s">
        <v>424</v>
      </c>
      <c r="C44" s="205" t="s">
        <v>441</v>
      </c>
      <c r="D44" s="154"/>
      <c r="E44" s="201" t="s">
        <v>1660</v>
      </c>
      <c r="F44" s="202" t="s">
        <v>2</v>
      </c>
      <c r="G44" s="203"/>
    </row>
    <row r="45" spans="1:7" s="20" customFormat="1" ht="14" x14ac:dyDescent="0.3">
      <c r="A45" s="204" t="s">
        <v>414</v>
      </c>
      <c r="B45" s="205" t="s">
        <v>424</v>
      </c>
      <c r="C45" s="205" t="s">
        <v>442</v>
      </c>
      <c r="D45" s="154"/>
      <c r="E45" s="201" t="s">
        <v>1661</v>
      </c>
      <c r="F45" s="202" t="s">
        <v>2</v>
      </c>
      <c r="G45" s="203"/>
    </row>
    <row r="46" spans="1:7" s="109" customFormat="1" ht="14" x14ac:dyDescent="0.3">
      <c r="A46" s="204" t="s">
        <v>414</v>
      </c>
      <c r="B46" s="205" t="s">
        <v>424</v>
      </c>
      <c r="C46" s="205" t="s">
        <v>443</v>
      </c>
      <c r="D46" s="154"/>
      <c r="E46" s="201" t="s">
        <v>1662</v>
      </c>
      <c r="F46" s="202" t="s">
        <v>2</v>
      </c>
      <c r="G46" s="203"/>
    </row>
    <row r="47" spans="1:7" s="109" customFormat="1" ht="14" x14ac:dyDescent="0.3">
      <c r="A47" s="233"/>
      <c r="B47" s="207"/>
      <c r="C47" s="207"/>
      <c r="D47" s="154"/>
      <c r="E47" s="196" t="s">
        <v>1663</v>
      </c>
      <c r="F47" s="190"/>
      <c r="G47" s="221"/>
    </row>
    <row r="48" spans="1:7" s="20" customFormat="1" ht="14" x14ac:dyDescent="0.3">
      <c r="A48" s="204" t="s">
        <v>414</v>
      </c>
      <c r="B48" s="205" t="s">
        <v>424</v>
      </c>
      <c r="C48" s="205" t="s">
        <v>444</v>
      </c>
      <c r="D48" s="154"/>
      <c r="E48" s="201" t="s">
        <v>1658</v>
      </c>
      <c r="F48" s="202" t="s">
        <v>740</v>
      </c>
      <c r="G48" s="203"/>
    </row>
    <row r="49" spans="1:7" s="4" customFormat="1" ht="14" x14ac:dyDescent="0.3">
      <c r="A49" s="204" t="s">
        <v>414</v>
      </c>
      <c r="B49" s="205" t="s">
        <v>424</v>
      </c>
      <c r="C49" s="205" t="s">
        <v>445</v>
      </c>
      <c r="D49" s="154"/>
      <c r="E49" s="201" t="s">
        <v>1659</v>
      </c>
      <c r="F49" s="202" t="s">
        <v>740</v>
      </c>
      <c r="G49" s="203"/>
    </row>
    <row r="50" spans="1:7" s="109" customFormat="1" ht="14" x14ac:dyDescent="0.3">
      <c r="A50" s="204" t="s">
        <v>414</v>
      </c>
      <c r="B50" s="205" t="s">
        <v>424</v>
      </c>
      <c r="C50" s="205" t="s">
        <v>446</v>
      </c>
      <c r="D50" s="154"/>
      <c r="E50" s="201" t="s">
        <v>1660</v>
      </c>
      <c r="F50" s="202" t="s">
        <v>740</v>
      </c>
      <c r="G50" s="203"/>
    </row>
    <row r="51" spans="1:7" s="4" customFormat="1" ht="14" x14ac:dyDescent="0.3">
      <c r="A51" s="204" t="s">
        <v>414</v>
      </c>
      <c r="B51" s="205" t="s">
        <v>424</v>
      </c>
      <c r="C51" s="205" t="s">
        <v>447</v>
      </c>
      <c r="D51" s="154"/>
      <c r="E51" s="201" t="s">
        <v>1661</v>
      </c>
      <c r="F51" s="202" t="s">
        <v>740</v>
      </c>
      <c r="G51" s="203"/>
    </row>
    <row r="52" spans="1:7" s="4" customFormat="1" ht="14" x14ac:dyDescent="0.3">
      <c r="A52" s="204" t="s">
        <v>414</v>
      </c>
      <c r="B52" s="205" t="s">
        <v>424</v>
      </c>
      <c r="C52" s="205" t="s">
        <v>448</v>
      </c>
      <c r="D52" s="154"/>
      <c r="E52" s="201" t="s">
        <v>1662</v>
      </c>
      <c r="F52" s="202" t="s">
        <v>740</v>
      </c>
      <c r="G52" s="203"/>
    </row>
    <row r="53" spans="1:7" s="92" customFormat="1" ht="15" customHeight="1" x14ac:dyDescent="0.35">
      <c r="A53" s="233"/>
      <c r="B53" s="207"/>
      <c r="C53" s="207"/>
      <c r="D53" s="154"/>
      <c r="E53" s="196" t="s">
        <v>1664</v>
      </c>
      <c r="F53" s="190"/>
      <c r="G53" s="221"/>
    </row>
    <row r="54" spans="1:7" x14ac:dyDescent="0.35">
      <c r="A54" s="204" t="s">
        <v>414</v>
      </c>
      <c r="B54" s="205" t="s">
        <v>424</v>
      </c>
      <c r="C54" s="205" t="s">
        <v>449</v>
      </c>
      <c r="D54" s="154"/>
      <c r="E54" s="201" t="s">
        <v>1665</v>
      </c>
      <c r="F54" s="202" t="s">
        <v>2</v>
      </c>
      <c r="G54" s="203"/>
    </row>
    <row r="55" spans="1:7" s="92" customFormat="1" x14ac:dyDescent="0.35">
      <c r="A55" s="204" t="s">
        <v>414</v>
      </c>
      <c r="B55" s="205" t="s">
        <v>424</v>
      </c>
      <c r="C55" s="205" t="s">
        <v>450</v>
      </c>
      <c r="D55" s="154"/>
      <c r="E55" s="201" t="s">
        <v>1666</v>
      </c>
      <c r="F55" s="202" t="s">
        <v>2</v>
      </c>
      <c r="G55" s="203"/>
    </row>
    <row r="56" spans="1:7" x14ac:dyDescent="0.35">
      <c r="A56" s="204" t="s">
        <v>414</v>
      </c>
      <c r="B56" s="205" t="s">
        <v>424</v>
      </c>
      <c r="C56" s="205" t="s">
        <v>451</v>
      </c>
      <c r="D56" s="154"/>
      <c r="E56" s="201" t="s">
        <v>1667</v>
      </c>
      <c r="F56" s="202" t="s">
        <v>2</v>
      </c>
      <c r="G56" s="203"/>
    </row>
    <row r="57" spans="1:7" s="92" customFormat="1" x14ac:dyDescent="0.35">
      <c r="A57" s="233"/>
      <c r="B57" s="207"/>
      <c r="C57" s="207"/>
      <c r="D57" s="154"/>
      <c r="E57" s="196" t="s">
        <v>1668</v>
      </c>
      <c r="F57" s="190"/>
      <c r="G57" s="221"/>
    </row>
    <row r="58" spans="1:7" x14ac:dyDescent="0.35">
      <c r="A58" s="204" t="s">
        <v>414</v>
      </c>
      <c r="B58" s="205" t="s">
        <v>424</v>
      </c>
      <c r="C58" s="205" t="s">
        <v>452</v>
      </c>
      <c r="D58" s="154"/>
      <c r="E58" s="201" t="s">
        <v>1669</v>
      </c>
      <c r="F58" s="202" t="s">
        <v>740</v>
      </c>
      <c r="G58" s="203"/>
    </row>
    <row r="59" spans="1:7" s="92" customFormat="1" x14ac:dyDescent="0.35">
      <c r="A59" s="204" t="s">
        <v>414</v>
      </c>
      <c r="B59" s="205" t="s">
        <v>424</v>
      </c>
      <c r="C59" s="205" t="s">
        <v>453</v>
      </c>
      <c r="D59" s="154"/>
      <c r="E59" s="201" t="s">
        <v>1670</v>
      </c>
      <c r="F59" s="202" t="s">
        <v>740</v>
      </c>
      <c r="G59" s="203"/>
    </row>
    <row r="60" spans="1:7" x14ac:dyDescent="0.35">
      <c r="A60" s="204" t="s">
        <v>414</v>
      </c>
      <c r="B60" s="205" t="s">
        <v>424</v>
      </c>
      <c r="C60" s="205" t="s">
        <v>454</v>
      </c>
      <c r="D60" s="154"/>
      <c r="E60" s="201" t="s">
        <v>1667</v>
      </c>
      <c r="F60" s="202" t="s">
        <v>740</v>
      </c>
      <c r="G60" s="203"/>
    </row>
    <row r="61" spans="1:7" s="92" customFormat="1" x14ac:dyDescent="0.35">
      <c r="A61" s="233"/>
      <c r="B61" s="207"/>
      <c r="C61" s="207"/>
      <c r="D61" s="154"/>
      <c r="E61" s="196" t="s">
        <v>1671</v>
      </c>
      <c r="F61" s="190"/>
      <c r="G61" s="221"/>
    </row>
    <row r="62" spans="1:7" x14ac:dyDescent="0.35">
      <c r="A62" s="204" t="s">
        <v>414</v>
      </c>
      <c r="B62" s="205" t="s">
        <v>424</v>
      </c>
      <c r="C62" s="205" t="s">
        <v>455</v>
      </c>
      <c r="D62" s="154"/>
      <c r="E62" s="201" t="s">
        <v>1672</v>
      </c>
      <c r="F62" s="202" t="s">
        <v>2</v>
      </c>
      <c r="G62" s="203"/>
    </row>
    <row r="63" spans="1:7" s="92" customFormat="1" x14ac:dyDescent="0.35">
      <c r="A63" s="204" t="s">
        <v>414</v>
      </c>
      <c r="B63" s="205" t="s">
        <v>424</v>
      </c>
      <c r="C63" s="205" t="s">
        <v>456</v>
      </c>
      <c r="D63" s="154"/>
      <c r="E63" s="201" t="s">
        <v>1673</v>
      </c>
      <c r="F63" s="202" t="s">
        <v>2</v>
      </c>
      <c r="G63" s="203"/>
    </row>
    <row r="64" spans="1:7" x14ac:dyDescent="0.35">
      <c r="A64" s="204" t="s">
        <v>414</v>
      </c>
      <c r="B64" s="205" t="s">
        <v>424</v>
      </c>
      <c r="C64" s="205" t="s">
        <v>457</v>
      </c>
      <c r="D64" s="154"/>
      <c r="E64" s="201" t="s">
        <v>1674</v>
      </c>
      <c r="F64" s="202" t="s">
        <v>2</v>
      </c>
      <c r="G64" s="203"/>
    </row>
    <row r="65" spans="1:8" x14ac:dyDescent="0.35">
      <c r="A65" s="204" t="s">
        <v>414</v>
      </c>
      <c r="B65" s="205" t="s">
        <v>424</v>
      </c>
      <c r="C65" s="205" t="s">
        <v>458</v>
      </c>
      <c r="D65" s="154"/>
      <c r="E65" s="201" t="s">
        <v>1675</v>
      </c>
      <c r="F65" s="202" t="s">
        <v>2</v>
      </c>
      <c r="G65" s="203"/>
    </row>
    <row r="66" spans="1:8" x14ac:dyDescent="0.35">
      <c r="A66" s="204" t="s">
        <v>414</v>
      </c>
      <c r="B66" s="205" t="s">
        <v>424</v>
      </c>
      <c r="C66" s="205" t="s">
        <v>459</v>
      </c>
      <c r="D66" s="154"/>
      <c r="E66" s="201" t="s">
        <v>1676</v>
      </c>
      <c r="F66" s="202" t="s">
        <v>2</v>
      </c>
      <c r="G66" s="203"/>
    </row>
    <row r="67" spans="1:8" s="92" customFormat="1" x14ac:dyDescent="0.35">
      <c r="A67" s="204" t="s">
        <v>414</v>
      </c>
      <c r="B67" s="205" t="s">
        <v>424</v>
      </c>
      <c r="C67" s="205" t="s">
        <v>460</v>
      </c>
      <c r="D67" s="154"/>
      <c r="E67" s="201" t="s">
        <v>1677</v>
      </c>
      <c r="F67" s="202" t="s">
        <v>2</v>
      </c>
      <c r="G67" s="203"/>
    </row>
    <row r="68" spans="1:8" x14ac:dyDescent="0.35">
      <c r="A68" s="204" t="s">
        <v>414</v>
      </c>
      <c r="B68" s="205" t="s">
        <v>424</v>
      </c>
      <c r="C68" s="205" t="s">
        <v>461</v>
      </c>
      <c r="D68" s="154"/>
      <c r="E68" s="201" t="s">
        <v>1678</v>
      </c>
      <c r="F68" s="202" t="s">
        <v>2</v>
      </c>
      <c r="G68" s="203"/>
    </row>
    <row r="69" spans="1:8" s="92" customFormat="1" ht="15" customHeight="1" x14ac:dyDescent="0.35">
      <c r="A69" s="233"/>
      <c r="B69" s="207"/>
      <c r="C69" s="207"/>
      <c r="D69" s="154"/>
      <c r="E69" s="196" t="s">
        <v>1679</v>
      </c>
      <c r="F69" s="190"/>
      <c r="G69" s="221"/>
    </row>
    <row r="70" spans="1:8" x14ac:dyDescent="0.35">
      <c r="A70" s="204" t="s">
        <v>414</v>
      </c>
      <c r="B70" s="205" t="s">
        <v>424</v>
      </c>
      <c r="C70" s="205" t="s">
        <v>462</v>
      </c>
      <c r="D70" s="154"/>
      <c r="E70" s="201" t="s">
        <v>1680</v>
      </c>
      <c r="F70" s="202" t="s">
        <v>2</v>
      </c>
      <c r="G70" s="203"/>
    </row>
    <row r="71" spans="1:8" s="21" customFormat="1" x14ac:dyDescent="0.35">
      <c r="A71" s="204" t="s">
        <v>414</v>
      </c>
      <c r="B71" s="205" t="s">
        <v>424</v>
      </c>
      <c r="C71" s="205" t="s">
        <v>463</v>
      </c>
      <c r="D71" s="154"/>
      <c r="E71" s="201" t="s">
        <v>1681</v>
      </c>
      <c r="F71" s="202" t="s">
        <v>2</v>
      </c>
      <c r="G71" s="203"/>
    </row>
    <row r="72" spans="1:8" x14ac:dyDescent="0.35">
      <c r="A72" s="204" t="s">
        <v>414</v>
      </c>
      <c r="B72" s="205" t="s">
        <v>424</v>
      </c>
      <c r="C72" s="205" t="s">
        <v>464</v>
      </c>
      <c r="D72" s="154"/>
      <c r="E72" s="201" t="s">
        <v>1682</v>
      </c>
      <c r="F72" s="202" t="s">
        <v>2</v>
      </c>
      <c r="G72" s="203"/>
    </row>
    <row r="73" spans="1:8" x14ac:dyDescent="0.35">
      <c r="A73" s="204" t="s">
        <v>414</v>
      </c>
      <c r="B73" s="205" t="s">
        <v>424</v>
      </c>
      <c r="C73" s="205" t="s">
        <v>465</v>
      </c>
      <c r="D73" s="154"/>
      <c r="E73" s="201" t="s">
        <v>1683</v>
      </c>
      <c r="F73" s="202" t="s">
        <v>2</v>
      </c>
      <c r="G73" s="220"/>
    </row>
    <row r="74" spans="1:8" x14ac:dyDescent="0.35">
      <c r="A74" s="204" t="s">
        <v>414</v>
      </c>
      <c r="B74" s="205" t="s">
        <v>424</v>
      </c>
      <c r="C74" s="205" t="s">
        <v>466</v>
      </c>
      <c r="D74" s="154"/>
      <c r="E74" s="201" t="s">
        <v>1684</v>
      </c>
      <c r="F74" s="202" t="s">
        <v>2</v>
      </c>
      <c r="G74" s="203"/>
    </row>
    <row r="75" spans="1:8" s="21" customFormat="1" x14ac:dyDescent="0.35">
      <c r="A75" s="204" t="s">
        <v>414</v>
      </c>
      <c r="B75" s="205" t="s">
        <v>424</v>
      </c>
      <c r="C75" s="205" t="s">
        <v>467</v>
      </c>
      <c r="D75" s="154"/>
      <c r="E75" s="201" t="s">
        <v>1685</v>
      </c>
      <c r="F75" s="202" t="s">
        <v>2</v>
      </c>
      <c r="G75" s="203"/>
    </row>
    <row r="76" spans="1:8" x14ac:dyDescent="0.35">
      <c r="A76" s="204" t="s">
        <v>414</v>
      </c>
      <c r="B76" s="205" t="s">
        <v>424</v>
      </c>
      <c r="C76" s="205" t="s">
        <v>468</v>
      </c>
      <c r="D76" s="154"/>
      <c r="E76" s="201" t="s">
        <v>1686</v>
      </c>
      <c r="F76" s="202" t="s">
        <v>2</v>
      </c>
      <c r="G76" s="203"/>
    </row>
    <row r="77" spans="1:8" s="92" customFormat="1" ht="28" x14ac:dyDescent="0.35">
      <c r="A77" s="233"/>
      <c r="B77" s="207"/>
      <c r="C77" s="207"/>
      <c r="D77" s="154"/>
      <c r="E77" s="196" t="s">
        <v>1687</v>
      </c>
      <c r="F77" s="190"/>
      <c r="G77" s="221"/>
    </row>
    <row r="78" spans="1:8" x14ac:dyDescent="0.35">
      <c r="A78" s="204" t="s">
        <v>414</v>
      </c>
      <c r="B78" s="205" t="s">
        <v>424</v>
      </c>
      <c r="C78" s="205" t="s">
        <v>469</v>
      </c>
      <c r="D78" s="154"/>
      <c r="E78" s="201" t="s">
        <v>1688</v>
      </c>
      <c r="F78" s="202" t="s">
        <v>2</v>
      </c>
      <c r="G78" s="203"/>
    </row>
    <row r="79" spans="1:8" x14ac:dyDescent="0.35">
      <c r="A79" s="204" t="s">
        <v>414</v>
      </c>
      <c r="B79" s="205" t="s">
        <v>424</v>
      </c>
      <c r="C79" s="205" t="s">
        <v>470</v>
      </c>
      <c r="D79" s="154"/>
      <c r="E79" s="201" t="s">
        <v>1689</v>
      </c>
      <c r="F79" s="202" t="s">
        <v>2</v>
      </c>
      <c r="G79" s="203"/>
      <c r="H79" s="14"/>
    </row>
    <row r="80" spans="1:8" x14ac:dyDescent="0.35">
      <c r="A80" s="204" t="s">
        <v>414</v>
      </c>
      <c r="B80" s="205" t="s">
        <v>424</v>
      </c>
      <c r="C80" s="205" t="s">
        <v>521</v>
      </c>
      <c r="D80" s="154"/>
      <c r="E80" s="201" t="s">
        <v>1690</v>
      </c>
      <c r="F80" s="202" t="s">
        <v>2</v>
      </c>
      <c r="G80" s="203"/>
      <c r="H80" s="14"/>
    </row>
    <row r="81" spans="1:8" x14ac:dyDescent="0.35">
      <c r="A81" s="204" t="s">
        <v>414</v>
      </c>
      <c r="B81" s="205" t="s">
        <v>424</v>
      </c>
      <c r="C81" s="205" t="s">
        <v>522</v>
      </c>
      <c r="D81" s="154"/>
      <c r="E81" s="201" t="s">
        <v>1691</v>
      </c>
      <c r="F81" s="202" t="s">
        <v>2</v>
      </c>
      <c r="G81" s="203"/>
      <c r="H81" s="14"/>
    </row>
    <row r="82" spans="1:8" x14ac:dyDescent="0.35">
      <c r="A82" s="204" t="s">
        <v>414</v>
      </c>
      <c r="B82" s="205" t="s">
        <v>424</v>
      </c>
      <c r="C82" s="205" t="s">
        <v>523</v>
      </c>
      <c r="D82" s="154"/>
      <c r="E82" s="201" t="s">
        <v>1692</v>
      </c>
      <c r="F82" s="202" t="s">
        <v>2</v>
      </c>
      <c r="G82" s="203"/>
      <c r="H82" s="14"/>
    </row>
    <row r="83" spans="1:8" x14ac:dyDescent="0.35">
      <c r="A83" s="204" t="s">
        <v>414</v>
      </c>
      <c r="B83" s="205" t="s">
        <v>424</v>
      </c>
      <c r="C83" s="205" t="s">
        <v>524</v>
      </c>
      <c r="D83" s="154"/>
      <c r="E83" s="201" t="s">
        <v>1693</v>
      </c>
      <c r="F83" s="202" t="s">
        <v>2</v>
      </c>
      <c r="G83" s="203"/>
      <c r="H83" s="14"/>
    </row>
    <row r="84" spans="1:8" x14ac:dyDescent="0.35">
      <c r="A84" s="204" t="s">
        <v>414</v>
      </c>
      <c r="B84" s="205" t="s">
        <v>424</v>
      </c>
      <c r="C84" s="205" t="s">
        <v>525</v>
      </c>
      <c r="D84" s="154"/>
      <c r="E84" s="201" t="s">
        <v>1694</v>
      </c>
      <c r="F84" s="202" t="s">
        <v>2</v>
      </c>
      <c r="G84" s="203"/>
      <c r="H84" s="14"/>
    </row>
    <row r="85" spans="1:8" x14ac:dyDescent="0.35">
      <c r="A85" s="204" t="s">
        <v>414</v>
      </c>
      <c r="B85" s="205" t="s">
        <v>424</v>
      </c>
      <c r="C85" s="205" t="s">
        <v>526</v>
      </c>
      <c r="D85" s="154"/>
      <c r="E85" s="201" t="s">
        <v>1695</v>
      </c>
      <c r="F85" s="202" t="s">
        <v>740</v>
      </c>
      <c r="G85" s="203"/>
      <c r="H85" s="14"/>
    </row>
    <row r="86" spans="1:8" x14ac:dyDescent="0.35">
      <c r="A86" s="204" t="s">
        <v>414</v>
      </c>
      <c r="B86" s="205" t="s">
        <v>424</v>
      </c>
      <c r="C86" s="205" t="s">
        <v>527</v>
      </c>
      <c r="D86" s="154"/>
      <c r="E86" s="201" t="s">
        <v>1696</v>
      </c>
      <c r="F86" s="202" t="s">
        <v>740</v>
      </c>
      <c r="G86" s="203"/>
      <c r="H86" s="14"/>
    </row>
    <row r="87" spans="1:8" x14ac:dyDescent="0.35">
      <c r="A87" s="204" t="s">
        <v>414</v>
      </c>
      <c r="B87" s="205" t="s">
        <v>424</v>
      </c>
      <c r="C87" s="205" t="s">
        <v>528</v>
      </c>
      <c r="D87" s="154"/>
      <c r="E87" s="201" t="s">
        <v>1697</v>
      </c>
      <c r="F87" s="202" t="s">
        <v>740</v>
      </c>
      <c r="G87" s="203"/>
      <c r="H87" s="14"/>
    </row>
    <row r="88" spans="1:8" x14ac:dyDescent="0.35">
      <c r="A88" s="204" t="s">
        <v>414</v>
      </c>
      <c r="B88" s="205" t="s">
        <v>424</v>
      </c>
      <c r="C88" s="205" t="s">
        <v>529</v>
      </c>
      <c r="D88" s="154"/>
      <c r="E88" s="201" t="s">
        <v>1698</v>
      </c>
      <c r="F88" s="202" t="s">
        <v>740</v>
      </c>
      <c r="G88" s="203"/>
      <c r="H88" s="14"/>
    </row>
    <row r="89" spans="1:8" x14ac:dyDescent="0.35">
      <c r="A89" s="204" t="s">
        <v>414</v>
      </c>
      <c r="B89" s="205" t="s">
        <v>424</v>
      </c>
      <c r="C89" s="205" t="s">
        <v>530</v>
      </c>
      <c r="D89" s="154"/>
      <c r="E89" s="201" t="s">
        <v>1699</v>
      </c>
      <c r="F89" s="202" t="s">
        <v>740</v>
      </c>
      <c r="G89" s="203"/>
      <c r="H89" s="14"/>
    </row>
    <row r="90" spans="1:8" x14ac:dyDescent="0.35">
      <c r="A90" s="204" t="s">
        <v>414</v>
      </c>
      <c r="B90" s="205" t="s">
        <v>424</v>
      </c>
      <c r="C90" s="205" t="s">
        <v>531</v>
      </c>
      <c r="D90" s="154"/>
      <c r="E90" s="201" t="s">
        <v>1700</v>
      </c>
      <c r="F90" s="202" t="s">
        <v>740</v>
      </c>
      <c r="G90" s="203"/>
      <c r="H90" s="14"/>
    </row>
    <row r="91" spans="1:8" x14ac:dyDescent="0.35">
      <c r="A91" s="204" t="s">
        <v>414</v>
      </c>
      <c r="B91" s="205" t="s">
        <v>424</v>
      </c>
      <c r="C91" s="205" t="s">
        <v>532</v>
      </c>
      <c r="D91" s="154"/>
      <c r="E91" s="201" t="s">
        <v>1701</v>
      </c>
      <c r="F91" s="202" t="s">
        <v>740</v>
      </c>
      <c r="G91" s="203"/>
      <c r="H91" s="14"/>
    </row>
    <row r="92" spans="1:8" s="92" customFormat="1" ht="28" x14ac:dyDescent="0.35">
      <c r="A92" s="233"/>
      <c r="B92" s="207"/>
      <c r="C92" s="207"/>
      <c r="D92" s="154"/>
      <c r="E92" s="196" t="s">
        <v>1702</v>
      </c>
      <c r="F92" s="190"/>
      <c r="G92" s="221"/>
      <c r="H92" s="91"/>
    </row>
    <row r="93" spans="1:8" x14ac:dyDescent="0.35">
      <c r="A93" s="204" t="s">
        <v>414</v>
      </c>
      <c r="B93" s="205" t="s">
        <v>424</v>
      </c>
      <c r="C93" s="205" t="s">
        <v>533</v>
      </c>
      <c r="D93" s="154"/>
      <c r="E93" s="201" t="s">
        <v>1703</v>
      </c>
      <c r="F93" s="202" t="s">
        <v>2</v>
      </c>
      <c r="G93" s="203"/>
      <c r="H93" s="14"/>
    </row>
    <row r="94" spans="1:8" ht="15" customHeight="1" x14ac:dyDescent="0.35">
      <c r="A94" s="204" t="s">
        <v>414</v>
      </c>
      <c r="B94" s="205" t="s">
        <v>424</v>
      </c>
      <c r="C94" s="205" t="s">
        <v>534</v>
      </c>
      <c r="D94" s="154"/>
      <c r="E94" s="201" t="s">
        <v>1704</v>
      </c>
      <c r="F94" s="202" t="s">
        <v>2</v>
      </c>
      <c r="G94" s="203"/>
      <c r="H94" s="14"/>
    </row>
    <row r="95" spans="1:8" x14ac:dyDescent="0.35">
      <c r="A95" s="204" t="s">
        <v>414</v>
      </c>
      <c r="B95" s="205" t="s">
        <v>424</v>
      </c>
      <c r="C95" s="205" t="s">
        <v>535</v>
      </c>
      <c r="D95" s="154"/>
      <c r="E95" s="201" t="s">
        <v>1705</v>
      </c>
      <c r="F95" s="202" t="s">
        <v>2</v>
      </c>
      <c r="G95" s="203"/>
      <c r="H95" s="14"/>
    </row>
    <row r="96" spans="1:8" x14ac:dyDescent="0.35">
      <c r="A96" s="204" t="s">
        <v>414</v>
      </c>
      <c r="B96" s="205" t="s">
        <v>424</v>
      </c>
      <c r="C96" s="205" t="s">
        <v>536</v>
      </c>
      <c r="D96" s="154"/>
      <c r="E96" s="201" t="s">
        <v>1706</v>
      </c>
      <c r="F96" s="202" t="s">
        <v>2</v>
      </c>
      <c r="G96" s="203"/>
      <c r="H96" s="14"/>
    </row>
    <row r="97" spans="1:8" x14ac:dyDescent="0.35">
      <c r="A97" s="204" t="s">
        <v>414</v>
      </c>
      <c r="B97" s="205" t="s">
        <v>424</v>
      </c>
      <c r="C97" s="205" t="s">
        <v>537</v>
      </c>
      <c r="D97" s="154"/>
      <c r="E97" s="201" t="s">
        <v>1707</v>
      </c>
      <c r="F97" s="202" t="s">
        <v>2</v>
      </c>
      <c r="G97" s="203"/>
      <c r="H97" s="14"/>
    </row>
    <row r="98" spans="1:8" x14ac:dyDescent="0.35">
      <c r="A98" s="204" t="s">
        <v>414</v>
      </c>
      <c r="B98" s="205" t="s">
        <v>424</v>
      </c>
      <c r="C98" s="205" t="s">
        <v>538</v>
      </c>
      <c r="D98" s="154"/>
      <c r="E98" s="201" t="s">
        <v>1708</v>
      </c>
      <c r="F98" s="202" t="s">
        <v>2</v>
      </c>
      <c r="G98" s="203"/>
      <c r="H98" s="14"/>
    </row>
    <row r="99" spans="1:8" x14ac:dyDescent="0.35">
      <c r="A99" s="204" t="s">
        <v>414</v>
      </c>
      <c r="B99" s="205" t="s">
        <v>424</v>
      </c>
      <c r="C99" s="205" t="s">
        <v>539</v>
      </c>
      <c r="D99" s="154"/>
      <c r="E99" s="201" t="s">
        <v>1709</v>
      </c>
      <c r="F99" s="202" t="s">
        <v>2</v>
      </c>
      <c r="G99" s="203"/>
      <c r="H99" s="14"/>
    </row>
    <row r="100" spans="1:8" x14ac:dyDescent="0.35">
      <c r="A100" s="204" t="s">
        <v>414</v>
      </c>
      <c r="B100" s="205" t="s">
        <v>424</v>
      </c>
      <c r="C100" s="205" t="s">
        <v>540</v>
      </c>
      <c r="D100" s="154"/>
      <c r="E100" s="201" t="s">
        <v>1710</v>
      </c>
      <c r="F100" s="202" t="s">
        <v>740</v>
      </c>
      <c r="G100" s="203"/>
      <c r="H100" s="14"/>
    </row>
    <row r="101" spans="1:8" x14ac:dyDescent="0.35">
      <c r="A101" s="204" t="s">
        <v>414</v>
      </c>
      <c r="B101" s="205" t="s">
        <v>424</v>
      </c>
      <c r="C101" s="205" t="s">
        <v>541</v>
      </c>
      <c r="D101" s="154"/>
      <c r="E101" s="201" t="s">
        <v>1711</v>
      </c>
      <c r="F101" s="202" t="s">
        <v>740</v>
      </c>
      <c r="G101" s="203"/>
      <c r="H101" s="14"/>
    </row>
    <row r="102" spans="1:8" x14ac:dyDescent="0.35">
      <c r="A102" s="204" t="s">
        <v>414</v>
      </c>
      <c r="B102" s="205" t="s">
        <v>424</v>
      </c>
      <c r="C102" s="205" t="s">
        <v>542</v>
      </c>
      <c r="D102" s="154"/>
      <c r="E102" s="201" t="s">
        <v>1712</v>
      </c>
      <c r="F102" s="202" t="s">
        <v>740</v>
      </c>
      <c r="G102" s="203"/>
      <c r="H102" s="14"/>
    </row>
    <row r="103" spans="1:8" x14ac:dyDescent="0.35">
      <c r="A103" s="204" t="s">
        <v>414</v>
      </c>
      <c r="B103" s="205" t="s">
        <v>424</v>
      </c>
      <c r="C103" s="205" t="s">
        <v>543</v>
      </c>
      <c r="D103" s="154"/>
      <c r="E103" s="201" t="s">
        <v>1713</v>
      </c>
      <c r="F103" s="202" t="s">
        <v>740</v>
      </c>
      <c r="G103" s="203"/>
      <c r="H103" s="14"/>
    </row>
    <row r="104" spans="1:8" x14ac:dyDescent="0.35">
      <c r="A104" s="204" t="s">
        <v>414</v>
      </c>
      <c r="B104" s="205" t="s">
        <v>424</v>
      </c>
      <c r="C104" s="205" t="s">
        <v>544</v>
      </c>
      <c r="D104" s="154"/>
      <c r="E104" s="201" t="s">
        <v>1714</v>
      </c>
      <c r="F104" s="202" t="s">
        <v>740</v>
      </c>
      <c r="G104" s="203"/>
      <c r="H104" s="14"/>
    </row>
    <row r="105" spans="1:8" x14ac:dyDescent="0.35">
      <c r="A105" s="204" t="s">
        <v>414</v>
      </c>
      <c r="B105" s="205" t="s">
        <v>424</v>
      </c>
      <c r="C105" s="205" t="s">
        <v>545</v>
      </c>
      <c r="D105" s="154"/>
      <c r="E105" s="201" t="s">
        <v>1715</v>
      </c>
      <c r="F105" s="202" t="s">
        <v>740</v>
      </c>
      <c r="G105" s="203"/>
      <c r="H105" s="14"/>
    </row>
    <row r="106" spans="1:8" x14ac:dyDescent="0.35">
      <c r="A106" s="204" t="s">
        <v>414</v>
      </c>
      <c r="B106" s="205" t="s">
        <v>424</v>
      </c>
      <c r="C106" s="205" t="s">
        <v>546</v>
      </c>
      <c r="D106" s="154"/>
      <c r="E106" s="201" t="s">
        <v>1716</v>
      </c>
      <c r="F106" s="202" t="s">
        <v>740</v>
      </c>
      <c r="G106" s="203"/>
      <c r="H106" s="14"/>
    </row>
    <row r="107" spans="1:8" s="92" customFormat="1" ht="28" x14ac:dyDescent="0.35">
      <c r="A107" s="233"/>
      <c r="B107" s="207"/>
      <c r="C107" s="207"/>
      <c r="D107" s="154"/>
      <c r="E107" s="196" t="s">
        <v>1717</v>
      </c>
      <c r="F107" s="190"/>
      <c r="G107" s="221"/>
      <c r="H107" s="91"/>
    </row>
    <row r="108" spans="1:8" x14ac:dyDescent="0.35">
      <c r="A108" s="204" t="s">
        <v>414</v>
      </c>
      <c r="B108" s="205" t="s">
        <v>424</v>
      </c>
      <c r="C108" s="205" t="s">
        <v>547</v>
      </c>
      <c r="D108" s="154"/>
      <c r="E108" s="201" t="s">
        <v>1718</v>
      </c>
      <c r="F108" s="202" t="s">
        <v>2</v>
      </c>
      <c r="G108" s="203"/>
      <c r="H108" s="14"/>
    </row>
    <row r="109" spans="1:8" x14ac:dyDescent="0.35">
      <c r="A109" s="204" t="s">
        <v>414</v>
      </c>
      <c r="B109" s="205" t="s">
        <v>424</v>
      </c>
      <c r="C109" s="205" t="s">
        <v>548</v>
      </c>
      <c r="D109" s="154"/>
      <c r="E109" s="201" t="s">
        <v>1719</v>
      </c>
      <c r="F109" s="202" t="s">
        <v>2</v>
      </c>
      <c r="G109" s="203"/>
      <c r="H109" s="14"/>
    </row>
    <row r="110" spans="1:8" x14ac:dyDescent="0.35">
      <c r="A110" s="204" t="s">
        <v>414</v>
      </c>
      <c r="B110" s="205" t="s">
        <v>424</v>
      </c>
      <c r="C110" s="205" t="s">
        <v>549</v>
      </c>
      <c r="D110" s="154"/>
      <c r="E110" s="201" t="s">
        <v>1720</v>
      </c>
      <c r="F110" s="202" t="s">
        <v>2</v>
      </c>
      <c r="G110" s="203"/>
      <c r="H110" s="14"/>
    </row>
    <row r="111" spans="1:8" s="92" customFormat="1" ht="28" x14ac:dyDescent="0.35">
      <c r="A111" s="233"/>
      <c r="B111" s="207"/>
      <c r="C111" s="207"/>
      <c r="D111" s="154"/>
      <c r="E111" s="196" t="s">
        <v>1721</v>
      </c>
      <c r="F111" s="190"/>
      <c r="G111" s="221"/>
      <c r="H111" s="91"/>
    </row>
    <row r="112" spans="1:8" x14ac:dyDescent="0.35">
      <c r="A112" s="204" t="s">
        <v>414</v>
      </c>
      <c r="B112" s="205" t="s">
        <v>424</v>
      </c>
      <c r="C112" s="205" t="s">
        <v>550</v>
      </c>
      <c r="D112" s="154"/>
      <c r="E112" s="201" t="s">
        <v>1718</v>
      </c>
      <c r="F112" s="202" t="s">
        <v>2</v>
      </c>
      <c r="G112" s="203"/>
      <c r="H112" s="14"/>
    </row>
    <row r="113" spans="1:8" x14ac:dyDescent="0.35">
      <c r="A113" s="204" t="s">
        <v>414</v>
      </c>
      <c r="B113" s="205" t="s">
        <v>424</v>
      </c>
      <c r="C113" s="205" t="s">
        <v>551</v>
      </c>
      <c r="D113" s="154"/>
      <c r="E113" s="201" t="s">
        <v>1719</v>
      </c>
      <c r="F113" s="202" t="s">
        <v>2</v>
      </c>
      <c r="G113" s="203"/>
      <c r="H113" s="14"/>
    </row>
    <row r="114" spans="1:8" s="21" customFormat="1" x14ac:dyDescent="0.35">
      <c r="A114" s="204" t="s">
        <v>414</v>
      </c>
      <c r="B114" s="205" t="s">
        <v>424</v>
      </c>
      <c r="C114" s="205" t="s">
        <v>552</v>
      </c>
      <c r="D114" s="154"/>
      <c r="E114" s="201" t="s">
        <v>1720</v>
      </c>
      <c r="F114" s="202" t="s">
        <v>2</v>
      </c>
      <c r="G114" s="203"/>
      <c r="H114" s="22"/>
    </row>
    <row r="115" spans="1:8" s="92" customFormat="1" ht="28" x14ac:dyDescent="0.35">
      <c r="A115" s="233"/>
      <c r="B115" s="207"/>
      <c r="C115" s="207"/>
      <c r="D115" s="154"/>
      <c r="E115" s="196" t="s">
        <v>1722</v>
      </c>
      <c r="F115" s="190"/>
      <c r="G115" s="221"/>
      <c r="H115" s="91"/>
    </row>
    <row r="116" spans="1:8" s="21" customFormat="1" x14ac:dyDescent="0.35">
      <c r="A116" s="204" t="s">
        <v>414</v>
      </c>
      <c r="B116" s="205" t="s">
        <v>424</v>
      </c>
      <c r="C116" s="205" t="s">
        <v>630</v>
      </c>
      <c r="D116" s="154"/>
      <c r="E116" s="194" t="s">
        <v>1718</v>
      </c>
      <c r="F116" s="189" t="s">
        <v>2</v>
      </c>
      <c r="G116" s="203"/>
      <c r="H116" s="22"/>
    </row>
    <row r="117" spans="1:8" s="21" customFormat="1" x14ac:dyDescent="0.35">
      <c r="A117" s="204" t="s">
        <v>414</v>
      </c>
      <c r="B117" s="205" t="s">
        <v>424</v>
      </c>
      <c r="C117" s="205" t="s">
        <v>631</v>
      </c>
      <c r="D117" s="154"/>
      <c r="E117" s="194" t="s">
        <v>1719</v>
      </c>
      <c r="F117" s="189" t="s">
        <v>2</v>
      </c>
      <c r="G117" s="203"/>
      <c r="H117" s="22"/>
    </row>
    <row r="118" spans="1:8" x14ac:dyDescent="0.35">
      <c r="A118" s="204" t="s">
        <v>414</v>
      </c>
      <c r="B118" s="205" t="s">
        <v>424</v>
      </c>
      <c r="C118" s="205" t="s">
        <v>632</v>
      </c>
      <c r="D118" s="154"/>
      <c r="E118" s="194" t="s">
        <v>1720</v>
      </c>
      <c r="F118" s="189" t="s">
        <v>2</v>
      </c>
      <c r="G118" s="203"/>
      <c r="H118" s="14"/>
    </row>
    <row r="119" spans="1:8" s="92" customFormat="1" ht="28" x14ac:dyDescent="0.35">
      <c r="A119" s="233"/>
      <c r="B119" s="207"/>
      <c r="C119" s="207"/>
      <c r="D119" s="154"/>
      <c r="E119" s="196" t="s">
        <v>1723</v>
      </c>
      <c r="F119" s="190"/>
      <c r="G119" s="221"/>
      <c r="H119" s="91"/>
    </row>
    <row r="120" spans="1:8" x14ac:dyDescent="0.35">
      <c r="A120" s="204" t="s">
        <v>414</v>
      </c>
      <c r="B120" s="205" t="s">
        <v>424</v>
      </c>
      <c r="C120" s="205" t="s">
        <v>633</v>
      </c>
      <c r="D120" s="154"/>
      <c r="E120" s="201" t="s">
        <v>1718</v>
      </c>
      <c r="F120" s="202" t="s">
        <v>2</v>
      </c>
      <c r="G120" s="203"/>
      <c r="H120" s="14"/>
    </row>
    <row r="121" spans="1:8" x14ac:dyDescent="0.35">
      <c r="A121" s="204" t="s">
        <v>414</v>
      </c>
      <c r="B121" s="205" t="s">
        <v>424</v>
      </c>
      <c r="C121" s="205" t="s">
        <v>634</v>
      </c>
      <c r="D121" s="154"/>
      <c r="E121" s="201" t="s">
        <v>1719</v>
      </c>
      <c r="F121" s="202" t="s">
        <v>2</v>
      </c>
      <c r="G121" s="203"/>
      <c r="H121" s="14"/>
    </row>
    <row r="122" spans="1:8" x14ac:dyDescent="0.35">
      <c r="A122" s="204" t="s">
        <v>414</v>
      </c>
      <c r="B122" s="205" t="s">
        <v>424</v>
      </c>
      <c r="C122" s="205" t="s">
        <v>635</v>
      </c>
      <c r="D122" s="154"/>
      <c r="E122" s="201" t="s">
        <v>1720</v>
      </c>
      <c r="F122" s="202" t="s">
        <v>2</v>
      </c>
      <c r="G122" s="203"/>
      <c r="H122" s="14"/>
    </row>
    <row r="123" spans="1:8" s="92" customFormat="1" x14ac:dyDescent="0.35">
      <c r="A123" s="233"/>
      <c r="B123" s="207"/>
      <c r="C123" s="207"/>
      <c r="D123" s="154"/>
      <c r="E123" s="196" t="s">
        <v>1724</v>
      </c>
      <c r="F123" s="190"/>
      <c r="G123" s="221"/>
      <c r="H123" s="91"/>
    </row>
    <row r="124" spans="1:8" x14ac:dyDescent="0.35">
      <c r="A124" s="204" t="s">
        <v>414</v>
      </c>
      <c r="B124" s="205" t="s">
        <v>424</v>
      </c>
      <c r="C124" s="205" t="s">
        <v>636</v>
      </c>
      <c r="D124" s="154"/>
      <c r="E124" s="201" t="s">
        <v>1725</v>
      </c>
      <c r="F124" s="202" t="s">
        <v>2</v>
      </c>
      <c r="G124" s="203"/>
      <c r="H124" s="14"/>
    </row>
    <row r="125" spans="1:8" x14ac:dyDescent="0.35">
      <c r="A125" s="204" t="s">
        <v>414</v>
      </c>
      <c r="B125" s="205" t="s">
        <v>424</v>
      </c>
      <c r="C125" s="205" t="s">
        <v>637</v>
      </c>
      <c r="D125" s="154"/>
      <c r="E125" s="201" t="s">
        <v>1726</v>
      </c>
      <c r="F125" s="202" t="s">
        <v>2</v>
      </c>
      <c r="G125" s="203"/>
      <c r="H125" s="14"/>
    </row>
    <row r="126" spans="1:8" x14ac:dyDescent="0.35">
      <c r="A126" s="204" t="s">
        <v>414</v>
      </c>
      <c r="B126" s="205" t="s">
        <v>424</v>
      </c>
      <c r="C126" s="205" t="s">
        <v>638</v>
      </c>
      <c r="D126" s="154"/>
      <c r="E126" s="201" t="s">
        <v>1727</v>
      </c>
      <c r="F126" s="202" t="s">
        <v>2</v>
      </c>
      <c r="G126" s="203"/>
      <c r="H126" s="14"/>
    </row>
    <row r="127" spans="1:8" x14ac:dyDescent="0.35">
      <c r="A127" s="204" t="s">
        <v>414</v>
      </c>
      <c r="B127" s="205" t="s">
        <v>424</v>
      </c>
      <c r="C127" s="205" t="s">
        <v>639</v>
      </c>
      <c r="D127" s="154"/>
      <c r="E127" s="201" t="s">
        <v>1728</v>
      </c>
      <c r="F127" s="202" t="s">
        <v>2</v>
      </c>
      <c r="G127" s="203"/>
      <c r="H127" s="14"/>
    </row>
    <row r="128" spans="1:8" s="92" customFormat="1" ht="28" x14ac:dyDescent="0.35">
      <c r="A128" s="233"/>
      <c r="B128" s="207"/>
      <c r="C128" s="207"/>
      <c r="D128" s="154"/>
      <c r="E128" s="196" t="s">
        <v>1729</v>
      </c>
      <c r="F128" s="190"/>
      <c r="G128" s="221"/>
      <c r="H128" s="91"/>
    </row>
    <row r="129" spans="1:8" x14ac:dyDescent="0.35">
      <c r="A129" s="204" t="s">
        <v>414</v>
      </c>
      <c r="B129" s="205" t="s">
        <v>424</v>
      </c>
      <c r="C129" s="205" t="s">
        <v>640</v>
      </c>
      <c r="D129" s="154"/>
      <c r="E129" s="194" t="s">
        <v>1730</v>
      </c>
      <c r="F129" s="189" t="s">
        <v>2</v>
      </c>
      <c r="G129" s="203"/>
      <c r="H129" s="14"/>
    </row>
    <row r="130" spans="1:8" x14ac:dyDescent="0.35">
      <c r="A130" s="204" t="s">
        <v>414</v>
      </c>
      <c r="B130" s="205" t="s">
        <v>424</v>
      </c>
      <c r="C130" s="205" t="s">
        <v>641</v>
      </c>
      <c r="D130" s="154"/>
      <c r="E130" s="194" t="s">
        <v>1731</v>
      </c>
      <c r="F130" s="189" t="s">
        <v>2</v>
      </c>
      <c r="G130" s="203"/>
      <c r="H130" s="14"/>
    </row>
    <row r="131" spans="1:8" x14ac:dyDescent="0.35">
      <c r="A131" s="204" t="s">
        <v>414</v>
      </c>
      <c r="B131" s="205" t="s">
        <v>424</v>
      </c>
      <c r="C131" s="205" t="s">
        <v>642</v>
      </c>
      <c r="D131" s="154"/>
      <c r="E131" s="194" t="s">
        <v>1720</v>
      </c>
      <c r="F131" s="189" t="s">
        <v>2</v>
      </c>
      <c r="G131" s="203"/>
      <c r="H131" s="14"/>
    </row>
    <row r="132" spans="1:8" s="92" customFormat="1" ht="15" customHeight="1" x14ac:dyDescent="0.35">
      <c r="A132" s="233"/>
      <c r="B132" s="207"/>
      <c r="C132" s="207"/>
      <c r="D132" s="154"/>
      <c r="E132" s="196" t="s">
        <v>1732</v>
      </c>
      <c r="F132" s="190"/>
      <c r="G132" s="221"/>
      <c r="H132" s="91"/>
    </row>
    <row r="133" spans="1:8" x14ac:dyDescent="0.35">
      <c r="A133" s="204" t="s">
        <v>414</v>
      </c>
      <c r="B133" s="205" t="s">
        <v>424</v>
      </c>
      <c r="C133" s="205" t="s">
        <v>643</v>
      </c>
      <c r="D133" s="154"/>
      <c r="E133" s="201" t="s">
        <v>1733</v>
      </c>
      <c r="F133" s="202" t="s">
        <v>2</v>
      </c>
      <c r="G133" s="203"/>
      <c r="H133" s="14"/>
    </row>
    <row r="134" spans="1:8" x14ac:dyDescent="0.35">
      <c r="A134" s="204" t="s">
        <v>414</v>
      </c>
      <c r="B134" s="205" t="s">
        <v>424</v>
      </c>
      <c r="C134" s="205" t="s">
        <v>644</v>
      </c>
      <c r="D134" s="154"/>
      <c r="E134" s="201" t="s">
        <v>1734</v>
      </c>
      <c r="F134" s="202" t="s">
        <v>2</v>
      </c>
      <c r="G134" s="203"/>
      <c r="H134" s="14"/>
    </row>
    <row r="135" spans="1:8" x14ac:dyDescent="0.35">
      <c r="A135" s="204" t="s">
        <v>414</v>
      </c>
      <c r="B135" s="205" t="s">
        <v>424</v>
      </c>
      <c r="C135" s="205" t="s">
        <v>645</v>
      </c>
      <c r="D135" s="154"/>
      <c r="E135" s="201" t="s">
        <v>1735</v>
      </c>
      <c r="F135" s="202" t="s">
        <v>2</v>
      </c>
      <c r="G135" s="203"/>
      <c r="H135" s="14"/>
    </row>
    <row r="136" spans="1:8" x14ac:dyDescent="0.35">
      <c r="A136" s="204" t="s">
        <v>414</v>
      </c>
      <c r="B136" s="205" t="s">
        <v>424</v>
      </c>
      <c r="C136" s="205" t="s">
        <v>646</v>
      </c>
      <c r="D136" s="154"/>
      <c r="E136" s="201" t="s">
        <v>1736</v>
      </c>
      <c r="F136" s="202" t="s">
        <v>2</v>
      </c>
      <c r="G136" s="203"/>
      <c r="H136" s="14"/>
    </row>
    <row r="137" spans="1:8" x14ac:dyDescent="0.35">
      <c r="A137" s="204" t="s">
        <v>414</v>
      </c>
      <c r="B137" s="205" t="s">
        <v>424</v>
      </c>
      <c r="C137" s="205" t="s">
        <v>647</v>
      </c>
      <c r="D137" s="154"/>
      <c r="E137" s="201" t="s">
        <v>1737</v>
      </c>
      <c r="F137" s="202" t="s">
        <v>2</v>
      </c>
      <c r="G137" s="220"/>
      <c r="H137" s="14"/>
    </row>
    <row r="138" spans="1:8" x14ac:dyDescent="0.35">
      <c r="A138" s="204" t="s">
        <v>414</v>
      </c>
      <c r="B138" s="205" t="s">
        <v>424</v>
      </c>
      <c r="C138" s="205" t="s">
        <v>648</v>
      </c>
      <c r="D138" s="154"/>
      <c r="E138" s="201" t="s">
        <v>1738</v>
      </c>
      <c r="F138" s="202" t="s">
        <v>2</v>
      </c>
      <c r="G138" s="203"/>
      <c r="H138" s="14"/>
    </row>
    <row r="139" spans="1:8" x14ac:dyDescent="0.35">
      <c r="A139" s="204" t="s">
        <v>414</v>
      </c>
      <c r="B139" s="205" t="s">
        <v>424</v>
      </c>
      <c r="C139" s="205" t="s">
        <v>649</v>
      </c>
      <c r="D139" s="154"/>
      <c r="E139" s="201" t="s">
        <v>1739</v>
      </c>
      <c r="F139" s="202" t="s">
        <v>2</v>
      </c>
      <c r="G139" s="203"/>
      <c r="H139" s="14"/>
    </row>
    <row r="140" spans="1:8" x14ac:dyDescent="0.35">
      <c r="A140" s="204" t="s">
        <v>414</v>
      </c>
      <c r="B140" s="205" t="s">
        <v>424</v>
      </c>
      <c r="C140" s="205" t="s">
        <v>650</v>
      </c>
      <c r="D140" s="154"/>
      <c r="E140" s="201" t="s">
        <v>1719</v>
      </c>
      <c r="F140" s="202" t="s">
        <v>2</v>
      </c>
      <c r="G140" s="203"/>
      <c r="H140" s="14"/>
    </row>
    <row r="141" spans="1:8" x14ac:dyDescent="0.35">
      <c r="A141" s="204" t="s">
        <v>414</v>
      </c>
      <c r="B141" s="205" t="s">
        <v>424</v>
      </c>
      <c r="C141" s="205" t="s">
        <v>651</v>
      </c>
      <c r="D141" s="154"/>
      <c r="E141" s="201" t="s">
        <v>1720</v>
      </c>
      <c r="F141" s="202" t="s">
        <v>2</v>
      </c>
      <c r="G141" s="203"/>
      <c r="H141" s="14"/>
    </row>
    <row r="142" spans="1:8" s="92" customFormat="1" x14ac:dyDescent="0.35">
      <c r="A142" s="233"/>
      <c r="B142" s="207"/>
      <c r="C142" s="207"/>
      <c r="D142" s="154"/>
      <c r="E142" s="196" t="s">
        <v>1740</v>
      </c>
      <c r="F142" s="190"/>
      <c r="G142" s="221"/>
      <c r="H142" s="91"/>
    </row>
    <row r="143" spans="1:8" x14ac:dyDescent="0.35">
      <c r="A143" s="204" t="s">
        <v>414</v>
      </c>
      <c r="B143" s="205" t="s">
        <v>424</v>
      </c>
      <c r="C143" s="205" t="s">
        <v>652</v>
      </c>
      <c r="D143" s="154"/>
      <c r="E143" s="201" t="s">
        <v>1741</v>
      </c>
      <c r="F143" s="202" t="s">
        <v>740</v>
      </c>
      <c r="G143" s="220"/>
      <c r="H143" s="14"/>
    </row>
    <row r="144" spans="1:8" x14ac:dyDescent="0.35">
      <c r="A144" s="204" t="s">
        <v>414</v>
      </c>
      <c r="B144" s="205" t="s">
        <v>424</v>
      </c>
      <c r="C144" s="205" t="s">
        <v>653</v>
      </c>
      <c r="D144" s="154"/>
      <c r="E144" s="201" t="s">
        <v>1742</v>
      </c>
      <c r="F144" s="202" t="s">
        <v>740</v>
      </c>
      <c r="G144" s="203"/>
      <c r="H144" s="14"/>
    </row>
    <row r="145" spans="1:8" x14ac:dyDescent="0.35">
      <c r="A145" s="204" t="s">
        <v>414</v>
      </c>
      <c r="B145" s="205" t="s">
        <v>424</v>
      </c>
      <c r="C145" s="205" t="s">
        <v>654</v>
      </c>
      <c r="D145" s="154"/>
      <c r="E145" s="201" t="s">
        <v>1743</v>
      </c>
      <c r="F145" s="202" t="s">
        <v>740</v>
      </c>
      <c r="G145" s="203"/>
      <c r="H145" s="14"/>
    </row>
    <row r="146" spans="1:8" x14ac:dyDescent="0.35">
      <c r="A146" s="204" t="s">
        <v>414</v>
      </c>
      <c r="B146" s="205" t="s">
        <v>424</v>
      </c>
      <c r="C146" s="205" t="s">
        <v>655</v>
      </c>
      <c r="D146" s="154"/>
      <c r="E146" s="201" t="s">
        <v>1744</v>
      </c>
      <c r="F146" s="202" t="s">
        <v>740</v>
      </c>
      <c r="G146" s="203"/>
      <c r="H146" s="14"/>
    </row>
    <row r="147" spans="1:8" x14ac:dyDescent="0.35">
      <c r="A147" s="204" t="s">
        <v>414</v>
      </c>
      <c r="B147" s="205" t="s">
        <v>424</v>
      </c>
      <c r="C147" s="205" t="s">
        <v>656</v>
      </c>
      <c r="D147" s="154"/>
      <c r="E147" s="201" t="s">
        <v>1745</v>
      </c>
      <c r="F147" s="202" t="s">
        <v>740</v>
      </c>
      <c r="G147" s="203"/>
      <c r="H147" s="14"/>
    </row>
    <row r="148" spans="1:8" x14ac:dyDescent="0.35">
      <c r="A148" s="204" t="s">
        <v>414</v>
      </c>
      <c r="B148" s="205" t="s">
        <v>424</v>
      </c>
      <c r="C148" s="205" t="s">
        <v>657</v>
      </c>
      <c r="D148" s="154"/>
      <c r="E148" s="201" t="s">
        <v>1746</v>
      </c>
      <c r="F148" s="202" t="s">
        <v>740</v>
      </c>
      <c r="G148" s="203"/>
      <c r="H148" s="14"/>
    </row>
    <row r="149" spans="1:8" x14ac:dyDescent="0.35">
      <c r="A149" s="204" t="s">
        <v>414</v>
      </c>
      <c r="B149" s="205" t="s">
        <v>424</v>
      </c>
      <c r="C149" s="205" t="s">
        <v>658</v>
      </c>
      <c r="D149" s="154"/>
      <c r="E149" s="201" t="s">
        <v>1747</v>
      </c>
      <c r="F149" s="202" t="s">
        <v>740</v>
      </c>
      <c r="G149" s="203"/>
      <c r="H149" s="14"/>
    </row>
    <row r="150" spans="1:8" x14ac:dyDescent="0.35">
      <c r="A150" s="204" t="s">
        <v>414</v>
      </c>
      <c r="B150" s="205" t="s">
        <v>424</v>
      </c>
      <c r="C150" s="205" t="s">
        <v>659</v>
      </c>
      <c r="D150" s="154"/>
      <c r="E150" s="201" t="s">
        <v>1748</v>
      </c>
      <c r="F150" s="202" t="s">
        <v>740</v>
      </c>
      <c r="G150" s="203"/>
      <c r="H150" s="14"/>
    </row>
    <row r="151" spans="1:8" x14ac:dyDescent="0.35">
      <c r="A151" s="204" t="s">
        <v>414</v>
      </c>
      <c r="B151" s="205" t="s">
        <v>424</v>
      </c>
      <c r="C151" s="205" t="s">
        <v>660</v>
      </c>
      <c r="D151" s="154"/>
      <c r="E151" s="201" t="s">
        <v>1749</v>
      </c>
      <c r="F151" s="202" t="s">
        <v>740</v>
      </c>
      <c r="G151" s="203"/>
      <c r="H151" s="14"/>
    </row>
    <row r="152" spans="1:8" x14ac:dyDescent="0.35">
      <c r="A152" s="204" t="s">
        <v>414</v>
      </c>
      <c r="B152" s="205" t="s">
        <v>424</v>
      </c>
      <c r="C152" s="205" t="s">
        <v>661</v>
      </c>
      <c r="D152" s="154"/>
      <c r="E152" s="201" t="s">
        <v>1750</v>
      </c>
      <c r="F152" s="202" t="s">
        <v>740</v>
      </c>
      <c r="G152" s="203"/>
      <c r="H152" s="14"/>
    </row>
    <row r="153" spans="1:8" x14ac:dyDescent="0.35">
      <c r="A153" s="204" t="s">
        <v>414</v>
      </c>
      <c r="B153" s="205" t="s">
        <v>424</v>
      </c>
      <c r="C153" s="205" t="s">
        <v>662</v>
      </c>
      <c r="D153" s="154"/>
      <c r="E153" s="201" t="s">
        <v>1751</v>
      </c>
      <c r="F153" s="202" t="s">
        <v>1</v>
      </c>
      <c r="G153" s="203"/>
      <c r="H153" s="14"/>
    </row>
    <row r="154" spans="1:8" ht="25" x14ac:dyDescent="0.35">
      <c r="A154" s="204" t="s">
        <v>414</v>
      </c>
      <c r="B154" s="205" t="s">
        <v>424</v>
      </c>
      <c r="C154" s="205" t="s">
        <v>663</v>
      </c>
      <c r="D154" s="154"/>
      <c r="E154" s="201" t="s">
        <v>1752</v>
      </c>
      <c r="F154" s="202" t="s">
        <v>740</v>
      </c>
      <c r="G154" s="203"/>
      <c r="H154" s="14"/>
    </row>
    <row r="155" spans="1:8" s="19" customFormat="1" x14ac:dyDescent="0.35">
      <c r="A155" s="204" t="s">
        <v>414</v>
      </c>
      <c r="B155" s="205" t="s">
        <v>424</v>
      </c>
      <c r="C155" s="205" t="s">
        <v>664</v>
      </c>
      <c r="D155" s="154"/>
      <c r="E155" s="201" t="s">
        <v>1753</v>
      </c>
      <c r="F155" s="202" t="s">
        <v>740</v>
      </c>
      <c r="G155" s="203"/>
      <c r="H155" s="18"/>
    </row>
    <row r="156" spans="1:8" x14ac:dyDescent="0.35">
      <c r="A156" s="204" t="s">
        <v>414</v>
      </c>
      <c r="B156" s="205" t="s">
        <v>424</v>
      </c>
      <c r="C156" s="205" t="s">
        <v>665</v>
      </c>
      <c r="D156" s="154"/>
      <c r="E156" s="201" t="s">
        <v>1754</v>
      </c>
      <c r="F156" s="202" t="s">
        <v>740</v>
      </c>
      <c r="G156" s="203"/>
      <c r="H156" s="14"/>
    </row>
    <row r="157" spans="1:8" s="92" customFormat="1" x14ac:dyDescent="0.35">
      <c r="A157" s="233"/>
      <c r="B157" s="207"/>
      <c r="C157" s="207"/>
      <c r="D157" s="154"/>
      <c r="E157" s="196" t="s">
        <v>1756</v>
      </c>
      <c r="F157" s="190"/>
      <c r="G157" s="221"/>
      <c r="H157" s="91"/>
    </row>
    <row r="158" spans="1:8" x14ac:dyDescent="0.35">
      <c r="A158" s="204" t="s">
        <v>414</v>
      </c>
      <c r="B158" s="205" t="s">
        <v>424</v>
      </c>
      <c r="C158" s="205" t="s">
        <v>666</v>
      </c>
      <c r="D158" s="154"/>
      <c r="E158" s="201" t="s">
        <v>1757</v>
      </c>
      <c r="F158" s="202" t="s">
        <v>740</v>
      </c>
      <c r="G158" s="203"/>
      <c r="H158" s="14"/>
    </row>
    <row r="159" spans="1:8" x14ac:dyDescent="0.35">
      <c r="A159" s="204" t="s">
        <v>414</v>
      </c>
      <c r="B159" s="205" t="s">
        <v>424</v>
      </c>
      <c r="C159" s="205" t="s">
        <v>667</v>
      </c>
      <c r="D159" s="154"/>
      <c r="E159" s="201" t="s">
        <v>1758</v>
      </c>
      <c r="F159" s="202" t="s">
        <v>740</v>
      </c>
      <c r="G159" s="203"/>
      <c r="H159" s="14"/>
    </row>
    <row r="160" spans="1:8" x14ac:dyDescent="0.35">
      <c r="A160" s="204" t="s">
        <v>414</v>
      </c>
      <c r="B160" s="205" t="s">
        <v>424</v>
      </c>
      <c r="C160" s="205" t="s">
        <v>668</v>
      </c>
      <c r="D160" s="154"/>
      <c r="E160" s="201" t="s">
        <v>1759</v>
      </c>
      <c r="F160" s="202" t="s">
        <v>740</v>
      </c>
      <c r="G160" s="203"/>
      <c r="H160" s="14"/>
    </row>
    <row r="161" spans="1:8" x14ac:dyDescent="0.35">
      <c r="A161" s="204" t="s">
        <v>414</v>
      </c>
      <c r="B161" s="205" t="s">
        <v>424</v>
      </c>
      <c r="C161" s="205" t="s">
        <v>669</v>
      </c>
      <c r="D161" s="154"/>
      <c r="E161" s="201" t="s">
        <v>1760</v>
      </c>
      <c r="F161" s="202" t="s">
        <v>740</v>
      </c>
      <c r="G161" s="203"/>
      <c r="H161" s="14"/>
    </row>
    <row r="162" spans="1:8" x14ac:dyDescent="0.35">
      <c r="A162" s="204" t="s">
        <v>414</v>
      </c>
      <c r="B162" s="205" t="s">
        <v>424</v>
      </c>
      <c r="C162" s="205" t="s">
        <v>670</v>
      </c>
      <c r="D162" s="154"/>
      <c r="E162" s="201" t="s">
        <v>1761</v>
      </c>
      <c r="F162" s="202" t="s">
        <v>740</v>
      </c>
      <c r="G162" s="203"/>
      <c r="H162" s="14"/>
    </row>
    <row r="163" spans="1:8" x14ac:dyDescent="0.35">
      <c r="A163" s="204" t="s">
        <v>414</v>
      </c>
      <c r="B163" s="205" t="s">
        <v>424</v>
      </c>
      <c r="C163" s="205" t="s">
        <v>671</v>
      </c>
      <c r="D163" s="154"/>
      <c r="E163" s="201" t="s">
        <v>1762</v>
      </c>
      <c r="F163" s="202" t="s">
        <v>740</v>
      </c>
      <c r="G163" s="203"/>
      <c r="H163" s="14"/>
    </row>
    <row r="164" spans="1:8" x14ac:dyDescent="0.35">
      <c r="A164" s="204" t="s">
        <v>414</v>
      </c>
      <c r="B164" s="205" t="s">
        <v>424</v>
      </c>
      <c r="C164" s="205" t="s">
        <v>672</v>
      </c>
      <c r="D164" s="154"/>
      <c r="E164" s="201" t="s">
        <v>1763</v>
      </c>
      <c r="F164" s="202" t="s">
        <v>740</v>
      </c>
      <c r="G164" s="203"/>
      <c r="H164" s="14"/>
    </row>
    <row r="165" spans="1:8" x14ac:dyDescent="0.35">
      <c r="A165" s="204" t="s">
        <v>414</v>
      </c>
      <c r="B165" s="205" t="s">
        <v>424</v>
      </c>
      <c r="C165" s="205" t="s">
        <v>673</v>
      </c>
      <c r="D165" s="154"/>
      <c r="E165" s="201" t="s">
        <v>1764</v>
      </c>
      <c r="F165" s="202" t="s">
        <v>740</v>
      </c>
      <c r="G165" s="203"/>
      <c r="H165" s="14"/>
    </row>
    <row r="166" spans="1:8" x14ac:dyDescent="0.35">
      <c r="A166" s="204" t="s">
        <v>414</v>
      </c>
      <c r="B166" s="205" t="s">
        <v>424</v>
      </c>
      <c r="C166" s="205" t="s">
        <v>674</v>
      </c>
      <c r="D166" s="154"/>
      <c r="E166" s="201" t="s">
        <v>1765</v>
      </c>
      <c r="F166" s="202" t="s">
        <v>740</v>
      </c>
      <c r="G166" s="203"/>
      <c r="H166" s="14"/>
    </row>
    <row r="167" spans="1:8" x14ac:dyDescent="0.35">
      <c r="A167" s="204" t="s">
        <v>414</v>
      </c>
      <c r="B167" s="205" t="s">
        <v>424</v>
      </c>
      <c r="C167" s="205" t="s">
        <v>675</v>
      </c>
      <c r="D167" s="154"/>
      <c r="E167" s="201" t="s">
        <v>1766</v>
      </c>
      <c r="F167" s="202" t="s">
        <v>740</v>
      </c>
      <c r="G167" s="203"/>
      <c r="H167" s="14"/>
    </row>
    <row r="168" spans="1:8" x14ac:dyDescent="0.35">
      <c r="A168" s="204" t="s">
        <v>414</v>
      </c>
      <c r="B168" s="205" t="s">
        <v>424</v>
      </c>
      <c r="C168" s="205" t="s">
        <v>676</v>
      </c>
      <c r="D168" s="154"/>
      <c r="E168" s="201" t="s">
        <v>1767</v>
      </c>
      <c r="F168" s="202" t="s">
        <v>740</v>
      </c>
      <c r="G168" s="203"/>
      <c r="H168" s="14"/>
    </row>
    <row r="169" spans="1:8" x14ac:dyDescent="0.35">
      <c r="A169" s="204" t="s">
        <v>414</v>
      </c>
      <c r="B169" s="205" t="s">
        <v>424</v>
      </c>
      <c r="C169" s="205" t="s">
        <v>677</v>
      </c>
      <c r="D169" s="154"/>
      <c r="E169" s="201" t="s">
        <v>1768</v>
      </c>
      <c r="F169" s="202" t="s">
        <v>740</v>
      </c>
      <c r="G169" s="203"/>
      <c r="H169" s="14"/>
    </row>
    <row r="170" spans="1:8" x14ac:dyDescent="0.35">
      <c r="A170" s="204" t="s">
        <v>414</v>
      </c>
      <c r="B170" s="205" t="s">
        <v>424</v>
      </c>
      <c r="C170" s="205" t="s">
        <v>678</v>
      </c>
      <c r="D170" s="154"/>
      <c r="E170" s="201" t="s">
        <v>1769</v>
      </c>
      <c r="F170" s="202" t="s">
        <v>740</v>
      </c>
      <c r="G170" s="203"/>
      <c r="H170" s="14"/>
    </row>
    <row r="171" spans="1:8" x14ac:dyDescent="0.35">
      <c r="A171" s="204" t="s">
        <v>414</v>
      </c>
      <c r="B171" s="205" t="s">
        <v>424</v>
      </c>
      <c r="C171" s="205" t="s">
        <v>679</v>
      </c>
      <c r="D171" s="154"/>
      <c r="E171" s="201" t="s">
        <v>1770</v>
      </c>
      <c r="F171" s="202" t="s">
        <v>740</v>
      </c>
      <c r="G171" s="203"/>
      <c r="H171" s="14"/>
    </row>
    <row r="172" spans="1:8" x14ac:dyDescent="0.35">
      <c r="A172" s="204" t="s">
        <v>414</v>
      </c>
      <c r="B172" s="205" t="s">
        <v>424</v>
      </c>
      <c r="C172" s="205" t="s">
        <v>680</v>
      </c>
      <c r="D172" s="154"/>
      <c r="E172" s="201" t="s">
        <v>1771</v>
      </c>
      <c r="F172" s="202" t="s">
        <v>740</v>
      </c>
      <c r="G172" s="203"/>
      <c r="H172" s="14"/>
    </row>
    <row r="173" spans="1:8" x14ac:dyDescent="0.35">
      <c r="A173" s="204" t="s">
        <v>414</v>
      </c>
      <c r="B173" s="205" t="s">
        <v>424</v>
      </c>
      <c r="C173" s="205" t="s">
        <v>681</v>
      </c>
      <c r="D173" s="154"/>
      <c r="E173" s="201" t="s">
        <v>1772</v>
      </c>
      <c r="F173" s="202" t="s">
        <v>740</v>
      </c>
      <c r="G173" s="203"/>
      <c r="H173" s="14"/>
    </row>
    <row r="174" spans="1:8" x14ac:dyDescent="0.35">
      <c r="A174" s="204" t="s">
        <v>414</v>
      </c>
      <c r="B174" s="205" t="s">
        <v>424</v>
      </c>
      <c r="C174" s="205" t="s">
        <v>682</v>
      </c>
      <c r="D174" s="154"/>
      <c r="E174" s="201" t="s">
        <v>1773</v>
      </c>
      <c r="F174" s="202" t="s">
        <v>740</v>
      </c>
      <c r="G174" s="203"/>
      <c r="H174" s="14"/>
    </row>
    <row r="175" spans="1:8" x14ac:dyDescent="0.35">
      <c r="A175" s="204" t="s">
        <v>414</v>
      </c>
      <c r="B175" s="205" t="s">
        <v>424</v>
      </c>
      <c r="C175" s="205" t="s">
        <v>683</v>
      </c>
      <c r="D175" s="154"/>
      <c r="E175" s="201" t="s">
        <v>1774</v>
      </c>
      <c r="F175" s="202" t="s">
        <v>740</v>
      </c>
      <c r="G175" s="203"/>
      <c r="H175" s="14"/>
    </row>
    <row r="176" spans="1:8" x14ac:dyDescent="0.35">
      <c r="A176" s="204" t="s">
        <v>414</v>
      </c>
      <c r="B176" s="205" t="s">
        <v>424</v>
      </c>
      <c r="C176" s="205" t="s">
        <v>684</v>
      </c>
      <c r="D176" s="154"/>
      <c r="E176" s="201" t="s">
        <v>1775</v>
      </c>
      <c r="F176" s="202" t="s">
        <v>740</v>
      </c>
      <c r="G176" s="203"/>
      <c r="H176" s="14"/>
    </row>
    <row r="177" spans="1:8" s="92" customFormat="1" x14ac:dyDescent="0.35">
      <c r="A177" s="233"/>
      <c r="B177" s="207"/>
      <c r="C177" s="207"/>
      <c r="D177" s="154"/>
      <c r="E177" s="196" t="s">
        <v>1776</v>
      </c>
      <c r="F177" s="190"/>
      <c r="G177" s="221"/>
      <c r="H177" s="91"/>
    </row>
    <row r="178" spans="1:8" x14ac:dyDescent="0.35">
      <c r="A178" s="204" t="s">
        <v>414</v>
      </c>
      <c r="B178" s="205" t="s">
        <v>424</v>
      </c>
      <c r="C178" s="205" t="s">
        <v>685</v>
      </c>
      <c r="D178" s="154"/>
      <c r="E178" s="201" t="s">
        <v>1777</v>
      </c>
      <c r="F178" s="202" t="s">
        <v>740</v>
      </c>
      <c r="G178" s="203"/>
      <c r="H178" s="14"/>
    </row>
    <row r="179" spans="1:8" x14ac:dyDescent="0.35">
      <c r="A179" s="204" t="s">
        <v>414</v>
      </c>
      <c r="B179" s="205" t="s">
        <v>424</v>
      </c>
      <c r="C179" s="205" t="s">
        <v>686</v>
      </c>
      <c r="D179" s="154"/>
      <c r="E179" s="201" t="s">
        <v>1778</v>
      </c>
      <c r="F179" s="202" t="s">
        <v>740</v>
      </c>
      <c r="G179" s="203"/>
      <c r="H179" s="14"/>
    </row>
    <row r="180" spans="1:8" x14ac:dyDescent="0.35">
      <c r="A180" s="204" t="s">
        <v>414</v>
      </c>
      <c r="B180" s="205" t="s">
        <v>424</v>
      </c>
      <c r="C180" s="205" t="s">
        <v>687</v>
      </c>
      <c r="D180" s="154"/>
      <c r="E180" s="201" t="s">
        <v>1779</v>
      </c>
      <c r="F180" s="202" t="s">
        <v>740</v>
      </c>
      <c r="G180" s="203"/>
      <c r="H180" s="14"/>
    </row>
    <row r="181" spans="1:8" x14ac:dyDescent="0.35">
      <c r="A181" s="204" t="s">
        <v>414</v>
      </c>
      <c r="B181" s="205" t="s">
        <v>424</v>
      </c>
      <c r="C181" s="205" t="s">
        <v>688</v>
      </c>
      <c r="D181" s="154"/>
      <c r="E181" s="201" t="s">
        <v>1780</v>
      </c>
      <c r="F181" s="202" t="s">
        <v>740</v>
      </c>
      <c r="G181" s="203"/>
      <c r="H181" s="14"/>
    </row>
    <row r="182" spans="1:8" x14ac:dyDescent="0.35">
      <c r="A182" s="204" t="s">
        <v>414</v>
      </c>
      <c r="B182" s="205" t="s">
        <v>424</v>
      </c>
      <c r="C182" s="205" t="s">
        <v>689</v>
      </c>
      <c r="D182" s="154"/>
      <c r="E182" s="201" t="s">
        <v>1781</v>
      </c>
      <c r="F182" s="202" t="s">
        <v>740</v>
      </c>
      <c r="G182" s="203"/>
      <c r="H182" s="14"/>
    </row>
    <row r="183" spans="1:8" x14ac:dyDescent="0.35">
      <c r="A183" s="204" t="s">
        <v>414</v>
      </c>
      <c r="B183" s="205" t="s">
        <v>424</v>
      </c>
      <c r="C183" s="205" t="s">
        <v>1226</v>
      </c>
      <c r="D183" s="154"/>
      <c r="E183" s="201" t="s">
        <v>1782</v>
      </c>
      <c r="F183" s="202" t="s">
        <v>740</v>
      </c>
      <c r="G183" s="203"/>
      <c r="H183" s="14"/>
    </row>
    <row r="184" spans="1:8" s="89" customFormat="1" ht="15.5" x14ac:dyDescent="0.35">
      <c r="A184" s="235"/>
      <c r="B184" s="209"/>
      <c r="C184" s="209"/>
      <c r="D184" s="152"/>
      <c r="E184" s="226" t="s">
        <v>1783</v>
      </c>
      <c r="F184" s="266"/>
      <c r="G184" s="228"/>
      <c r="H184" s="88"/>
    </row>
    <row r="185" spans="1:8" s="92" customFormat="1" ht="28" x14ac:dyDescent="0.35">
      <c r="A185" s="233"/>
      <c r="B185" s="207"/>
      <c r="C185" s="207"/>
      <c r="D185" s="154"/>
      <c r="E185" s="196" t="s">
        <v>1784</v>
      </c>
      <c r="F185" s="267"/>
      <c r="G185" s="221"/>
      <c r="H185" s="91"/>
    </row>
    <row r="186" spans="1:8" s="92" customFormat="1" x14ac:dyDescent="0.35">
      <c r="A186" s="233"/>
      <c r="B186" s="207"/>
      <c r="C186" s="207"/>
      <c r="D186" s="154"/>
      <c r="E186" s="289" t="s">
        <v>1785</v>
      </c>
      <c r="F186" s="278"/>
      <c r="G186" s="221"/>
      <c r="H186" s="91"/>
    </row>
    <row r="187" spans="1:8" x14ac:dyDescent="0.35">
      <c r="A187" s="204" t="s">
        <v>414</v>
      </c>
      <c r="B187" s="205" t="s">
        <v>424</v>
      </c>
      <c r="C187" s="205" t="s">
        <v>1227</v>
      </c>
      <c r="D187" s="154"/>
      <c r="E187" s="201" t="s">
        <v>1786</v>
      </c>
      <c r="F187" s="202" t="s">
        <v>2</v>
      </c>
      <c r="G187" s="203"/>
      <c r="H187" s="14"/>
    </row>
    <row r="188" spans="1:8" x14ac:dyDescent="0.35">
      <c r="A188" s="204" t="s">
        <v>414</v>
      </c>
      <c r="B188" s="205" t="s">
        <v>424</v>
      </c>
      <c r="C188" s="205" t="s">
        <v>1228</v>
      </c>
      <c r="D188" s="154"/>
      <c r="E188" s="201" t="s">
        <v>1787</v>
      </c>
      <c r="F188" s="202" t="s">
        <v>2</v>
      </c>
      <c r="G188" s="203"/>
      <c r="H188" s="14"/>
    </row>
    <row r="189" spans="1:8" x14ac:dyDescent="0.35">
      <c r="A189" s="204" t="s">
        <v>414</v>
      </c>
      <c r="B189" s="205" t="s">
        <v>424</v>
      </c>
      <c r="C189" s="205" t="s">
        <v>1229</v>
      </c>
      <c r="D189" s="154"/>
      <c r="E189" s="201" t="s">
        <v>1788</v>
      </c>
      <c r="F189" s="202" t="s">
        <v>2</v>
      </c>
      <c r="G189" s="203"/>
      <c r="H189" s="14"/>
    </row>
    <row r="190" spans="1:8" x14ac:dyDescent="0.35">
      <c r="A190" s="204" t="s">
        <v>414</v>
      </c>
      <c r="B190" s="205" t="s">
        <v>424</v>
      </c>
      <c r="C190" s="205" t="s">
        <v>1230</v>
      </c>
      <c r="D190" s="154"/>
      <c r="E190" s="201" t="s">
        <v>1789</v>
      </c>
      <c r="F190" s="202" t="s">
        <v>2</v>
      </c>
      <c r="G190" s="203"/>
      <c r="H190" s="14"/>
    </row>
    <row r="191" spans="1:8" x14ac:dyDescent="0.35">
      <c r="A191" s="204" t="s">
        <v>414</v>
      </c>
      <c r="B191" s="205" t="s">
        <v>424</v>
      </c>
      <c r="C191" s="205" t="s">
        <v>1231</v>
      </c>
      <c r="D191" s="154"/>
      <c r="E191" s="201" t="s">
        <v>1790</v>
      </c>
      <c r="F191" s="202" t="s">
        <v>2</v>
      </c>
      <c r="G191" s="203"/>
      <c r="H191" s="14"/>
    </row>
    <row r="192" spans="1:8" x14ac:dyDescent="0.35">
      <c r="A192" s="204" t="s">
        <v>414</v>
      </c>
      <c r="B192" s="205" t="s">
        <v>424</v>
      </c>
      <c r="C192" s="205" t="s">
        <v>1232</v>
      </c>
      <c r="D192" s="154"/>
      <c r="E192" s="201" t="s">
        <v>1791</v>
      </c>
      <c r="F192" s="202" t="s">
        <v>2</v>
      </c>
      <c r="G192" s="203"/>
      <c r="H192" s="14"/>
    </row>
    <row r="193" spans="1:8" x14ac:dyDescent="0.35">
      <c r="A193" s="204" t="s">
        <v>414</v>
      </c>
      <c r="B193" s="205" t="s">
        <v>424</v>
      </c>
      <c r="C193" s="205" t="s">
        <v>1233</v>
      </c>
      <c r="D193" s="154"/>
      <c r="E193" s="201" t="s">
        <v>1792</v>
      </c>
      <c r="F193" s="202" t="s">
        <v>2</v>
      </c>
      <c r="G193" s="203"/>
      <c r="H193" s="14"/>
    </row>
    <row r="194" spans="1:8" x14ac:dyDescent="0.35">
      <c r="A194" s="204" t="s">
        <v>414</v>
      </c>
      <c r="B194" s="205" t="s">
        <v>424</v>
      </c>
      <c r="C194" s="205" t="s">
        <v>1234</v>
      </c>
      <c r="D194" s="154"/>
      <c r="E194" s="201" t="s">
        <v>1793</v>
      </c>
      <c r="F194" s="202" t="s">
        <v>2</v>
      </c>
      <c r="G194" s="203"/>
      <c r="H194" s="14"/>
    </row>
    <row r="195" spans="1:8" x14ac:dyDescent="0.35">
      <c r="A195" s="204" t="s">
        <v>414</v>
      </c>
      <c r="B195" s="205" t="s">
        <v>424</v>
      </c>
      <c r="C195" s="205" t="s">
        <v>1235</v>
      </c>
      <c r="D195" s="154"/>
      <c r="E195" s="201" t="s">
        <v>1794</v>
      </c>
      <c r="F195" s="202" t="s">
        <v>2</v>
      </c>
      <c r="G195" s="203"/>
      <c r="H195" s="14"/>
    </row>
    <row r="196" spans="1:8" x14ac:dyDescent="0.35">
      <c r="A196" s="204" t="s">
        <v>414</v>
      </c>
      <c r="B196" s="205" t="s">
        <v>424</v>
      </c>
      <c r="C196" s="205" t="s">
        <v>1236</v>
      </c>
      <c r="D196" s="154"/>
      <c r="E196" s="201" t="s">
        <v>1795</v>
      </c>
      <c r="F196" s="202" t="s">
        <v>2</v>
      </c>
      <c r="G196" s="203"/>
      <c r="H196" s="14"/>
    </row>
    <row r="197" spans="1:8" x14ac:dyDescent="0.35">
      <c r="A197" s="204" t="s">
        <v>414</v>
      </c>
      <c r="B197" s="205" t="s">
        <v>424</v>
      </c>
      <c r="C197" s="205" t="s">
        <v>1237</v>
      </c>
      <c r="D197" s="154"/>
      <c r="E197" s="201" t="s">
        <v>1796</v>
      </c>
      <c r="F197" s="202" t="s">
        <v>2</v>
      </c>
      <c r="G197" s="203"/>
      <c r="H197" s="14"/>
    </row>
    <row r="198" spans="1:8" x14ac:dyDescent="0.35">
      <c r="A198" s="204" t="s">
        <v>414</v>
      </c>
      <c r="B198" s="205" t="s">
        <v>424</v>
      </c>
      <c r="C198" s="205" t="s">
        <v>1238</v>
      </c>
      <c r="D198" s="154"/>
      <c r="E198" s="201" t="s">
        <v>1797</v>
      </c>
      <c r="F198" s="202" t="s">
        <v>2</v>
      </c>
      <c r="G198" s="203"/>
      <c r="H198" s="14"/>
    </row>
    <row r="199" spans="1:8" x14ac:dyDescent="0.35">
      <c r="A199" s="204" t="s">
        <v>414</v>
      </c>
      <c r="B199" s="205" t="s">
        <v>424</v>
      </c>
      <c r="C199" s="205" t="s">
        <v>1239</v>
      </c>
      <c r="D199" s="154"/>
      <c r="E199" s="201" t="s">
        <v>1798</v>
      </c>
      <c r="F199" s="202" t="s">
        <v>2</v>
      </c>
      <c r="G199" s="203"/>
      <c r="H199" s="14"/>
    </row>
    <row r="200" spans="1:8" x14ac:dyDescent="0.35">
      <c r="A200" s="204" t="s">
        <v>414</v>
      </c>
      <c r="B200" s="205" t="s">
        <v>424</v>
      </c>
      <c r="C200" s="205" t="s">
        <v>1240</v>
      </c>
      <c r="D200" s="154"/>
      <c r="E200" s="201" t="s">
        <v>1799</v>
      </c>
      <c r="F200" s="202" t="s">
        <v>2</v>
      </c>
      <c r="G200" s="203"/>
      <c r="H200" s="14"/>
    </row>
    <row r="201" spans="1:8" s="89" customFormat="1" ht="15.5" x14ac:dyDescent="0.35">
      <c r="A201" s="235"/>
      <c r="B201" s="209"/>
      <c r="C201" s="209"/>
      <c r="D201" s="152"/>
      <c r="E201" s="226" t="s">
        <v>1800</v>
      </c>
      <c r="F201" s="239"/>
      <c r="G201" s="224"/>
      <c r="H201" s="88"/>
    </row>
    <row r="202" spans="1:8" x14ac:dyDescent="0.35">
      <c r="A202" s="204" t="s">
        <v>414</v>
      </c>
      <c r="B202" s="205" t="s">
        <v>424</v>
      </c>
      <c r="C202" s="205" t="s">
        <v>1241</v>
      </c>
      <c r="D202" s="154"/>
      <c r="E202" s="201" t="s">
        <v>1801</v>
      </c>
      <c r="F202" s="202" t="s">
        <v>2</v>
      </c>
      <c r="G202" s="203"/>
      <c r="H202" s="14"/>
    </row>
    <row r="203" spans="1:8" x14ac:dyDescent="0.35">
      <c r="A203" s="204" t="s">
        <v>414</v>
      </c>
      <c r="B203" s="205" t="s">
        <v>424</v>
      </c>
      <c r="C203" s="205" t="s">
        <v>1242</v>
      </c>
      <c r="D203" s="154"/>
      <c r="E203" s="201" t="s">
        <v>1802</v>
      </c>
      <c r="F203" s="202" t="s">
        <v>2</v>
      </c>
      <c r="G203" s="203"/>
      <c r="H203" s="14"/>
    </row>
    <row r="204" spans="1:8" x14ac:dyDescent="0.35">
      <c r="A204" s="204" t="s">
        <v>414</v>
      </c>
      <c r="B204" s="205" t="s">
        <v>424</v>
      </c>
      <c r="C204" s="205" t="s">
        <v>1243</v>
      </c>
      <c r="D204" s="154"/>
      <c r="E204" s="201" t="s">
        <v>1803</v>
      </c>
      <c r="F204" s="202" t="s">
        <v>2</v>
      </c>
      <c r="G204" s="203"/>
      <c r="H204" s="14"/>
    </row>
    <row r="205" spans="1:8" x14ac:dyDescent="0.35">
      <c r="A205" s="204" t="s">
        <v>414</v>
      </c>
      <c r="B205" s="205" t="s">
        <v>424</v>
      </c>
      <c r="C205" s="205" t="s">
        <v>1244</v>
      </c>
      <c r="D205" s="154"/>
      <c r="E205" s="201" t="s">
        <v>1804</v>
      </c>
      <c r="F205" s="202" t="s">
        <v>2</v>
      </c>
      <c r="G205" s="203"/>
      <c r="H205" s="14"/>
    </row>
    <row r="206" spans="1:8" x14ac:dyDescent="0.35">
      <c r="A206" s="204" t="s">
        <v>414</v>
      </c>
      <c r="B206" s="205" t="s">
        <v>424</v>
      </c>
      <c r="C206" s="205" t="s">
        <v>1245</v>
      </c>
      <c r="D206" s="154"/>
      <c r="E206" s="201" t="s">
        <v>1805</v>
      </c>
      <c r="F206" s="202" t="s">
        <v>2</v>
      </c>
      <c r="G206" s="203"/>
      <c r="H206" s="14"/>
    </row>
    <row r="207" spans="1:8" x14ac:dyDescent="0.35">
      <c r="A207" s="204" t="s">
        <v>414</v>
      </c>
      <c r="B207" s="205" t="s">
        <v>424</v>
      </c>
      <c r="C207" s="205" t="s">
        <v>1246</v>
      </c>
      <c r="D207" s="154"/>
      <c r="E207" s="201" t="s">
        <v>1806</v>
      </c>
      <c r="F207" s="202" t="s">
        <v>2</v>
      </c>
      <c r="G207" s="203"/>
      <c r="H207" s="14"/>
    </row>
    <row r="208" spans="1:8" x14ac:dyDescent="0.35">
      <c r="A208" s="204" t="s">
        <v>414</v>
      </c>
      <c r="B208" s="205" t="s">
        <v>424</v>
      </c>
      <c r="C208" s="205" t="s">
        <v>1247</v>
      </c>
      <c r="D208" s="154"/>
      <c r="E208" s="201" t="s">
        <v>1807</v>
      </c>
      <c r="F208" s="202" t="s">
        <v>2</v>
      </c>
      <c r="G208" s="203"/>
      <c r="H208" s="14"/>
    </row>
    <row r="209" spans="1:8" x14ac:dyDescent="0.35">
      <c r="A209" s="204" t="s">
        <v>414</v>
      </c>
      <c r="B209" s="205" t="s">
        <v>424</v>
      </c>
      <c r="C209" s="205" t="s">
        <v>1248</v>
      </c>
      <c r="D209" s="154"/>
      <c r="E209" s="201" t="s">
        <v>1808</v>
      </c>
      <c r="F209" s="202" t="s">
        <v>2</v>
      </c>
      <c r="G209" s="203"/>
      <c r="H209" s="14"/>
    </row>
    <row r="210" spans="1:8" x14ac:dyDescent="0.35">
      <c r="A210" s="204" t="s">
        <v>414</v>
      </c>
      <c r="B210" s="205" t="s">
        <v>424</v>
      </c>
      <c r="C210" s="205" t="s">
        <v>1249</v>
      </c>
      <c r="D210" s="154"/>
      <c r="E210" s="201" t="s">
        <v>1809</v>
      </c>
      <c r="F210" s="202" t="s">
        <v>2</v>
      </c>
      <c r="G210" s="203"/>
      <c r="H210" s="14"/>
    </row>
    <row r="211" spans="1:8" s="92" customFormat="1" x14ac:dyDescent="0.35">
      <c r="A211" s="233"/>
      <c r="B211" s="207"/>
      <c r="C211" s="207"/>
      <c r="D211" s="154"/>
      <c r="E211" s="196" t="s">
        <v>1810</v>
      </c>
      <c r="F211" s="190"/>
      <c r="G211" s="221"/>
      <c r="H211" s="91"/>
    </row>
    <row r="212" spans="1:8" s="92" customFormat="1" ht="28" x14ac:dyDescent="0.35">
      <c r="A212" s="233"/>
      <c r="B212" s="207"/>
      <c r="C212" s="207"/>
      <c r="D212" s="154"/>
      <c r="E212" s="196" t="s">
        <v>1811</v>
      </c>
      <c r="F212" s="190"/>
      <c r="G212" s="221"/>
      <c r="H212" s="91"/>
    </row>
    <row r="213" spans="1:8" x14ac:dyDescent="0.35">
      <c r="A213" s="204" t="s">
        <v>414</v>
      </c>
      <c r="B213" s="205" t="s">
        <v>424</v>
      </c>
      <c r="C213" s="205" t="s">
        <v>1250</v>
      </c>
      <c r="D213" s="154"/>
      <c r="E213" s="201" t="s">
        <v>1812</v>
      </c>
      <c r="F213" s="202" t="s">
        <v>2</v>
      </c>
      <c r="G213" s="203"/>
      <c r="H213" s="14"/>
    </row>
    <row r="214" spans="1:8" x14ac:dyDescent="0.35">
      <c r="A214" s="204" t="s">
        <v>414</v>
      </c>
      <c r="B214" s="205" t="s">
        <v>424</v>
      </c>
      <c r="C214" s="205" t="s">
        <v>1251</v>
      </c>
      <c r="D214" s="154"/>
      <c r="E214" s="201" t="s">
        <v>1813</v>
      </c>
      <c r="F214" s="202" t="s">
        <v>2</v>
      </c>
      <c r="G214" s="203"/>
      <c r="H214" s="14"/>
    </row>
    <row r="215" spans="1:8" x14ac:dyDescent="0.35">
      <c r="A215" s="204" t="s">
        <v>414</v>
      </c>
      <c r="B215" s="205" t="s">
        <v>424</v>
      </c>
      <c r="C215" s="205" t="s">
        <v>1252</v>
      </c>
      <c r="D215" s="154"/>
      <c r="E215" s="201" t="s">
        <v>1814</v>
      </c>
      <c r="F215" s="202" t="s">
        <v>2</v>
      </c>
      <c r="G215" s="203"/>
      <c r="H215" s="14"/>
    </row>
    <row r="216" spans="1:8" x14ac:dyDescent="0.35">
      <c r="A216" s="204" t="s">
        <v>414</v>
      </c>
      <c r="B216" s="205" t="s">
        <v>424</v>
      </c>
      <c r="C216" s="205" t="s">
        <v>1253</v>
      </c>
      <c r="D216" s="154"/>
      <c r="E216" s="201" t="s">
        <v>1815</v>
      </c>
      <c r="F216" s="202" t="s">
        <v>2</v>
      </c>
      <c r="G216" s="203"/>
      <c r="H216" s="14"/>
    </row>
    <row r="217" spans="1:8" x14ac:dyDescent="0.35">
      <c r="A217" s="204" t="s">
        <v>414</v>
      </c>
      <c r="B217" s="205" t="s">
        <v>424</v>
      </c>
      <c r="C217" s="205" t="s">
        <v>1254</v>
      </c>
      <c r="D217" s="154"/>
      <c r="E217" s="201" t="s">
        <v>1816</v>
      </c>
      <c r="F217" s="202" t="s">
        <v>2</v>
      </c>
      <c r="G217" s="203"/>
      <c r="H217" s="14"/>
    </row>
    <row r="218" spans="1:8" x14ac:dyDescent="0.35">
      <c r="A218" s="204" t="s">
        <v>414</v>
      </c>
      <c r="B218" s="205" t="s">
        <v>424</v>
      </c>
      <c r="C218" s="205" t="s">
        <v>1255</v>
      </c>
      <c r="D218" s="154"/>
      <c r="E218" s="201" t="s">
        <v>1817</v>
      </c>
      <c r="F218" s="202" t="s">
        <v>2</v>
      </c>
      <c r="G218" s="220"/>
      <c r="H218" s="14"/>
    </row>
    <row r="219" spans="1:8" s="92" customFormat="1" x14ac:dyDescent="0.35">
      <c r="A219" s="233"/>
      <c r="B219" s="207"/>
      <c r="C219" s="207"/>
      <c r="D219" s="154"/>
      <c r="E219" s="196" t="s">
        <v>1818</v>
      </c>
      <c r="F219" s="190"/>
      <c r="G219" s="221"/>
      <c r="H219" s="91"/>
    </row>
    <row r="220" spans="1:8" s="92" customFormat="1" ht="28" x14ac:dyDescent="0.35">
      <c r="A220" s="233"/>
      <c r="B220" s="207"/>
      <c r="C220" s="207"/>
      <c r="D220" s="154"/>
      <c r="E220" s="196" t="s">
        <v>1819</v>
      </c>
      <c r="F220" s="190"/>
      <c r="G220" s="221"/>
      <c r="H220" s="91"/>
    </row>
    <row r="221" spans="1:8" x14ac:dyDescent="0.35">
      <c r="A221" s="204" t="s">
        <v>414</v>
      </c>
      <c r="B221" s="205" t="s">
        <v>424</v>
      </c>
      <c r="C221" s="205" t="s">
        <v>1256</v>
      </c>
      <c r="D221" s="154"/>
      <c r="E221" s="201" t="s">
        <v>1820</v>
      </c>
      <c r="F221" s="202" t="s">
        <v>2</v>
      </c>
      <c r="G221" s="203"/>
      <c r="H221" s="14"/>
    </row>
    <row r="222" spans="1:8" x14ac:dyDescent="0.35">
      <c r="A222" s="204" t="s">
        <v>414</v>
      </c>
      <c r="B222" s="205" t="s">
        <v>424</v>
      </c>
      <c r="C222" s="205" t="s">
        <v>1257</v>
      </c>
      <c r="D222" s="154"/>
      <c r="E222" s="201" t="s">
        <v>1821</v>
      </c>
      <c r="F222" s="202" t="s">
        <v>2</v>
      </c>
      <c r="G222" s="203"/>
      <c r="H222" s="14"/>
    </row>
    <row r="223" spans="1:8" x14ac:dyDescent="0.35">
      <c r="A223" s="204" t="s">
        <v>414</v>
      </c>
      <c r="B223" s="205" t="s">
        <v>424</v>
      </c>
      <c r="C223" s="205" t="s">
        <v>1258</v>
      </c>
      <c r="D223" s="154"/>
      <c r="E223" s="201" t="s">
        <v>1822</v>
      </c>
      <c r="F223" s="202" t="s">
        <v>2</v>
      </c>
      <c r="G223" s="203"/>
      <c r="H223" s="14"/>
    </row>
    <row r="224" spans="1:8" x14ac:dyDescent="0.35">
      <c r="A224" s="204" t="s">
        <v>414</v>
      </c>
      <c r="B224" s="205" t="s">
        <v>424</v>
      </c>
      <c r="C224" s="205" t="s">
        <v>1259</v>
      </c>
      <c r="D224" s="154"/>
      <c r="E224" s="201" t="s">
        <v>1823</v>
      </c>
      <c r="F224" s="202" t="s">
        <v>2</v>
      </c>
      <c r="G224" s="203"/>
      <c r="H224" s="14"/>
    </row>
    <row r="225" spans="1:8" x14ac:dyDescent="0.35">
      <c r="A225" s="204" t="s">
        <v>414</v>
      </c>
      <c r="B225" s="205" t="s">
        <v>424</v>
      </c>
      <c r="C225" s="205" t="s">
        <v>1260</v>
      </c>
      <c r="D225" s="154"/>
      <c r="E225" s="201" t="s">
        <v>1824</v>
      </c>
      <c r="F225" s="202" t="s">
        <v>2</v>
      </c>
      <c r="G225" s="203"/>
      <c r="H225" s="14"/>
    </row>
    <row r="226" spans="1:8" x14ac:dyDescent="0.35">
      <c r="A226" s="204" t="s">
        <v>414</v>
      </c>
      <c r="B226" s="205" t="s">
        <v>424</v>
      </c>
      <c r="C226" s="205" t="s">
        <v>1261</v>
      </c>
      <c r="D226" s="154"/>
      <c r="E226" s="201" t="s">
        <v>1825</v>
      </c>
      <c r="F226" s="202" t="s">
        <v>2</v>
      </c>
      <c r="G226" s="203"/>
      <c r="H226" s="14"/>
    </row>
    <row r="227" spans="1:8" x14ac:dyDescent="0.35">
      <c r="A227" s="204" t="s">
        <v>414</v>
      </c>
      <c r="B227" s="205" t="s">
        <v>424</v>
      </c>
      <c r="C227" s="205" t="s">
        <v>1262</v>
      </c>
      <c r="D227" s="154"/>
      <c r="E227" s="201" t="s">
        <v>1826</v>
      </c>
      <c r="F227" s="202" t="s">
        <v>1</v>
      </c>
      <c r="G227" s="203"/>
      <c r="H227" s="14"/>
    </row>
    <row r="228" spans="1:8" s="92" customFormat="1" x14ac:dyDescent="0.35">
      <c r="A228" s="233"/>
      <c r="B228" s="207"/>
      <c r="C228" s="207"/>
      <c r="D228" s="154"/>
      <c r="E228" s="196" t="s">
        <v>1827</v>
      </c>
      <c r="F228" s="190"/>
      <c r="G228" s="221"/>
      <c r="H228" s="91"/>
    </row>
    <row r="229" spans="1:8" x14ac:dyDescent="0.35">
      <c r="A229" s="204" t="s">
        <v>414</v>
      </c>
      <c r="B229" s="205" t="s">
        <v>424</v>
      </c>
      <c r="C229" s="205" t="s">
        <v>1263</v>
      </c>
      <c r="D229" s="154"/>
      <c r="E229" s="288" t="s">
        <v>1828</v>
      </c>
      <c r="F229" s="202" t="s">
        <v>2</v>
      </c>
      <c r="G229" s="203"/>
      <c r="H229" s="14"/>
    </row>
    <row r="230" spans="1:8" x14ac:dyDescent="0.35">
      <c r="A230" s="204" t="s">
        <v>414</v>
      </c>
      <c r="B230" s="205" t="s">
        <v>424</v>
      </c>
      <c r="C230" s="205" t="s">
        <v>1264</v>
      </c>
      <c r="D230" s="154"/>
      <c r="E230" s="288" t="s">
        <v>1829</v>
      </c>
      <c r="F230" s="202" t="s">
        <v>2</v>
      </c>
      <c r="G230" s="203"/>
      <c r="H230" s="14"/>
    </row>
    <row r="231" spans="1:8" x14ac:dyDescent="0.35">
      <c r="A231" s="204" t="s">
        <v>414</v>
      </c>
      <c r="B231" s="205" t="s">
        <v>424</v>
      </c>
      <c r="C231" s="205" t="s">
        <v>1265</v>
      </c>
      <c r="D231" s="154"/>
      <c r="E231" s="288" t="s">
        <v>1830</v>
      </c>
      <c r="F231" s="202" t="s">
        <v>2</v>
      </c>
      <c r="G231" s="203"/>
      <c r="H231" s="14"/>
    </row>
    <row r="232" spans="1:8" x14ac:dyDescent="0.35">
      <c r="A232" s="204" t="s">
        <v>414</v>
      </c>
      <c r="B232" s="205" t="s">
        <v>424</v>
      </c>
      <c r="C232" s="205" t="s">
        <v>1266</v>
      </c>
      <c r="D232" s="154"/>
      <c r="E232" s="288" t="s">
        <v>1831</v>
      </c>
      <c r="F232" s="202" t="s">
        <v>2</v>
      </c>
      <c r="G232" s="203"/>
      <c r="H232" s="14"/>
    </row>
    <row r="233" spans="1:8" x14ac:dyDescent="0.35">
      <c r="A233" s="204" t="s">
        <v>414</v>
      </c>
      <c r="B233" s="205" t="s">
        <v>424</v>
      </c>
      <c r="C233" s="205" t="s">
        <v>1267</v>
      </c>
      <c r="D233" s="154"/>
      <c r="E233" s="288" t="s">
        <v>1832</v>
      </c>
      <c r="F233" s="202" t="s">
        <v>2</v>
      </c>
      <c r="G233" s="203"/>
      <c r="H233" s="14"/>
    </row>
    <row r="234" spans="1:8" x14ac:dyDescent="0.35">
      <c r="A234" s="204" t="s">
        <v>414</v>
      </c>
      <c r="B234" s="205" t="s">
        <v>424</v>
      </c>
      <c r="C234" s="205" t="s">
        <v>1268</v>
      </c>
      <c r="D234" s="154"/>
      <c r="E234" s="288" t="s">
        <v>1833</v>
      </c>
      <c r="F234" s="202" t="s">
        <v>2</v>
      </c>
      <c r="G234" s="203"/>
      <c r="H234" s="14"/>
    </row>
    <row r="235" spans="1:8" x14ac:dyDescent="0.35">
      <c r="A235" s="204" t="s">
        <v>414</v>
      </c>
      <c r="B235" s="205" t="s">
        <v>424</v>
      </c>
      <c r="C235" s="205" t="s">
        <v>1269</v>
      </c>
      <c r="D235" s="154"/>
      <c r="E235" s="288" t="s">
        <v>1834</v>
      </c>
      <c r="F235" s="202" t="s">
        <v>2</v>
      </c>
      <c r="G235" s="203"/>
      <c r="H235" s="14"/>
    </row>
    <row r="236" spans="1:8" x14ac:dyDescent="0.35">
      <c r="A236" s="204" t="s">
        <v>414</v>
      </c>
      <c r="B236" s="205" t="s">
        <v>424</v>
      </c>
      <c r="C236" s="205" t="s">
        <v>1270</v>
      </c>
      <c r="D236" s="154"/>
      <c r="E236" s="288" t="s">
        <v>1835</v>
      </c>
      <c r="F236" s="202" t="s">
        <v>2</v>
      </c>
      <c r="G236" s="203"/>
      <c r="H236" s="14"/>
    </row>
    <row r="237" spans="1:8" x14ac:dyDescent="0.35">
      <c r="A237" s="204" t="s">
        <v>414</v>
      </c>
      <c r="B237" s="205" t="s">
        <v>424</v>
      </c>
      <c r="C237" s="205" t="s">
        <v>1271</v>
      </c>
      <c r="D237" s="154"/>
      <c r="E237" s="288" t="s">
        <v>1836</v>
      </c>
      <c r="F237" s="202" t="s">
        <v>2</v>
      </c>
      <c r="G237" s="203"/>
      <c r="H237" s="14"/>
    </row>
    <row r="238" spans="1:8" x14ac:dyDescent="0.35">
      <c r="A238" s="204" t="s">
        <v>414</v>
      </c>
      <c r="B238" s="205" t="s">
        <v>424</v>
      </c>
      <c r="C238" s="205" t="s">
        <v>1272</v>
      </c>
      <c r="D238" s="154"/>
      <c r="E238" s="288" t="s">
        <v>1837</v>
      </c>
      <c r="F238" s="202" t="s">
        <v>2</v>
      </c>
      <c r="G238" s="203"/>
      <c r="H238" s="14"/>
    </row>
    <row r="239" spans="1:8" s="92" customFormat="1" x14ac:dyDescent="0.35">
      <c r="A239" s="233"/>
      <c r="B239" s="207"/>
      <c r="C239" s="207"/>
      <c r="D239" s="154"/>
      <c r="E239" s="290" t="s">
        <v>1838</v>
      </c>
      <c r="F239" s="190"/>
      <c r="G239" s="197"/>
      <c r="H239" s="91"/>
    </row>
    <row r="240" spans="1:8" x14ac:dyDescent="0.35">
      <c r="A240" s="204" t="s">
        <v>414</v>
      </c>
      <c r="B240" s="205" t="s">
        <v>424</v>
      </c>
      <c r="C240" s="205" t="s">
        <v>1273</v>
      </c>
      <c r="D240" s="154"/>
      <c r="E240" s="288" t="s">
        <v>1828</v>
      </c>
      <c r="F240" s="202" t="s">
        <v>2</v>
      </c>
      <c r="G240" s="203"/>
      <c r="H240" s="14"/>
    </row>
    <row r="241" spans="1:8" x14ac:dyDescent="0.35">
      <c r="A241" s="204" t="s">
        <v>414</v>
      </c>
      <c r="B241" s="205" t="s">
        <v>424</v>
      </c>
      <c r="C241" s="205" t="s">
        <v>1274</v>
      </c>
      <c r="D241" s="154"/>
      <c r="E241" s="288" t="s">
        <v>1829</v>
      </c>
      <c r="F241" s="202" t="s">
        <v>2</v>
      </c>
      <c r="G241" s="203"/>
      <c r="H241" s="14"/>
    </row>
    <row r="242" spans="1:8" x14ac:dyDescent="0.35">
      <c r="A242" s="204" t="s">
        <v>414</v>
      </c>
      <c r="B242" s="205" t="s">
        <v>424</v>
      </c>
      <c r="C242" s="205" t="s">
        <v>1275</v>
      </c>
      <c r="D242" s="154"/>
      <c r="E242" s="288" t="s">
        <v>1830</v>
      </c>
      <c r="F242" s="202" t="s">
        <v>2</v>
      </c>
      <c r="G242" s="203"/>
      <c r="H242" s="14"/>
    </row>
    <row r="243" spans="1:8" x14ac:dyDescent="0.35">
      <c r="A243" s="204" t="s">
        <v>414</v>
      </c>
      <c r="B243" s="205" t="s">
        <v>424</v>
      </c>
      <c r="C243" s="205" t="s">
        <v>1276</v>
      </c>
      <c r="D243" s="154"/>
      <c r="E243" s="288" t="s">
        <v>1831</v>
      </c>
      <c r="F243" s="202" t="s">
        <v>2</v>
      </c>
      <c r="G243" s="203"/>
      <c r="H243" s="14"/>
    </row>
    <row r="244" spans="1:8" x14ac:dyDescent="0.35">
      <c r="A244" s="204" t="s">
        <v>414</v>
      </c>
      <c r="B244" s="205" t="s">
        <v>424</v>
      </c>
      <c r="C244" s="205" t="s">
        <v>1277</v>
      </c>
      <c r="D244" s="154"/>
      <c r="E244" s="288" t="s">
        <v>1832</v>
      </c>
      <c r="F244" s="202" t="s">
        <v>2</v>
      </c>
      <c r="G244" s="203"/>
      <c r="H244" s="14"/>
    </row>
    <row r="245" spans="1:8" x14ac:dyDescent="0.35">
      <c r="A245" s="204" t="s">
        <v>414</v>
      </c>
      <c r="B245" s="205" t="s">
        <v>424</v>
      </c>
      <c r="C245" s="205" t="s">
        <v>1278</v>
      </c>
      <c r="D245" s="154"/>
      <c r="E245" s="288" t="s">
        <v>1833</v>
      </c>
      <c r="F245" s="202" t="s">
        <v>2</v>
      </c>
      <c r="G245" s="203"/>
      <c r="H245" s="14"/>
    </row>
    <row r="246" spans="1:8" x14ac:dyDescent="0.35">
      <c r="A246" s="204" t="s">
        <v>414</v>
      </c>
      <c r="B246" s="205" t="s">
        <v>424</v>
      </c>
      <c r="C246" s="205" t="s">
        <v>1279</v>
      </c>
      <c r="D246" s="154"/>
      <c r="E246" s="288" t="s">
        <v>1834</v>
      </c>
      <c r="F246" s="202" t="s">
        <v>2</v>
      </c>
      <c r="G246" s="203"/>
      <c r="H246" s="14"/>
    </row>
    <row r="247" spans="1:8" x14ac:dyDescent="0.35">
      <c r="A247" s="204" t="s">
        <v>414</v>
      </c>
      <c r="B247" s="205" t="s">
        <v>424</v>
      </c>
      <c r="C247" s="205" t="s">
        <v>1280</v>
      </c>
      <c r="D247" s="154"/>
      <c r="E247" s="288" t="s">
        <v>1835</v>
      </c>
      <c r="F247" s="202" t="s">
        <v>2</v>
      </c>
      <c r="G247" s="203"/>
      <c r="H247" s="14"/>
    </row>
    <row r="248" spans="1:8" x14ac:dyDescent="0.35">
      <c r="A248" s="204" t="s">
        <v>414</v>
      </c>
      <c r="B248" s="205" t="s">
        <v>424</v>
      </c>
      <c r="C248" s="205" t="s">
        <v>1281</v>
      </c>
      <c r="D248" s="154"/>
      <c r="E248" s="288" t="s">
        <v>1839</v>
      </c>
      <c r="F248" s="202" t="s">
        <v>2</v>
      </c>
      <c r="G248" s="203"/>
      <c r="H248" s="14"/>
    </row>
    <row r="249" spans="1:8" s="92" customFormat="1" x14ac:dyDescent="0.35">
      <c r="A249" s="233"/>
      <c r="B249" s="207"/>
      <c r="C249" s="207"/>
      <c r="D249" s="154"/>
      <c r="E249" s="196" t="s">
        <v>1840</v>
      </c>
      <c r="F249" s="190"/>
      <c r="G249" s="221"/>
      <c r="H249" s="91"/>
    </row>
    <row r="250" spans="1:8" x14ac:dyDescent="0.35">
      <c r="A250" s="204" t="s">
        <v>414</v>
      </c>
      <c r="B250" s="205" t="s">
        <v>424</v>
      </c>
      <c r="C250" s="205" t="s">
        <v>1282</v>
      </c>
      <c r="D250" s="154"/>
      <c r="E250" s="201" t="s">
        <v>1841</v>
      </c>
      <c r="F250" s="202" t="s">
        <v>2</v>
      </c>
      <c r="G250" s="203"/>
      <c r="H250" s="14"/>
    </row>
    <row r="251" spans="1:8" x14ac:dyDescent="0.35">
      <c r="A251" s="204" t="s">
        <v>414</v>
      </c>
      <c r="B251" s="205" t="s">
        <v>424</v>
      </c>
      <c r="C251" s="205" t="s">
        <v>1283</v>
      </c>
      <c r="D251" s="154"/>
      <c r="E251" s="201" t="s">
        <v>1842</v>
      </c>
      <c r="F251" s="202" t="s">
        <v>2</v>
      </c>
      <c r="G251" s="203"/>
      <c r="H251" s="14"/>
    </row>
    <row r="252" spans="1:8" x14ac:dyDescent="0.35">
      <c r="A252" s="204" t="s">
        <v>414</v>
      </c>
      <c r="B252" s="205" t="s">
        <v>424</v>
      </c>
      <c r="C252" s="205" t="s">
        <v>1284</v>
      </c>
      <c r="D252" s="154"/>
      <c r="E252" s="201" t="s">
        <v>1843</v>
      </c>
      <c r="F252" s="202" t="s">
        <v>2</v>
      </c>
      <c r="G252" s="203"/>
      <c r="H252" s="14"/>
    </row>
    <row r="253" spans="1:8" x14ac:dyDescent="0.35">
      <c r="A253" s="204" t="s">
        <v>414</v>
      </c>
      <c r="B253" s="205" t="s">
        <v>424</v>
      </c>
      <c r="C253" s="205" t="s">
        <v>1285</v>
      </c>
      <c r="D253" s="154"/>
      <c r="E253" s="201" t="s">
        <v>1844</v>
      </c>
      <c r="F253" s="202" t="s">
        <v>2</v>
      </c>
      <c r="G253" s="203"/>
      <c r="H253" s="14"/>
    </row>
    <row r="254" spans="1:8" x14ac:dyDescent="0.35">
      <c r="A254" s="204" t="s">
        <v>414</v>
      </c>
      <c r="B254" s="205" t="s">
        <v>424</v>
      </c>
      <c r="C254" s="205" t="s">
        <v>1286</v>
      </c>
      <c r="D254" s="154"/>
      <c r="E254" s="201" t="s">
        <v>1845</v>
      </c>
      <c r="F254" s="202" t="s">
        <v>2</v>
      </c>
      <c r="G254" s="203"/>
      <c r="H254" s="14"/>
    </row>
    <row r="255" spans="1:8" x14ac:dyDescent="0.35">
      <c r="A255" s="204" t="s">
        <v>414</v>
      </c>
      <c r="B255" s="205" t="s">
        <v>424</v>
      </c>
      <c r="C255" s="205" t="s">
        <v>1287</v>
      </c>
      <c r="D255" s="154"/>
      <c r="E255" s="201" t="s">
        <v>1846</v>
      </c>
      <c r="F255" s="202" t="s">
        <v>2</v>
      </c>
      <c r="G255" s="203"/>
      <c r="H255" s="14"/>
    </row>
    <row r="256" spans="1:8" x14ac:dyDescent="0.35">
      <c r="A256" s="204" t="s">
        <v>414</v>
      </c>
      <c r="B256" s="205" t="s">
        <v>424</v>
      </c>
      <c r="C256" s="205" t="s">
        <v>1288</v>
      </c>
      <c r="D256" s="154"/>
      <c r="E256" s="201" t="s">
        <v>1847</v>
      </c>
      <c r="F256" s="202" t="s">
        <v>2</v>
      </c>
      <c r="G256" s="203"/>
      <c r="H256" s="14"/>
    </row>
    <row r="257" spans="1:8" x14ac:dyDescent="0.35">
      <c r="A257" s="204" t="s">
        <v>414</v>
      </c>
      <c r="B257" s="205" t="s">
        <v>424</v>
      </c>
      <c r="C257" s="205" t="s">
        <v>1289</v>
      </c>
      <c r="D257" s="154"/>
      <c r="E257" s="201" t="s">
        <v>1848</v>
      </c>
      <c r="F257" s="202" t="s">
        <v>2</v>
      </c>
      <c r="G257" s="203"/>
      <c r="H257" s="14"/>
    </row>
    <row r="258" spans="1:8" x14ac:dyDescent="0.35">
      <c r="A258" s="204" t="s">
        <v>414</v>
      </c>
      <c r="B258" s="205" t="s">
        <v>424</v>
      </c>
      <c r="C258" s="205" t="s">
        <v>1290</v>
      </c>
      <c r="D258" s="154"/>
      <c r="E258" s="201" t="s">
        <v>1849</v>
      </c>
      <c r="F258" s="202" t="s">
        <v>2</v>
      </c>
      <c r="G258" s="203"/>
      <c r="H258" s="14"/>
    </row>
    <row r="259" spans="1:8" x14ac:dyDescent="0.35">
      <c r="A259" s="204" t="s">
        <v>414</v>
      </c>
      <c r="B259" s="205" t="s">
        <v>424</v>
      </c>
      <c r="C259" s="205" t="s">
        <v>1291</v>
      </c>
      <c r="D259" s="154"/>
      <c r="E259" s="201" t="s">
        <v>1850</v>
      </c>
      <c r="F259" s="202" t="s">
        <v>2</v>
      </c>
      <c r="G259" s="203"/>
      <c r="H259" s="14"/>
    </row>
    <row r="260" spans="1:8" x14ac:dyDescent="0.35">
      <c r="A260" s="204" t="s">
        <v>414</v>
      </c>
      <c r="B260" s="205" t="s">
        <v>424</v>
      </c>
      <c r="C260" s="205" t="s">
        <v>1292</v>
      </c>
      <c r="D260" s="154"/>
      <c r="E260" s="201" t="s">
        <v>1851</v>
      </c>
      <c r="F260" s="202" t="s">
        <v>2</v>
      </c>
      <c r="G260" s="203"/>
      <c r="H260" s="14"/>
    </row>
    <row r="261" spans="1:8" x14ac:dyDescent="0.35">
      <c r="A261" s="204" t="s">
        <v>414</v>
      </c>
      <c r="B261" s="205" t="s">
        <v>424</v>
      </c>
      <c r="C261" s="205" t="s">
        <v>1293</v>
      </c>
      <c r="D261" s="154"/>
      <c r="E261" s="201" t="s">
        <v>1852</v>
      </c>
      <c r="F261" s="202" t="s">
        <v>2</v>
      </c>
      <c r="G261" s="203"/>
      <c r="H261" s="14"/>
    </row>
    <row r="262" spans="1:8" x14ac:dyDescent="0.35">
      <c r="A262" s="204" t="s">
        <v>414</v>
      </c>
      <c r="B262" s="205" t="s">
        <v>424</v>
      </c>
      <c r="C262" s="205" t="s">
        <v>1294</v>
      </c>
      <c r="D262" s="154"/>
      <c r="E262" s="201" t="s">
        <v>1853</v>
      </c>
      <c r="F262" s="202" t="s">
        <v>2</v>
      </c>
      <c r="G262" s="203"/>
      <c r="H262" s="14"/>
    </row>
    <row r="263" spans="1:8" x14ac:dyDescent="0.35">
      <c r="A263" s="204" t="s">
        <v>414</v>
      </c>
      <c r="B263" s="205" t="s">
        <v>424</v>
      </c>
      <c r="C263" s="205" t="s">
        <v>1295</v>
      </c>
      <c r="D263" s="154"/>
      <c r="E263" s="201" t="s">
        <v>1854</v>
      </c>
      <c r="F263" s="202" t="s">
        <v>2</v>
      </c>
      <c r="G263" s="203"/>
      <c r="H263" s="14"/>
    </row>
    <row r="264" spans="1:8" x14ac:dyDescent="0.35">
      <c r="A264" s="204" t="s">
        <v>414</v>
      </c>
      <c r="B264" s="205" t="s">
        <v>424</v>
      </c>
      <c r="C264" s="205" t="s">
        <v>1296</v>
      </c>
      <c r="D264" s="154"/>
      <c r="E264" s="201" t="s">
        <v>1855</v>
      </c>
      <c r="F264" s="202" t="s">
        <v>2</v>
      </c>
      <c r="G264" s="203"/>
      <c r="H264" s="14"/>
    </row>
    <row r="265" spans="1:8" x14ac:dyDescent="0.35">
      <c r="A265" s="204" t="s">
        <v>414</v>
      </c>
      <c r="B265" s="205" t="s">
        <v>424</v>
      </c>
      <c r="C265" s="205" t="s">
        <v>1297</v>
      </c>
      <c r="D265" s="154"/>
      <c r="E265" s="201" t="s">
        <v>1856</v>
      </c>
      <c r="F265" s="202" t="s">
        <v>2</v>
      </c>
      <c r="G265" s="203"/>
      <c r="H265" s="14"/>
    </row>
    <row r="266" spans="1:8" s="92" customFormat="1" x14ac:dyDescent="0.35">
      <c r="A266" s="233"/>
      <c r="B266" s="207"/>
      <c r="C266" s="207"/>
      <c r="D266" s="154"/>
      <c r="E266" s="196" t="s">
        <v>1857</v>
      </c>
      <c r="F266" s="190"/>
      <c r="G266" s="221"/>
      <c r="H266" s="91"/>
    </row>
    <row r="267" spans="1:8" x14ac:dyDescent="0.35">
      <c r="A267" s="204" t="s">
        <v>414</v>
      </c>
      <c r="B267" s="205" t="s">
        <v>424</v>
      </c>
      <c r="C267" s="205" t="s">
        <v>1298</v>
      </c>
      <c r="D267" s="154"/>
      <c r="E267" s="201" t="s">
        <v>1841</v>
      </c>
      <c r="F267" s="202" t="s">
        <v>2</v>
      </c>
      <c r="G267" s="203"/>
      <c r="H267" s="22"/>
    </row>
    <row r="268" spans="1:8" x14ac:dyDescent="0.35">
      <c r="A268" s="204" t="s">
        <v>414</v>
      </c>
      <c r="B268" s="205" t="s">
        <v>424</v>
      </c>
      <c r="C268" s="205" t="s">
        <v>1299</v>
      </c>
      <c r="D268" s="154"/>
      <c r="E268" s="201" t="s">
        <v>1842</v>
      </c>
      <c r="F268" s="202" t="s">
        <v>2</v>
      </c>
      <c r="G268" s="203"/>
      <c r="H268" s="14"/>
    </row>
    <row r="269" spans="1:8" x14ac:dyDescent="0.35">
      <c r="A269" s="204" t="s">
        <v>414</v>
      </c>
      <c r="B269" s="205" t="s">
        <v>424</v>
      </c>
      <c r="C269" s="205" t="s">
        <v>1300</v>
      </c>
      <c r="D269" s="154"/>
      <c r="E269" s="201" t="s">
        <v>1843</v>
      </c>
      <c r="F269" s="202" t="s">
        <v>2</v>
      </c>
      <c r="G269" s="203"/>
      <c r="H269" s="14"/>
    </row>
    <row r="270" spans="1:8" ht="19.5" customHeight="1" x14ac:dyDescent="0.35">
      <c r="A270" s="204" t="s">
        <v>414</v>
      </c>
      <c r="B270" s="205" t="s">
        <v>424</v>
      </c>
      <c r="C270" s="205" t="s">
        <v>1301</v>
      </c>
      <c r="D270" s="154"/>
      <c r="E270" s="201" t="s">
        <v>1844</v>
      </c>
      <c r="F270" s="202" t="s">
        <v>2</v>
      </c>
      <c r="G270" s="203"/>
      <c r="H270" s="14"/>
    </row>
    <row r="271" spans="1:8" x14ac:dyDescent="0.35">
      <c r="A271" s="204" t="s">
        <v>414</v>
      </c>
      <c r="B271" s="205" t="s">
        <v>424</v>
      </c>
      <c r="C271" s="205" t="s">
        <v>1302</v>
      </c>
      <c r="D271" s="154"/>
      <c r="E271" s="201" t="s">
        <v>1845</v>
      </c>
      <c r="F271" s="202" t="s">
        <v>2</v>
      </c>
      <c r="G271" s="203"/>
      <c r="H271" s="14"/>
    </row>
    <row r="272" spans="1:8" x14ac:dyDescent="0.35">
      <c r="A272" s="204" t="s">
        <v>414</v>
      </c>
      <c r="B272" s="205" t="s">
        <v>424</v>
      </c>
      <c r="C272" s="205" t="s">
        <v>1303</v>
      </c>
      <c r="D272" s="154"/>
      <c r="E272" s="201" t="s">
        <v>1846</v>
      </c>
      <c r="F272" s="202" t="s">
        <v>2</v>
      </c>
      <c r="G272" s="203"/>
      <c r="H272" s="14"/>
    </row>
    <row r="273" spans="1:8" x14ac:dyDescent="0.35">
      <c r="A273" s="204" t="s">
        <v>414</v>
      </c>
      <c r="B273" s="205" t="s">
        <v>424</v>
      </c>
      <c r="C273" s="205" t="s">
        <v>1304</v>
      </c>
      <c r="D273" s="154"/>
      <c r="E273" s="201" t="s">
        <v>1847</v>
      </c>
      <c r="F273" s="202" t="s">
        <v>2</v>
      </c>
      <c r="G273" s="203"/>
      <c r="H273" s="14"/>
    </row>
    <row r="274" spans="1:8" x14ac:dyDescent="0.35">
      <c r="A274" s="204" t="s">
        <v>414</v>
      </c>
      <c r="B274" s="205" t="s">
        <v>424</v>
      </c>
      <c r="C274" s="205" t="s">
        <v>1305</v>
      </c>
      <c r="D274" s="154"/>
      <c r="E274" s="201" t="s">
        <v>1848</v>
      </c>
      <c r="F274" s="202" t="s">
        <v>2</v>
      </c>
      <c r="G274" s="203"/>
      <c r="H274" s="14"/>
    </row>
    <row r="275" spans="1:8" x14ac:dyDescent="0.35">
      <c r="A275" s="204" t="s">
        <v>414</v>
      </c>
      <c r="B275" s="205" t="s">
        <v>424</v>
      </c>
      <c r="C275" s="205" t="s">
        <v>1306</v>
      </c>
      <c r="D275" s="154"/>
      <c r="E275" s="201" t="s">
        <v>1849</v>
      </c>
      <c r="F275" s="202" t="s">
        <v>2</v>
      </c>
      <c r="G275" s="203"/>
      <c r="H275" s="14"/>
    </row>
    <row r="276" spans="1:8" x14ac:dyDescent="0.35">
      <c r="A276" s="204" t="s">
        <v>414</v>
      </c>
      <c r="B276" s="205" t="s">
        <v>424</v>
      </c>
      <c r="C276" s="205" t="s">
        <v>1307</v>
      </c>
      <c r="D276" s="154"/>
      <c r="E276" s="201" t="s">
        <v>1850</v>
      </c>
      <c r="F276" s="202" t="s">
        <v>2</v>
      </c>
      <c r="G276" s="203"/>
      <c r="H276" s="14"/>
    </row>
    <row r="277" spans="1:8" x14ac:dyDescent="0.35">
      <c r="A277" s="204" t="s">
        <v>414</v>
      </c>
      <c r="B277" s="205" t="s">
        <v>424</v>
      </c>
      <c r="C277" s="205" t="s">
        <v>1308</v>
      </c>
      <c r="D277" s="154"/>
      <c r="E277" s="201" t="s">
        <v>1851</v>
      </c>
      <c r="F277" s="202" t="s">
        <v>2</v>
      </c>
      <c r="G277" s="203"/>
      <c r="H277" s="14"/>
    </row>
    <row r="278" spans="1:8" x14ac:dyDescent="0.35">
      <c r="A278" s="204" t="s">
        <v>414</v>
      </c>
      <c r="B278" s="205" t="s">
        <v>424</v>
      </c>
      <c r="C278" s="205" t="s">
        <v>1309</v>
      </c>
      <c r="D278" s="154"/>
      <c r="E278" s="201" t="s">
        <v>1852</v>
      </c>
      <c r="F278" s="202" t="s">
        <v>2</v>
      </c>
      <c r="G278" s="203"/>
      <c r="H278" s="14"/>
    </row>
    <row r="279" spans="1:8" x14ac:dyDescent="0.35">
      <c r="A279" s="204" t="s">
        <v>414</v>
      </c>
      <c r="B279" s="205" t="s">
        <v>424</v>
      </c>
      <c r="C279" s="205" t="s">
        <v>1310</v>
      </c>
      <c r="D279" s="154"/>
      <c r="E279" s="201" t="s">
        <v>1858</v>
      </c>
      <c r="F279" s="202" t="s">
        <v>2</v>
      </c>
      <c r="G279" s="203"/>
      <c r="H279" s="14"/>
    </row>
    <row r="280" spans="1:8" x14ac:dyDescent="0.35">
      <c r="A280" s="204" t="s">
        <v>414</v>
      </c>
      <c r="B280" s="205" t="s">
        <v>424</v>
      </c>
      <c r="C280" s="205" t="s">
        <v>1311</v>
      </c>
      <c r="D280" s="256"/>
      <c r="E280" s="201" t="s">
        <v>1853</v>
      </c>
      <c r="F280" s="202" t="s">
        <v>2</v>
      </c>
      <c r="G280" s="203"/>
      <c r="H280" s="14"/>
    </row>
    <row r="281" spans="1:8" x14ac:dyDescent="0.35">
      <c r="A281" s="204" t="s">
        <v>414</v>
      </c>
      <c r="B281" s="205" t="s">
        <v>424</v>
      </c>
      <c r="C281" s="205" t="s">
        <v>1312</v>
      </c>
      <c r="D281" s="256"/>
      <c r="E281" s="201" t="s">
        <v>1859</v>
      </c>
      <c r="F281" s="202" t="s">
        <v>2</v>
      </c>
      <c r="G281" s="203"/>
      <c r="H281" s="14"/>
    </row>
    <row r="282" spans="1:8" x14ac:dyDescent="0.35">
      <c r="A282" s="204" t="s">
        <v>414</v>
      </c>
      <c r="B282" s="205" t="s">
        <v>424</v>
      </c>
      <c r="C282" s="205" t="s">
        <v>1313</v>
      </c>
      <c r="D282" s="172"/>
      <c r="E282" s="201" t="s">
        <v>1860</v>
      </c>
      <c r="F282" s="202" t="s">
        <v>2</v>
      </c>
      <c r="G282" s="203"/>
    </row>
    <row r="283" spans="1:8" x14ac:dyDescent="0.35">
      <c r="A283" s="204" t="s">
        <v>414</v>
      </c>
      <c r="B283" s="205" t="s">
        <v>424</v>
      </c>
      <c r="C283" s="205" t="s">
        <v>2283</v>
      </c>
      <c r="D283" s="172"/>
      <c r="E283" s="201" t="s">
        <v>1861</v>
      </c>
      <c r="F283" s="202" t="s">
        <v>2</v>
      </c>
      <c r="G283" s="203"/>
    </row>
    <row r="284" spans="1:8" x14ac:dyDescent="0.35">
      <c r="A284" s="204" t="s">
        <v>414</v>
      </c>
      <c r="B284" s="205" t="s">
        <v>424</v>
      </c>
      <c r="C284" s="205" t="s">
        <v>2284</v>
      </c>
      <c r="D284" s="172"/>
      <c r="E284" s="201" t="s">
        <v>1862</v>
      </c>
      <c r="F284" s="202" t="s">
        <v>1</v>
      </c>
      <c r="G284" s="203"/>
    </row>
    <row r="285" spans="1:8" x14ac:dyDescent="0.35">
      <c r="A285" s="204" t="s">
        <v>414</v>
      </c>
      <c r="B285" s="205" t="s">
        <v>424</v>
      </c>
      <c r="C285" s="205" t="s">
        <v>2285</v>
      </c>
      <c r="D285" s="172"/>
      <c r="E285" s="201" t="s">
        <v>1863</v>
      </c>
      <c r="F285" s="202" t="s">
        <v>1</v>
      </c>
      <c r="G285" s="203"/>
    </row>
    <row r="286" spans="1:8" x14ac:dyDescent="0.35">
      <c r="A286" s="204" t="s">
        <v>414</v>
      </c>
      <c r="B286" s="205" t="s">
        <v>424</v>
      </c>
      <c r="C286" s="205" t="s">
        <v>2286</v>
      </c>
      <c r="D286" s="172"/>
      <c r="E286" s="201" t="s">
        <v>1864</v>
      </c>
      <c r="F286" s="202" t="s">
        <v>1</v>
      </c>
      <c r="G286" s="203"/>
    </row>
    <row r="287" spans="1:8" s="92" customFormat="1" x14ac:dyDescent="0.35">
      <c r="A287" s="233"/>
      <c r="B287" s="207"/>
      <c r="C287" s="437"/>
      <c r="D287" s="172"/>
      <c r="E287" s="196" t="s">
        <v>1865</v>
      </c>
      <c r="F287" s="190"/>
      <c r="G287" s="221"/>
    </row>
    <row r="288" spans="1:8" x14ac:dyDescent="0.35">
      <c r="A288" s="204" t="s">
        <v>414</v>
      </c>
      <c r="B288" s="205" t="s">
        <v>424</v>
      </c>
      <c r="C288" s="438">
        <v>241</v>
      </c>
      <c r="D288" s="172"/>
      <c r="E288" s="201" t="s">
        <v>1841</v>
      </c>
      <c r="F288" s="202" t="s">
        <v>2</v>
      </c>
      <c r="G288" s="203"/>
    </row>
    <row r="289" spans="1:7" x14ac:dyDescent="0.35">
      <c r="A289" s="204" t="s">
        <v>414</v>
      </c>
      <c r="B289" s="205" t="s">
        <v>424</v>
      </c>
      <c r="C289" s="438">
        <v>242</v>
      </c>
      <c r="D289" s="172"/>
      <c r="E289" s="201" t="s">
        <v>1866</v>
      </c>
      <c r="F289" s="202" t="s">
        <v>2</v>
      </c>
      <c r="G289" s="203"/>
    </row>
    <row r="290" spans="1:7" x14ac:dyDescent="0.35">
      <c r="A290" s="204" t="s">
        <v>414</v>
      </c>
      <c r="B290" s="205" t="s">
        <v>424</v>
      </c>
      <c r="C290" s="438">
        <v>243</v>
      </c>
      <c r="D290" s="172"/>
      <c r="E290" s="201" t="s">
        <v>1867</v>
      </c>
      <c r="F290" s="202" t="s">
        <v>2</v>
      </c>
      <c r="G290" s="203"/>
    </row>
    <row r="291" spans="1:7" x14ac:dyDescent="0.35">
      <c r="A291" s="204" t="s">
        <v>414</v>
      </c>
      <c r="B291" s="205" t="s">
        <v>424</v>
      </c>
      <c r="C291" s="438">
        <v>244</v>
      </c>
      <c r="D291" s="172"/>
      <c r="E291" s="201" t="s">
        <v>1844</v>
      </c>
      <c r="F291" s="202" t="s">
        <v>2</v>
      </c>
      <c r="G291" s="203"/>
    </row>
    <row r="292" spans="1:7" x14ac:dyDescent="0.35">
      <c r="A292" s="204" t="s">
        <v>414</v>
      </c>
      <c r="B292" s="205" t="s">
        <v>424</v>
      </c>
      <c r="C292" s="438">
        <v>245</v>
      </c>
      <c r="D292" s="172"/>
      <c r="E292" s="201" t="s">
        <v>1845</v>
      </c>
      <c r="F292" s="202" t="s">
        <v>2</v>
      </c>
      <c r="G292" s="203"/>
    </row>
    <row r="293" spans="1:7" x14ac:dyDescent="0.35">
      <c r="A293" s="204" t="s">
        <v>414</v>
      </c>
      <c r="B293" s="205" t="s">
        <v>424</v>
      </c>
      <c r="C293" s="438">
        <v>246</v>
      </c>
      <c r="D293" s="172"/>
      <c r="E293" s="201" t="s">
        <v>1846</v>
      </c>
      <c r="F293" s="202" t="s">
        <v>2</v>
      </c>
      <c r="G293" s="203"/>
    </row>
    <row r="294" spans="1:7" x14ac:dyDescent="0.35">
      <c r="A294" s="204" t="s">
        <v>414</v>
      </c>
      <c r="B294" s="205" t="s">
        <v>424</v>
      </c>
      <c r="C294" s="438">
        <v>247</v>
      </c>
      <c r="D294" s="172"/>
      <c r="E294" s="201" t="s">
        <v>1847</v>
      </c>
      <c r="F294" s="202" t="s">
        <v>2</v>
      </c>
      <c r="G294" s="203"/>
    </row>
    <row r="295" spans="1:7" s="92" customFormat="1" x14ac:dyDescent="0.35">
      <c r="A295" s="233"/>
      <c r="B295" s="207"/>
      <c r="C295" s="437"/>
      <c r="D295" s="172"/>
      <c r="E295" s="196" t="s">
        <v>1868</v>
      </c>
      <c r="F295" s="190"/>
      <c r="G295" s="221"/>
    </row>
    <row r="296" spans="1:7" x14ac:dyDescent="0.35">
      <c r="A296" s="204" t="s">
        <v>414</v>
      </c>
      <c r="B296" s="205" t="s">
        <v>424</v>
      </c>
      <c r="C296" s="438">
        <v>248</v>
      </c>
      <c r="D296" s="172"/>
      <c r="E296" s="201" t="s">
        <v>1869</v>
      </c>
      <c r="F296" s="202" t="s">
        <v>2</v>
      </c>
      <c r="G296" s="203"/>
    </row>
    <row r="297" spans="1:7" x14ac:dyDescent="0.35">
      <c r="A297" s="204" t="s">
        <v>414</v>
      </c>
      <c r="B297" s="205" t="s">
        <v>424</v>
      </c>
      <c r="C297" s="438">
        <v>249</v>
      </c>
      <c r="D297" s="172"/>
      <c r="E297" s="201" t="s">
        <v>1870</v>
      </c>
      <c r="F297" s="202" t="s">
        <v>740</v>
      </c>
      <c r="G297" s="203"/>
    </row>
    <row r="298" spans="1:7" x14ac:dyDescent="0.35">
      <c r="A298" s="204" t="s">
        <v>414</v>
      </c>
      <c r="B298" s="205" t="s">
        <v>424</v>
      </c>
      <c r="C298" s="438">
        <v>250</v>
      </c>
      <c r="D298" s="172"/>
      <c r="E298" s="201" t="s">
        <v>1871</v>
      </c>
      <c r="F298" s="202" t="s">
        <v>740</v>
      </c>
      <c r="G298" s="203"/>
    </row>
    <row r="299" spans="1:7" x14ac:dyDescent="0.35">
      <c r="A299" s="204" t="s">
        <v>414</v>
      </c>
      <c r="B299" s="205" t="s">
        <v>424</v>
      </c>
      <c r="C299" s="438">
        <v>251</v>
      </c>
      <c r="D299" s="172"/>
      <c r="E299" s="201" t="s">
        <v>1872</v>
      </c>
      <c r="F299" s="202" t="s">
        <v>740</v>
      </c>
      <c r="G299" s="203"/>
    </row>
    <row r="300" spans="1:7" s="92" customFormat="1" ht="28" x14ac:dyDescent="0.35">
      <c r="A300" s="233"/>
      <c r="B300" s="207"/>
      <c r="C300" s="437"/>
      <c r="D300" s="172"/>
      <c r="E300" s="196" t="s">
        <v>1873</v>
      </c>
      <c r="F300" s="190"/>
      <c r="G300" s="221"/>
    </row>
    <row r="301" spans="1:7" x14ac:dyDescent="0.35">
      <c r="A301" s="204" t="s">
        <v>414</v>
      </c>
      <c r="B301" s="205" t="s">
        <v>424</v>
      </c>
      <c r="C301" s="438">
        <v>252</v>
      </c>
      <c r="D301" s="172"/>
      <c r="E301" s="201" t="s">
        <v>1874</v>
      </c>
      <c r="F301" s="202" t="s">
        <v>740</v>
      </c>
      <c r="G301" s="203"/>
    </row>
    <row r="302" spans="1:7" x14ac:dyDescent="0.35">
      <c r="A302" s="204" t="s">
        <v>414</v>
      </c>
      <c r="B302" s="205" t="s">
        <v>424</v>
      </c>
      <c r="C302" s="438">
        <v>253</v>
      </c>
      <c r="D302" s="172"/>
      <c r="E302" s="201" t="s">
        <v>1875</v>
      </c>
      <c r="F302" s="202" t="s">
        <v>740</v>
      </c>
      <c r="G302" s="203"/>
    </row>
    <row r="303" spans="1:7" x14ac:dyDescent="0.35">
      <c r="A303" s="204" t="s">
        <v>414</v>
      </c>
      <c r="B303" s="205" t="s">
        <v>424</v>
      </c>
      <c r="C303" s="438">
        <v>254</v>
      </c>
      <c r="D303" s="172"/>
      <c r="E303" s="201" t="s">
        <v>1828</v>
      </c>
      <c r="F303" s="202" t="s">
        <v>740</v>
      </c>
      <c r="G303" s="203"/>
    </row>
    <row r="304" spans="1:7" x14ac:dyDescent="0.35">
      <c r="A304" s="204" t="s">
        <v>414</v>
      </c>
      <c r="B304" s="205" t="s">
        <v>424</v>
      </c>
      <c r="C304" s="438">
        <v>255</v>
      </c>
      <c r="D304" s="172"/>
      <c r="E304" s="201" t="s">
        <v>1829</v>
      </c>
      <c r="F304" s="202" t="s">
        <v>740</v>
      </c>
      <c r="G304" s="203"/>
    </row>
    <row r="305" spans="1:7" x14ac:dyDescent="0.35">
      <c r="A305" s="204" t="s">
        <v>414</v>
      </c>
      <c r="B305" s="205" t="s">
        <v>424</v>
      </c>
      <c r="C305" s="438">
        <v>256</v>
      </c>
      <c r="D305" s="172"/>
      <c r="E305" s="201" t="s">
        <v>1830</v>
      </c>
      <c r="F305" s="202" t="s">
        <v>740</v>
      </c>
      <c r="G305" s="203"/>
    </row>
    <row r="306" spans="1:7" x14ac:dyDescent="0.35">
      <c r="A306" s="204" t="s">
        <v>414</v>
      </c>
      <c r="B306" s="205" t="s">
        <v>424</v>
      </c>
      <c r="C306" s="438">
        <v>257</v>
      </c>
      <c r="D306" s="172"/>
      <c r="E306" s="201" t="s">
        <v>1831</v>
      </c>
      <c r="F306" s="202" t="s">
        <v>740</v>
      </c>
      <c r="G306" s="203"/>
    </row>
    <row r="307" spans="1:7" x14ac:dyDescent="0.35">
      <c r="A307" s="204" t="s">
        <v>414</v>
      </c>
      <c r="B307" s="205" t="s">
        <v>424</v>
      </c>
      <c r="C307" s="438">
        <v>258</v>
      </c>
      <c r="D307" s="172"/>
      <c r="E307" s="201" t="s">
        <v>1876</v>
      </c>
      <c r="F307" s="202" t="s">
        <v>740</v>
      </c>
      <c r="G307" s="203"/>
    </row>
    <row r="308" spans="1:7" x14ac:dyDescent="0.35">
      <c r="A308" s="204" t="s">
        <v>414</v>
      </c>
      <c r="B308" s="205" t="s">
        <v>424</v>
      </c>
      <c r="C308" s="438">
        <v>259</v>
      </c>
      <c r="D308" s="172"/>
      <c r="E308" s="201" t="s">
        <v>1877</v>
      </c>
      <c r="F308" s="202" t="s">
        <v>740</v>
      </c>
      <c r="G308" s="203"/>
    </row>
    <row r="309" spans="1:7" x14ac:dyDescent="0.35">
      <c r="A309" s="204" t="s">
        <v>414</v>
      </c>
      <c r="B309" s="205" t="s">
        <v>424</v>
      </c>
      <c r="C309" s="438">
        <v>260</v>
      </c>
      <c r="D309" s="172"/>
      <c r="E309" s="201" t="s">
        <v>1878</v>
      </c>
      <c r="F309" s="202" t="s">
        <v>740</v>
      </c>
      <c r="G309" s="203"/>
    </row>
    <row r="310" spans="1:7" s="92" customFormat="1" x14ac:dyDescent="0.35">
      <c r="A310" s="233"/>
      <c r="B310" s="207"/>
      <c r="C310" s="437"/>
      <c r="D310" s="172"/>
      <c r="E310" s="196" t="s">
        <v>1879</v>
      </c>
      <c r="F310" s="190"/>
      <c r="G310" s="221"/>
    </row>
    <row r="311" spans="1:7" x14ac:dyDescent="0.35">
      <c r="A311" s="204" t="s">
        <v>414</v>
      </c>
      <c r="B311" s="205" t="s">
        <v>424</v>
      </c>
      <c r="C311" s="438">
        <v>261</v>
      </c>
      <c r="D311" s="172"/>
      <c r="E311" s="201" t="s">
        <v>1874</v>
      </c>
      <c r="F311" s="202" t="s">
        <v>740</v>
      </c>
      <c r="G311" s="203"/>
    </row>
    <row r="312" spans="1:7" x14ac:dyDescent="0.35">
      <c r="A312" s="204" t="s">
        <v>414</v>
      </c>
      <c r="B312" s="205" t="s">
        <v>424</v>
      </c>
      <c r="C312" s="438">
        <v>262</v>
      </c>
      <c r="D312" s="172"/>
      <c r="E312" s="201" t="s">
        <v>1875</v>
      </c>
      <c r="F312" s="202" t="s">
        <v>740</v>
      </c>
      <c r="G312" s="203"/>
    </row>
    <row r="313" spans="1:7" x14ac:dyDescent="0.35">
      <c r="A313" s="204" t="s">
        <v>414</v>
      </c>
      <c r="B313" s="205" t="s">
        <v>424</v>
      </c>
      <c r="C313" s="438">
        <v>263</v>
      </c>
      <c r="D313" s="172"/>
      <c r="E313" s="201" t="s">
        <v>1828</v>
      </c>
      <c r="F313" s="202" t="s">
        <v>740</v>
      </c>
      <c r="G313" s="203"/>
    </row>
    <row r="314" spans="1:7" x14ac:dyDescent="0.35">
      <c r="A314" s="204" t="s">
        <v>414</v>
      </c>
      <c r="B314" s="205" t="s">
        <v>424</v>
      </c>
      <c r="C314" s="438">
        <v>264</v>
      </c>
      <c r="D314" s="172"/>
      <c r="E314" s="201" t="s">
        <v>1829</v>
      </c>
      <c r="F314" s="202" t="s">
        <v>740</v>
      </c>
      <c r="G314" s="203"/>
    </row>
    <row r="315" spans="1:7" x14ac:dyDescent="0.35">
      <c r="A315" s="204" t="s">
        <v>414</v>
      </c>
      <c r="B315" s="205" t="s">
        <v>424</v>
      </c>
      <c r="C315" s="438">
        <v>265</v>
      </c>
      <c r="D315" s="172"/>
      <c r="E315" s="201" t="s">
        <v>1830</v>
      </c>
      <c r="F315" s="202" t="s">
        <v>740</v>
      </c>
      <c r="G315" s="203"/>
    </row>
    <row r="316" spans="1:7" x14ac:dyDescent="0.35">
      <c r="A316" s="204" t="s">
        <v>414</v>
      </c>
      <c r="B316" s="205" t="s">
        <v>424</v>
      </c>
      <c r="C316" s="438">
        <v>266</v>
      </c>
      <c r="D316" s="172"/>
      <c r="E316" s="201" t="s">
        <v>1831</v>
      </c>
      <c r="F316" s="202" t="s">
        <v>740</v>
      </c>
      <c r="G316" s="203"/>
    </row>
    <row r="317" spans="1:7" x14ac:dyDescent="0.35">
      <c r="A317" s="204" t="s">
        <v>414</v>
      </c>
      <c r="B317" s="205" t="s">
        <v>424</v>
      </c>
      <c r="C317" s="438">
        <v>267</v>
      </c>
      <c r="D317" s="172"/>
      <c r="E317" s="201" t="s">
        <v>1877</v>
      </c>
      <c r="F317" s="202" t="s">
        <v>740</v>
      </c>
      <c r="G317" s="203"/>
    </row>
    <row r="318" spans="1:7" x14ac:dyDescent="0.35">
      <c r="A318" s="204" t="s">
        <v>414</v>
      </c>
      <c r="B318" s="205" t="s">
        <v>424</v>
      </c>
      <c r="C318" s="438">
        <v>268</v>
      </c>
      <c r="D318" s="172"/>
      <c r="E318" s="201" t="s">
        <v>1878</v>
      </c>
      <c r="F318" s="202" t="s">
        <v>740</v>
      </c>
      <c r="G318" s="203"/>
    </row>
    <row r="319" spans="1:7" x14ac:dyDescent="0.35">
      <c r="A319" s="204" t="s">
        <v>414</v>
      </c>
      <c r="B319" s="205" t="s">
        <v>424</v>
      </c>
      <c r="C319" s="438">
        <v>269</v>
      </c>
      <c r="D319" s="172"/>
      <c r="E319" s="201" t="s">
        <v>1834</v>
      </c>
      <c r="F319" s="202" t="s">
        <v>740</v>
      </c>
      <c r="G319" s="203"/>
    </row>
    <row r="320" spans="1:7" s="265" customFormat="1" ht="15.5" x14ac:dyDescent="0.35">
      <c r="A320" s="439"/>
      <c r="B320" s="440"/>
      <c r="C320" s="441"/>
      <c r="D320" s="292"/>
      <c r="E320" s="226" t="s">
        <v>1880</v>
      </c>
      <c r="F320" s="239"/>
      <c r="G320" s="224"/>
    </row>
    <row r="321" spans="1:7" s="92" customFormat="1" x14ac:dyDescent="0.35">
      <c r="A321" s="233"/>
      <c r="B321" s="207"/>
      <c r="C321" s="437"/>
      <c r="D321" s="172"/>
      <c r="E321" s="196" t="s">
        <v>1881</v>
      </c>
      <c r="F321" s="269"/>
      <c r="G321" s="221"/>
    </row>
    <row r="322" spans="1:7" x14ac:dyDescent="0.35">
      <c r="A322" s="204" t="s">
        <v>414</v>
      </c>
      <c r="B322" s="205" t="s">
        <v>424</v>
      </c>
      <c r="C322" s="438">
        <v>270</v>
      </c>
      <c r="D322" s="172"/>
      <c r="E322" s="201" t="s">
        <v>1882</v>
      </c>
      <c r="F322" s="276" t="s">
        <v>2</v>
      </c>
      <c r="G322" s="203"/>
    </row>
    <row r="323" spans="1:7" x14ac:dyDescent="0.35">
      <c r="A323" s="204" t="s">
        <v>414</v>
      </c>
      <c r="B323" s="205" t="s">
        <v>424</v>
      </c>
      <c r="C323" s="438">
        <v>271</v>
      </c>
      <c r="D323" s="172"/>
      <c r="E323" s="201" t="s">
        <v>1883</v>
      </c>
      <c r="F323" s="276" t="s">
        <v>2</v>
      </c>
      <c r="G323" s="203"/>
    </row>
    <row r="324" spans="1:7" x14ac:dyDescent="0.35">
      <c r="A324" s="204" t="s">
        <v>414</v>
      </c>
      <c r="B324" s="205" t="s">
        <v>424</v>
      </c>
      <c r="C324" s="438">
        <v>272</v>
      </c>
      <c r="D324" s="172"/>
      <c r="E324" s="201" t="s">
        <v>1884</v>
      </c>
      <c r="F324" s="276" t="s">
        <v>2</v>
      </c>
      <c r="G324" s="203"/>
    </row>
    <row r="325" spans="1:7" x14ac:dyDescent="0.35">
      <c r="A325" s="204" t="s">
        <v>414</v>
      </c>
      <c r="B325" s="205" t="s">
        <v>424</v>
      </c>
      <c r="C325" s="438">
        <v>273</v>
      </c>
      <c r="D325" s="172"/>
      <c r="E325" s="201" t="s">
        <v>1885</v>
      </c>
      <c r="F325" s="276" t="s">
        <v>2</v>
      </c>
      <c r="G325" s="203"/>
    </row>
    <row r="326" spans="1:7" s="92" customFormat="1" ht="28" x14ac:dyDescent="0.35">
      <c r="A326" s="233"/>
      <c r="B326" s="207"/>
      <c r="C326" s="437"/>
      <c r="D326" s="172"/>
      <c r="E326" s="196" t="s">
        <v>1886</v>
      </c>
      <c r="F326" s="269"/>
      <c r="G326" s="221"/>
    </row>
    <row r="327" spans="1:7" x14ac:dyDescent="0.35">
      <c r="A327" s="204" t="s">
        <v>414</v>
      </c>
      <c r="B327" s="205" t="s">
        <v>424</v>
      </c>
      <c r="C327" s="438">
        <v>274</v>
      </c>
      <c r="D327" s="172"/>
      <c r="E327" s="201" t="s">
        <v>1887</v>
      </c>
      <c r="F327" s="276" t="s">
        <v>2</v>
      </c>
      <c r="G327" s="203"/>
    </row>
    <row r="328" spans="1:7" x14ac:dyDescent="0.35">
      <c r="A328" s="204" t="s">
        <v>414</v>
      </c>
      <c r="B328" s="205" t="s">
        <v>424</v>
      </c>
      <c r="C328" s="438">
        <v>275</v>
      </c>
      <c r="D328" s="172"/>
      <c r="E328" s="201" t="s">
        <v>1888</v>
      </c>
      <c r="F328" s="276" t="s">
        <v>2</v>
      </c>
      <c r="G328" s="203"/>
    </row>
    <row r="329" spans="1:7" x14ac:dyDescent="0.35">
      <c r="A329" s="204" t="s">
        <v>414</v>
      </c>
      <c r="B329" s="205" t="s">
        <v>424</v>
      </c>
      <c r="C329" s="438">
        <v>276</v>
      </c>
      <c r="D329" s="172"/>
      <c r="E329" s="201" t="s">
        <v>1889</v>
      </c>
      <c r="F329" s="276" t="s">
        <v>2</v>
      </c>
      <c r="G329" s="203"/>
    </row>
    <row r="330" spans="1:7" x14ac:dyDescent="0.35">
      <c r="A330" s="204" t="s">
        <v>414</v>
      </c>
      <c r="B330" s="205" t="s">
        <v>424</v>
      </c>
      <c r="C330" s="438">
        <v>277</v>
      </c>
      <c r="D330" s="172"/>
      <c r="E330" s="201" t="s">
        <v>1890</v>
      </c>
      <c r="F330" s="276" t="s">
        <v>2</v>
      </c>
      <c r="G330" s="203"/>
    </row>
    <row r="331" spans="1:7" x14ac:dyDescent="0.35">
      <c r="A331" s="204" t="s">
        <v>414</v>
      </c>
      <c r="B331" s="205" t="s">
        <v>424</v>
      </c>
      <c r="C331" s="438">
        <v>278</v>
      </c>
      <c r="D331" s="172"/>
      <c r="E331" s="201" t="s">
        <v>1891</v>
      </c>
      <c r="F331" s="276" t="s">
        <v>2</v>
      </c>
      <c r="G331" s="203"/>
    </row>
    <row r="332" spans="1:7" x14ac:dyDescent="0.35">
      <c r="A332" s="204" t="s">
        <v>414</v>
      </c>
      <c r="B332" s="205" t="s">
        <v>424</v>
      </c>
      <c r="C332" s="438">
        <v>279</v>
      </c>
      <c r="D332" s="172"/>
      <c r="E332" s="201" t="s">
        <v>1892</v>
      </c>
      <c r="F332" s="276" t="s">
        <v>2</v>
      </c>
      <c r="G332" s="203"/>
    </row>
    <row r="333" spans="1:7" x14ac:dyDescent="0.35">
      <c r="A333" s="204" t="s">
        <v>414</v>
      </c>
      <c r="B333" s="205" t="s">
        <v>424</v>
      </c>
      <c r="C333" s="438">
        <v>280</v>
      </c>
      <c r="D333" s="172"/>
      <c r="E333" s="201" t="s">
        <v>1893</v>
      </c>
      <c r="F333" s="276" t="s">
        <v>2</v>
      </c>
      <c r="G333" s="203"/>
    </row>
    <row r="334" spans="1:7" x14ac:dyDescent="0.35">
      <c r="A334" s="204" t="s">
        <v>414</v>
      </c>
      <c r="B334" s="205" t="s">
        <v>424</v>
      </c>
      <c r="C334" s="438">
        <v>281</v>
      </c>
      <c r="D334" s="172"/>
      <c r="E334" s="201" t="s">
        <v>1894</v>
      </c>
      <c r="F334" s="276" t="s">
        <v>2</v>
      </c>
      <c r="G334" s="203"/>
    </row>
    <row r="335" spans="1:7" x14ac:dyDescent="0.35">
      <c r="A335" s="204" t="s">
        <v>414</v>
      </c>
      <c r="B335" s="205" t="s">
        <v>424</v>
      </c>
      <c r="C335" s="438">
        <v>282</v>
      </c>
      <c r="D335" s="172"/>
      <c r="E335" s="201" t="s">
        <v>1895</v>
      </c>
      <c r="F335" s="202" t="s">
        <v>2</v>
      </c>
      <c r="G335" s="203"/>
    </row>
    <row r="336" spans="1:7" x14ac:dyDescent="0.35">
      <c r="A336" s="204" t="s">
        <v>414</v>
      </c>
      <c r="B336" s="205" t="s">
        <v>424</v>
      </c>
      <c r="C336" s="438">
        <v>283</v>
      </c>
      <c r="D336" s="172"/>
      <c r="E336" s="201" t="s">
        <v>1896</v>
      </c>
      <c r="F336" s="276" t="s">
        <v>2</v>
      </c>
      <c r="G336" s="203"/>
    </row>
    <row r="337" spans="1:7" s="92" customFormat="1" ht="37.5" customHeight="1" x14ac:dyDescent="0.35">
      <c r="A337" s="233"/>
      <c r="B337" s="207"/>
      <c r="C337" s="437"/>
      <c r="D337" s="172"/>
      <c r="E337" s="196" t="s">
        <v>1939</v>
      </c>
      <c r="F337" s="269"/>
      <c r="G337" s="221"/>
    </row>
    <row r="338" spans="1:7" x14ac:dyDescent="0.35">
      <c r="A338" s="204" t="s">
        <v>414</v>
      </c>
      <c r="B338" s="205" t="s">
        <v>424</v>
      </c>
      <c r="C338" s="438">
        <v>284</v>
      </c>
      <c r="D338" s="172"/>
      <c r="E338" s="201" t="s">
        <v>1897</v>
      </c>
      <c r="F338" s="276" t="s">
        <v>2</v>
      </c>
      <c r="G338" s="203"/>
    </row>
    <row r="339" spans="1:7" x14ac:dyDescent="0.35">
      <c r="A339" s="204" t="s">
        <v>414</v>
      </c>
      <c r="B339" s="205" t="s">
        <v>424</v>
      </c>
      <c r="C339" s="438">
        <v>285</v>
      </c>
      <c r="D339" s="172"/>
      <c r="E339" s="201" t="s">
        <v>1898</v>
      </c>
      <c r="F339" s="276" t="s">
        <v>2</v>
      </c>
      <c r="G339" s="203"/>
    </row>
    <row r="340" spans="1:7" x14ac:dyDescent="0.35">
      <c r="A340" s="204" t="s">
        <v>414</v>
      </c>
      <c r="B340" s="205" t="s">
        <v>424</v>
      </c>
      <c r="C340" s="438">
        <v>286</v>
      </c>
      <c r="D340" s="172"/>
      <c r="E340" s="201" t="s">
        <v>1899</v>
      </c>
      <c r="F340" s="276" t="s">
        <v>2</v>
      </c>
      <c r="G340" s="203"/>
    </row>
    <row r="341" spans="1:7" x14ac:dyDescent="0.35">
      <c r="A341" s="204" t="s">
        <v>414</v>
      </c>
      <c r="B341" s="205" t="s">
        <v>424</v>
      </c>
      <c r="C341" s="438">
        <v>287</v>
      </c>
      <c r="D341" s="172"/>
      <c r="E341" s="201" t="s">
        <v>1900</v>
      </c>
      <c r="F341" s="276" t="s">
        <v>2</v>
      </c>
      <c r="G341" s="203"/>
    </row>
    <row r="342" spans="1:7" x14ac:dyDescent="0.35">
      <c r="A342" s="204" t="s">
        <v>414</v>
      </c>
      <c r="B342" s="205" t="s">
        <v>424</v>
      </c>
      <c r="C342" s="438">
        <v>288</v>
      </c>
      <c r="D342" s="172"/>
      <c r="E342" s="201" t="s">
        <v>1901</v>
      </c>
      <c r="F342" s="202" t="s">
        <v>740</v>
      </c>
      <c r="G342" s="203"/>
    </row>
    <row r="343" spans="1:7" x14ac:dyDescent="0.35">
      <c r="A343" s="204" t="s">
        <v>414</v>
      </c>
      <c r="B343" s="205" t="s">
        <v>424</v>
      </c>
      <c r="C343" s="438">
        <v>289</v>
      </c>
      <c r="D343" s="172"/>
      <c r="E343" s="201" t="s">
        <v>1902</v>
      </c>
      <c r="F343" s="202" t="s">
        <v>740</v>
      </c>
      <c r="G343" s="203"/>
    </row>
    <row r="344" spans="1:7" s="92" customFormat="1" x14ac:dyDescent="0.35">
      <c r="A344" s="233"/>
      <c r="B344" s="207"/>
      <c r="C344" s="437"/>
      <c r="D344" s="172"/>
      <c r="E344" s="196" t="s">
        <v>1903</v>
      </c>
      <c r="F344" s="190"/>
      <c r="G344" s="221"/>
    </row>
    <row r="345" spans="1:7" x14ac:dyDescent="0.35">
      <c r="A345" s="204" t="s">
        <v>414</v>
      </c>
      <c r="B345" s="205" t="s">
        <v>424</v>
      </c>
      <c r="C345" s="438">
        <v>290</v>
      </c>
      <c r="D345" s="172"/>
      <c r="E345" s="201" t="s">
        <v>1904</v>
      </c>
      <c r="F345" s="202" t="s">
        <v>2</v>
      </c>
      <c r="G345" s="203"/>
    </row>
    <row r="346" spans="1:7" x14ac:dyDescent="0.35">
      <c r="A346" s="204" t="s">
        <v>414</v>
      </c>
      <c r="B346" s="205" t="s">
        <v>424</v>
      </c>
      <c r="C346" s="438">
        <v>291</v>
      </c>
      <c r="D346" s="172"/>
      <c r="E346" s="201" t="s">
        <v>1905</v>
      </c>
      <c r="F346" s="202" t="s">
        <v>2</v>
      </c>
      <c r="G346" s="203"/>
    </row>
    <row r="347" spans="1:7" x14ac:dyDescent="0.35">
      <c r="A347" s="204" t="s">
        <v>414</v>
      </c>
      <c r="B347" s="205" t="s">
        <v>424</v>
      </c>
      <c r="C347" s="438">
        <v>292</v>
      </c>
      <c r="D347" s="172"/>
      <c r="E347" s="201" t="s">
        <v>1906</v>
      </c>
      <c r="F347" s="202" t="s">
        <v>2</v>
      </c>
      <c r="G347" s="203"/>
    </row>
    <row r="348" spans="1:7" x14ac:dyDescent="0.35">
      <c r="A348" s="204" t="s">
        <v>414</v>
      </c>
      <c r="B348" s="205" t="s">
        <v>424</v>
      </c>
      <c r="C348" s="438">
        <v>293</v>
      </c>
      <c r="D348" s="172"/>
      <c r="E348" s="201" t="s">
        <v>1907</v>
      </c>
      <c r="F348" s="202" t="s">
        <v>2</v>
      </c>
      <c r="G348" s="203"/>
    </row>
    <row r="349" spans="1:7" ht="15.75" customHeight="1" x14ac:dyDescent="0.35">
      <c r="A349" s="204" t="s">
        <v>414</v>
      </c>
      <c r="B349" s="205" t="s">
        <v>424</v>
      </c>
      <c r="C349" s="438">
        <v>294</v>
      </c>
      <c r="D349" s="172"/>
      <c r="E349" s="201" t="s">
        <v>1908</v>
      </c>
      <c r="F349" s="202" t="s">
        <v>2</v>
      </c>
      <c r="G349" s="203"/>
    </row>
    <row r="350" spans="1:7" s="92" customFormat="1" x14ac:dyDescent="0.35">
      <c r="A350" s="233"/>
      <c r="B350" s="207"/>
      <c r="C350" s="437"/>
      <c r="D350" s="172"/>
      <c r="E350" s="196" t="s">
        <v>1909</v>
      </c>
      <c r="F350" s="190"/>
      <c r="G350" s="221"/>
    </row>
    <row r="351" spans="1:7" x14ac:dyDescent="0.35">
      <c r="A351" s="204" t="s">
        <v>414</v>
      </c>
      <c r="B351" s="205" t="s">
        <v>424</v>
      </c>
      <c r="C351" s="438">
        <v>295</v>
      </c>
      <c r="D351" s="172"/>
      <c r="E351" s="201" t="s">
        <v>1910</v>
      </c>
      <c r="F351" s="202" t="s">
        <v>740</v>
      </c>
      <c r="G351" s="203"/>
    </row>
    <row r="352" spans="1:7" x14ac:dyDescent="0.35">
      <c r="A352" s="204" t="s">
        <v>414</v>
      </c>
      <c r="B352" s="205" t="s">
        <v>424</v>
      </c>
      <c r="C352" s="438">
        <v>296</v>
      </c>
      <c r="D352" s="172"/>
      <c r="E352" s="201" t="s">
        <v>1911</v>
      </c>
      <c r="F352" s="202" t="s">
        <v>740</v>
      </c>
      <c r="G352" s="203"/>
    </row>
    <row r="353" spans="1:7" x14ac:dyDescent="0.35">
      <c r="A353" s="204" t="s">
        <v>414</v>
      </c>
      <c r="B353" s="205" t="s">
        <v>424</v>
      </c>
      <c r="C353" s="438">
        <v>297</v>
      </c>
      <c r="D353" s="172"/>
      <c r="E353" s="201" t="s">
        <v>1912</v>
      </c>
      <c r="F353" s="202" t="s">
        <v>740</v>
      </c>
      <c r="G353" s="203"/>
    </row>
    <row r="354" spans="1:7" x14ac:dyDescent="0.35">
      <c r="A354" s="204" t="s">
        <v>414</v>
      </c>
      <c r="B354" s="205" t="s">
        <v>424</v>
      </c>
      <c r="C354" s="438">
        <v>298</v>
      </c>
      <c r="D354" s="172"/>
      <c r="E354" s="201" t="s">
        <v>1913</v>
      </c>
      <c r="F354" s="202" t="s">
        <v>740</v>
      </c>
      <c r="G354" s="203"/>
    </row>
    <row r="355" spans="1:7" x14ac:dyDescent="0.35">
      <c r="A355" s="204" t="s">
        <v>414</v>
      </c>
      <c r="B355" s="205" t="s">
        <v>424</v>
      </c>
      <c r="C355" s="438">
        <v>299</v>
      </c>
      <c r="D355" s="172"/>
      <c r="E355" s="201" t="s">
        <v>1914</v>
      </c>
      <c r="F355" s="202" t="s">
        <v>740</v>
      </c>
      <c r="G355" s="203"/>
    </row>
    <row r="356" spans="1:7" x14ac:dyDescent="0.35">
      <c r="A356" s="204" t="s">
        <v>414</v>
      </c>
      <c r="B356" s="205" t="s">
        <v>424</v>
      </c>
      <c r="C356" s="438">
        <v>300</v>
      </c>
      <c r="D356" s="172"/>
      <c r="E356" s="201" t="s">
        <v>1915</v>
      </c>
      <c r="F356" s="202" t="s">
        <v>740</v>
      </c>
      <c r="G356" s="203"/>
    </row>
    <row r="357" spans="1:7" x14ac:dyDescent="0.35">
      <c r="A357" s="204" t="s">
        <v>414</v>
      </c>
      <c r="B357" s="205" t="s">
        <v>424</v>
      </c>
      <c r="C357" s="438">
        <v>301</v>
      </c>
      <c r="D357" s="172"/>
      <c r="E357" s="201" t="s">
        <v>1916</v>
      </c>
      <c r="F357" s="202" t="s">
        <v>740</v>
      </c>
      <c r="G357" s="203"/>
    </row>
    <row r="358" spans="1:7" x14ac:dyDescent="0.35">
      <c r="A358" s="204" t="s">
        <v>414</v>
      </c>
      <c r="B358" s="205" t="s">
        <v>424</v>
      </c>
      <c r="C358" s="438">
        <v>302</v>
      </c>
      <c r="D358" s="172"/>
      <c r="E358" s="201" t="s">
        <v>1917</v>
      </c>
      <c r="F358" s="202" t="s">
        <v>740</v>
      </c>
      <c r="G358" s="203"/>
    </row>
    <row r="359" spans="1:7" x14ac:dyDescent="0.35">
      <c r="A359" s="204" t="s">
        <v>414</v>
      </c>
      <c r="B359" s="205" t="s">
        <v>424</v>
      </c>
      <c r="C359" s="438">
        <v>303</v>
      </c>
      <c r="D359" s="172"/>
      <c r="E359" s="201" t="s">
        <v>1918</v>
      </c>
      <c r="F359" s="202" t="s">
        <v>740</v>
      </c>
      <c r="G359" s="203"/>
    </row>
    <row r="360" spans="1:7" x14ac:dyDescent="0.35">
      <c r="A360" s="204" t="s">
        <v>414</v>
      </c>
      <c r="B360" s="205" t="s">
        <v>424</v>
      </c>
      <c r="C360" s="438">
        <v>304</v>
      </c>
      <c r="D360" s="172"/>
      <c r="E360" s="201" t="s">
        <v>1919</v>
      </c>
      <c r="F360" s="202" t="s">
        <v>740</v>
      </c>
      <c r="G360" s="203"/>
    </row>
    <row r="361" spans="1:7" x14ac:dyDescent="0.35">
      <c r="A361" s="204" t="s">
        <v>414</v>
      </c>
      <c r="B361" s="205" t="s">
        <v>424</v>
      </c>
      <c r="C361" s="438">
        <v>305</v>
      </c>
      <c r="D361" s="172"/>
      <c r="E361" s="201" t="s">
        <v>1920</v>
      </c>
      <c r="F361" s="202" t="s">
        <v>740</v>
      </c>
      <c r="G361" s="203"/>
    </row>
    <row r="362" spans="1:7" x14ac:dyDescent="0.35">
      <c r="A362" s="204" t="s">
        <v>414</v>
      </c>
      <c r="B362" s="205" t="s">
        <v>424</v>
      </c>
      <c r="C362" s="438">
        <v>306</v>
      </c>
      <c r="D362" s="172"/>
      <c r="E362" s="201" t="s">
        <v>1921</v>
      </c>
      <c r="F362" s="202" t="s">
        <v>740</v>
      </c>
      <c r="G362" s="203"/>
    </row>
    <row r="363" spans="1:7" x14ac:dyDescent="0.35">
      <c r="A363" s="204" t="s">
        <v>414</v>
      </c>
      <c r="B363" s="205" t="s">
        <v>424</v>
      </c>
      <c r="C363" s="438">
        <v>307</v>
      </c>
      <c r="D363" s="172"/>
      <c r="E363" s="201" t="s">
        <v>1922</v>
      </c>
      <c r="F363" s="276" t="s">
        <v>740</v>
      </c>
      <c r="G363" s="203"/>
    </row>
    <row r="364" spans="1:7" x14ac:dyDescent="0.35">
      <c r="A364" s="204" t="s">
        <v>414</v>
      </c>
      <c r="B364" s="205" t="s">
        <v>424</v>
      </c>
      <c r="C364" s="438">
        <v>308</v>
      </c>
      <c r="D364" s="172"/>
      <c r="E364" s="201" t="s">
        <v>1923</v>
      </c>
      <c r="F364" s="276" t="s">
        <v>740</v>
      </c>
      <c r="G364" s="203"/>
    </row>
    <row r="365" spans="1:7" ht="12" customHeight="1" x14ac:dyDescent="0.35">
      <c r="A365" s="204" t="s">
        <v>414</v>
      </c>
      <c r="B365" s="205" t="s">
        <v>424</v>
      </c>
      <c r="C365" s="438">
        <v>309</v>
      </c>
      <c r="D365" s="172"/>
      <c r="E365" s="201" t="s">
        <v>1924</v>
      </c>
      <c r="F365" s="276" t="s">
        <v>740</v>
      </c>
      <c r="G365" s="251"/>
    </row>
    <row r="366" spans="1:7" x14ac:dyDescent="0.35">
      <c r="A366" s="204" t="s">
        <v>414</v>
      </c>
      <c r="B366" s="205" t="s">
        <v>424</v>
      </c>
      <c r="C366" s="438">
        <v>310</v>
      </c>
      <c r="D366" s="172"/>
      <c r="E366" s="201" t="s">
        <v>1925</v>
      </c>
      <c r="F366" s="276" t="s">
        <v>740</v>
      </c>
      <c r="G366" s="203"/>
    </row>
    <row r="367" spans="1:7" s="92" customFormat="1" x14ac:dyDescent="0.35">
      <c r="A367" s="233"/>
      <c r="B367" s="207"/>
      <c r="C367" s="437"/>
      <c r="D367" s="172"/>
      <c r="E367" s="196" t="s">
        <v>1926</v>
      </c>
      <c r="F367" s="269"/>
      <c r="G367" s="221"/>
    </row>
    <row r="368" spans="1:7" x14ac:dyDescent="0.35">
      <c r="A368" s="204" t="s">
        <v>414</v>
      </c>
      <c r="B368" s="205" t="s">
        <v>424</v>
      </c>
      <c r="C368" s="438">
        <v>311</v>
      </c>
      <c r="D368" s="172"/>
      <c r="E368" s="201" t="s">
        <v>1927</v>
      </c>
      <c r="F368" s="276" t="s">
        <v>740</v>
      </c>
      <c r="G368" s="203"/>
    </row>
    <row r="369" spans="1:7" x14ac:dyDescent="0.35">
      <c r="A369" s="204" t="s">
        <v>414</v>
      </c>
      <c r="B369" s="205" t="s">
        <v>424</v>
      </c>
      <c r="C369" s="438">
        <v>312</v>
      </c>
      <c r="D369" s="172"/>
      <c r="E369" s="201" t="s">
        <v>1928</v>
      </c>
      <c r="F369" s="202" t="s">
        <v>740</v>
      </c>
      <c r="G369" s="203"/>
    </row>
    <row r="370" spans="1:7" x14ac:dyDescent="0.35">
      <c r="A370" s="204" t="s">
        <v>414</v>
      </c>
      <c r="B370" s="205" t="s">
        <v>424</v>
      </c>
      <c r="C370" s="438">
        <v>313</v>
      </c>
      <c r="D370" s="172"/>
      <c r="E370" s="201" t="s">
        <v>1929</v>
      </c>
      <c r="F370" s="202" t="s">
        <v>740</v>
      </c>
      <c r="G370" s="203"/>
    </row>
    <row r="371" spans="1:7" x14ac:dyDescent="0.35">
      <c r="A371" s="204" t="s">
        <v>414</v>
      </c>
      <c r="B371" s="205" t="s">
        <v>424</v>
      </c>
      <c r="C371" s="438">
        <v>314</v>
      </c>
      <c r="D371" s="172"/>
      <c r="E371" s="201" t="s">
        <v>1930</v>
      </c>
      <c r="F371" s="202" t="s">
        <v>740</v>
      </c>
      <c r="G371" s="203"/>
    </row>
    <row r="372" spans="1:7" x14ac:dyDescent="0.35">
      <c r="A372" s="204" t="s">
        <v>414</v>
      </c>
      <c r="B372" s="205" t="s">
        <v>424</v>
      </c>
      <c r="C372" s="438">
        <v>315</v>
      </c>
      <c r="D372" s="172"/>
      <c r="E372" s="201" t="s">
        <v>1931</v>
      </c>
      <c r="F372" s="202" t="s">
        <v>740</v>
      </c>
      <c r="G372" s="203"/>
    </row>
    <row r="373" spans="1:7" x14ac:dyDescent="0.35">
      <c r="A373" s="204" t="s">
        <v>414</v>
      </c>
      <c r="B373" s="205" t="s">
        <v>424</v>
      </c>
      <c r="C373" s="438">
        <v>316</v>
      </c>
      <c r="D373" s="172"/>
      <c r="E373" s="201" t="s">
        <v>1932</v>
      </c>
      <c r="F373" s="202" t="s">
        <v>740</v>
      </c>
      <c r="G373" s="203"/>
    </row>
    <row r="374" spans="1:7" x14ac:dyDescent="0.35">
      <c r="A374" s="204" t="s">
        <v>414</v>
      </c>
      <c r="B374" s="205" t="s">
        <v>424</v>
      </c>
      <c r="C374" s="438">
        <v>317</v>
      </c>
      <c r="D374" s="172"/>
      <c r="E374" s="201" t="s">
        <v>1933</v>
      </c>
      <c r="F374" s="202" t="s">
        <v>740</v>
      </c>
      <c r="G374" s="203"/>
    </row>
    <row r="375" spans="1:7" x14ac:dyDescent="0.35">
      <c r="A375" s="204" t="s">
        <v>414</v>
      </c>
      <c r="B375" s="205" t="s">
        <v>424</v>
      </c>
      <c r="C375" s="438">
        <v>318</v>
      </c>
      <c r="D375" s="172"/>
      <c r="E375" s="201" t="s">
        <v>1934</v>
      </c>
      <c r="F375" s="202" t="s">
        <v>740</v>
      </c>
      <c r="G375" s="203"/>
    </row>
    <row r="376" spans="1:7" x14ac:dyDescent="0.35">
      <c r="A376" s="204" t="s">
        <v>414</v>
      </c>
      <c r="B376" s="205" t="s">
        <v>424</v>
      </c>
      <c r="C376" s="438">
        <v>319</v>
      </c>
      <c r="D376" s="172"/>
      <c r="E376" s="201" t="s">
        <v>1935</v>
      </c>
      <c r="F376" s="202" t="s">
        <v>740</v>
      </c>
      <c r="G376" s="203"/>
    </row>
    <row r="377" spans="1:7" s="92" customFormat="1" x14ac:dyDescent="0.35">
      <c r="A377" s="233"/>
      <c r="B377" s="207"/>
      <c r="C377" s="437"/>
      <c r="D377" s="172"/>
      <c r="E377" s="196" t="s">
        <v>1936</v>
      </c>
      <c r="F377" s="190"/>
      <c r="G377" s="221"/>
    </row>
    <row r="378" spans="1:7" x14ac:dyDescent="0.35">
      <c r="A378" s="204" t="s">
        <v>414</v>
      </c>
      <c r="B378" s="205" t="s">
        <v>424</v>
      </c>
      <c r="C378" s="438">
        <v>320</v>
      </c>
      <c r="D378" s="172"/>
      <c r="E378" s="201" t="s">
        <v>1937</v>
      </c>
      <c r="F378" s="202" t="s">
        <v>2</v>
      </c>
      <c r="G378" s="203"/>
    </row>
    <row r="379" spans="1:7" ht="15" thickBot="1" x14ac:dyDescent="0.4">
      <c r="A379" s="204" t="s">
        <v>414</v>
      </c>
      <c r="B379" s="205" t="s">
        <v>424</v>
      </c>
      <c r="C379" s="438">
        <v>321</v>
      </c>
      <c r="D379" s="172"/>
      <c r="E379" s="442" t="s">
        <v>1938</v>
      </c>
      <c r="F379" s="443" t="s">
        <v>2</v>
      </c>
      <c r="G379" s="444"/>
    </row>
    <row r="380" spans="1:7" s="92" customFormat="1" ht="15" thickBot="1" x14ac:dyDescent="0.4">
      <c r="A380" s="539"/>
      <c r="B380" s="540"/>
      <c r="C380" s="540"/>
      <c r="D380" s="540"/>
      <c r="E380" s="540"/>
      <c r="F380" s="540"/>
      <c r="G380" s="541"/>
    </row>
    <row r="381" spans="1:7" x14ac:dyDescent="0.35">
      <c r="A381" s="379"/>
      <c r="B381" s="379"/>
      <c r="C381" s="379"/>
      <c r="D381" s="380"/>
      <c r="E381" s="364"/>
      <c r="F381" s="365"/>
      <c r="G381" s="366"/>
    </row>
    <row r="382" spans="1:7" x14ac:dyDescent="0.35">
      <c r="A382" s="371"/>
      <c r="B382" s="371"/>
      <c r="C382" s="371"/>
      <c r="D382" s="381"/>
      <c r="E382" s="367"/>
      <c r="F382" s="368"/>
      <c r="G382" s="369"/>
    </row>
    <row r="383" spans="1:7" x14ac:dyDescent="0.35">
      <c r="A383" s="371"/>
      <c r="B383" s="371"/>
      <c r="C383" s="371"/>
      <c r="D383" s="381"/>
      <c r="E383" s="367"/>
      <c r="F383" s="368"/>
      <c r="G383" s="369"/>
    </row>
    <row r="384" spans="1:7" x14ac:dyDescent="0.35">
      <c r="A384" s="371"/>
      <c r="B384" s="371"/>
      <c r="C384" s="371"/>
      <c r="D384" s="381"/>
      <c r="E384" s="367"/>
      <c r="F384" s="368"/>
      <c r="G384" s="369"/>
    </row>
    <row r="385" spans="1:7" x14ac:dyDescent="0.35">
      <c r="A385" s="371"/>
      <c r="B385" s="371"/>
      <c r="C385" s="371"/>
      <c r="D385" s="381"/>
      <c r="E385" s="367"/>
      <c r="F385" s="368"/>
      <c r="G385" s="369"/>
    </row>
    <row r="386" spans="1:7" x14ac:dyDescent="0.35">
      <c r="A386" s="371"/>
      <c r="B386" s="371"/>
      <c r="C386" s="371"/>
      <c r="D386" s="381"/>
      <c r="E386" s="367"/>
      <c r="F386" s="368"/>
      <c r="G386" s="369"/>
    </row>
    <row r="387" spans="1:7" x14ac:dyDescent="0.35">
      <c r="A387" s="371"/>
      <c r="B387" s="371"/>
      <c r="C387" s="371"/>
      <c r="D387" s="381"/>
      <c r="E387" s="367"/>
      <c r="F387" s="368"/>
      <c r="G387" s="369"/>
    </row>
    <row r="388" spans="1:7" x14ac:dyDescent="0.35">
      <c r="A388" s="371"/>
      <c r="B388" s="371"/>
      <c r="C388" s="371"/>
      <c r="D388" s="381"/>
      <c r="E388" s="367"/>
      <c r="F388" s="368"/>
      <c r="G388" s="369"/>
    </row>
    <row r="389" spans="1:7" x14ac:dyDescent="0.35">
      <c r="A389" s="371"/>
      <c r="B389" s="371"/>
      <c r="C389" s="371"/>
      <c r="D389" s="381"/>
      <c r="E389" s="367"/>
      <c r="F389" s="368"/>
      <c r="G389" s="369"/>
    </row>
    <row r="390" spans="1:7" x14ac:dyDescent="0.35">
      <c r="A390" s="371"/>
      <c r="B390" s="371"/>
      <c r="C390" s="371"/>
      <c r="D390" s="381"/>
      <c r="E390" s="367"/>
      <c r="F390" s="368"/>
      <c r="G390" s="369"/>
    </row>
    <row r="391" spans="1:7" x14ac:dyDescent="0.35">
      <c r="A391" s="371"/>
      <c r="B391" s="371"/>
      <c r="C391" s="371"/>
      <c r="D391" s="381"/>
      <c r="E391" s="367"/>
      <c r="F391" s="368"/>
      <c r="G391" s="369"/>
    </row>
    <row r="392" spans="1:7" x14ac:dyDescent="0.35">
      <c r="A392" s="371"/>
      <c r="B392" s="371"/>
      <c r="C392" s="371"/>
      <c r="D392" s="381"/>
      <c r="E392" s="367"/>
      <c r="F392" s="368"/>
      <c r="G392" s="369"/>
    </row>
    <row r="393" spans="1:7" x14ac:dyDescent="0.35">
      <c r="A393" s="371"/>
      <c r="B393" s="371"/>
      <c r="C393" s="371"/>
      <c r="D393" s="381"/>
      <c r="E393" s="367"/>
      <c r="F393" s="368"/>
      <c r="G393" s="369"/>
    </row>
    <row r="394" spans="1:7" x14ac:dyDescent="0.35">
      <c r="A394" s="371"/>
      <c r="B394" s="371"/>
      <c r="C394" s="371"/>
      <c r="D394" s="381"/>
      <c r="E394" s="370"/>
      <c r="F394" s="368"/>
      <c r="G394" s="369"/>
    </row>
    <row r="395" spans="1:7" x14ac:dyDescent="0.35">
      <c r="A395" s="371"/>
      <c r="B395" s="371"/>
      <c r="C395" s="371"/>
      <c r="D395" s="381"/>
      <c r="E395" s="367"/>
      <c r="F395" s="368"/>
      <c r="G395" s="369"/>
    </row>
    <row r="396" spans="1:7" x14ac:dyDescent="0.35">
      <c r="A396" s="371"/>
      <c r="B396" s="371"/>
      <c r="C396" s="371"/>
      <c r="D396" s="381"/>
      <c r="E396" s="367"/>
      <c r="F396" s="368"/>
      <c r="G396" s="369"/>
    </row>
    <row r="397" spans="1:7" x14ac:dyDescent="0.35">
      <c r="A397" s="371"/>
      <c r="B397" s="371"/>
      <c r="C397" s="371"/>
      <c r="D397" s="381"/>
      <c r="E397" s="376"/>
      <c r="F397" s="368"/>
      <c r="G397" s="369"/>
    </row>
    <row r="398" spans="1:7" x14ac:dyDescent="0.35">
      <c r="A398" s="371"/>
      <c r="B398" s="371"/>
      <c r="C398" s="371"/>
      <c r="D398" s="381"/>
      <c r="E398" s="376"/>
      <c r="F398" s="368"/>
      <c r="G398" s="369"/>
    </row>
    <row r="399" spans="1:7" x14ac:dyDescent="0.35">
      <c r="A399" s="371"/>
      <c r="B399" s="371"/>
      <c r="C399" s="371"/>
      <c r="D399" s="381"/>
      <c r="E399" s="367"/>
      <c r="F399" s="368"/>
      <c r="G399" s="369"/>
    </row>
    <row r="400" spans="1:7" x14ac:dyDescent="0.35">
      <c r="A400" s="371"/>
      <c r="B400" s="371"/>
      <c r="C400" s="371"/>
      <c r="D400" s="381"/>
      <c r="E400" s="367"/>
      <c r="F400" s="368"/>
      <c r="G400" s="369"/>
    </row>
    <row r="401" spans="1:7" x14ac:dyDescent="0.35">
      <c r="A401" s="371"/>
      <c r="B401" s="371"/>
      <c r="C401" s="371"/>
      <c r="D401" s="381"/>
      <c r="E401" s="367"/>
      <c r="F401" s="368"/>
      <c r="G401" s="369"/>
    </row>
    <row r="402" spans="1:7" x14ac:dyDescent="0.35">
      <c r="A402" s="371"/>
      <c r="B402" s="371"/>
      <c r="C402" s="371"/>
      <c r="D402" s="381"/>
      <c r="E402" s="367"/>
      <c r="F402" s="368"/>
      <c r="G402" s="369"/>
    </row>
    <row r="403" spans="1:7" x14ac:dyDescent="0.35">
      <c r="A403" s="371"/>
      <c r="B403" s="371"/>
      <c r="C403" s="371"/>
      <c r="D403" s="381"/>
      <c r="E403" s="367"/>
      <c r="F403" s="368"/>
      <c r="G403" s="369"/>
    </row>
    <row r="404" spans="1:7" x14ac:dyDescent="0.35">
      <c r="A404" s="371"/>
      <c r="B404" s="371"/>
      <c r="C404" s="371"/>
      <c r="D404" s="381"/>
      <c r="E404" s="367"/>
      <c r="F404" s="368"/>
      <c r="G404" s="369"/>
    </row>
    <row r="405" spans="1:7" x14ac:dyDescent="0.35">
      <c r="A405" s="371"/>
      <c r="B405" s="371"/>
      <c r="C405" s="371"/>
      <c r="D405" s="381"/>
      <c r="E405" s="367"/>
      <c r="F405" s="368"/>
      <c r="G405" s="369"/>
    </row>
    <row r="406" spans="1:7" x14ac:dyDescent="0.35">
      <c r="A406" s="371"/>
      <c r="B406" s="371"/>
      <c r="C406" s="371"/>
      <c r="D406" s="381"/>
      <c r="E406" s="367"/>
      <c r="F406" s="368"/>
      <c r="G406" s="369"/>
    </row>
    <row r="407" spans="1:7" x14ac:dyDescent="0.35">
      <c r="A407" s="371"/>
      <c r="B407" s="371"/>
      <c r="C407" s="371"/>
      <c r="D407" s="381"/>
      <c r="E407" s="367"/>
      <c r="F407" s="368"/>
      <c r="G407" s="369"/>
    </row>
    <row r="408" spans="1:7" x14ac:dyDescent="0.35">
      <c r="A408" s="371"/>
      <c r="B408" s="371"/>
      <c r="C408" s="371"/>
      <c r="D408" s="381"/>
      <c r="E408" s="367"/>
      <c r="F408" s="368"/>
      <c r="G408" s="369"/>
    </row>
    <row r="409" spans="1:7" x14ac:dyDescent="0.35">
      <c r="A409" s="371"/>
      <c r="B409" s="371"/>
      <c r="C409" s="371"/>
      <c r="D409" s="381"/>
      <c r="E409" s="367"/>
      <c r="F409" s="368"/>
      <c r="G409" s="369"/>
    </row>
    <row r="410" spans="1:7" x14ac:dyDescent="0.35">
      <c r="A410" s="371"/>
      <c r="B410" s="371"/>
      <c r="C410" s="371"/>
      <c r="D410" s="381"/>
      <c r="E410" s="367"/>
      <c r="F410" s="368"/>
      <c r="G410" s="369"/>
    </row>
    <row r="411" spans="1:7" x14ac:dyDescent="0.35">
      <c r="A411" s="371"/>
      <c r="B411" s="371"/>
      <c r="C411" s="371"/>
      <c r="D411" s="381"/>
      <c r="E411" s="370"/>
      <c r="F411" s="368"/>
      <c r="G411" s="369"/>
    </row>
    <row r="412" spans="1:7" x14ac:dyDescent="0.35">
      <c r="A412" s="371"/>
      <c r="B412" s="371"/>
      <c r="C412" s="371"/>
      <c r="D412" s="381"/>
      <c r="E412" s="367"/>
      <c r="F412" s="368"/>
      <c r="G412" s="369"/>
    </row>
    <row r="413" spans="1:7" x14ac:dyDescent="0.35">
      <c r="A413" s="371"/>
      <c r="B413" s="371"/>
      <c r="C413" s="371"/>
      <c r="D413" s="381"/>
      <c r="E413" s="367"/>
      <c r="F413" s="368"/>
      <c r="G413" s="369"/>
    </row>
    <row r="414" spans="1:7" x14ac:dyDescent="0.35">
      <c r="A414" s="371"/>
      <c r="B414" s="371"/>
      <c r="C414" s="371"/>
      <c r="D414" s="381"/>
      <c r="E414" s="367"/>
      <c r="F414" s="368"/>
      <c r="G414" s="369"/>
    </row>
    <row r="415" spans="1:7" x14ac:dyDescent="0.35">
      <c r="A415" s="371"/>
      <c r="B415" s="371"/>
      <c r="C415" s="371"/>
      <c r="D415" s="381"/>
      <c r="E415" s="367"/>
      <c r="F415" s="368"/>
      <c r="G415" s="369"/>
    </row>
    <row r="416" spans="1:7" x14ac:dyDescent="0.35">
      <c r="A416" s="371"/>
      <c r="B416" s="371"/>
      <c r="C416" s="371"/>
      <c r="D416" s="381"/>
      <c r="E416" s="367"/>
      <c r="F416" s="368"/>
      <c r="G416" s="369"/>
    </row>
    <row r="417" spans="1:7" x14ac:dyDescent="0.35">
      <c r="A417" s="371"/>
      <c r="B417" s="371"/>
      <c r="C417" s="371"/>
      <c r="D417" s="381"/>
      <c r="E417" s="367"/>
      <c r="F417" s="368"/>
      <c r="G417" s="369"/>
    </row>
    <row r="418" spans="1:7" x14ac:dyDescent="0.35">
      <c r="A418" s="371"/>
      <c r="B418" s="371"/>
      <c r="C418" s="371"/>
      <c r="D418" s="381"/>
      <c r="E418" s="367"/>
      <c r="F418" s="368"/>
      <c r="G418" s="369"/>
    </row>
    <row r="419" spans="1:7" x14ac:dyDescent="0.35">
      <c r="A419" s="371"/>
      <c r="B419" s="371"/>
      <c r="C419" s="371"/>
      <c r="D419" s="381"/>
      <c r="E419" s="367"/>
      <c r="F419" s="368"/>
      <c r="G419" s="369"/>
    </row>
    <row r="420" spans="1:7" x14ac:dyDescent="0.35">
      <c r="A420" s="371"/>
      <c r="B420" s="371"/>
      <c r="C420" s="371"/>
      <c r="D420" s="381"/>
      <c r="E420" s="367"/>
      <c r="F420" s="368"/>
      <c r="G420" s="369"/>
    </row>
    <row r="421" spans="1:7" x14ac:dyDescent="0.35">
      <c r="A421" s="371"/>
      <c r="B421" s="371"/>
      <c r="C421" s="371"/>
      <c r="D421" s="381"/>
      <c r="E421" s="367"/>
      <c r="F421" s="368"/>
      <c r="G421" s="369"/>
    </row>
    <row r="422" spans="1:7" x14ac:dyDescent="0.35">
      <c r="A422" s="371"/>
      <c r="B422" s="371"/>
      <c r="C422" s="371"/>
      <c r="D422" s="381"/>
      <c r="E422" s="367"/>
      <c r="F422" s="368"/>
      <c r="G422" s="369"/>
    </row>
    <row r="423" spans="1:7" x14ac:dyDescent="0.35">
      <c r="A423" s="371"/>
      <c r="B423" s="371"/>
      <c r="C423" s="371"/>
      <c r="D423" s="381"/>
      <c r="E423" s="367"/>
      <c r="F423" s="368"/>
      <c r="G423" s="369"/>
    </row>
    <row r="424" spans="1:7" x14ac:dyDescent="0.35">
      <c r="A424" s="371"/>
      <c r="B424" s="371"/>
      <c r="C424" s="371"/>
      <c r="D424" s="381"/>
      <c r="E424" s="367"/>
      <c r="F424" s="368"/>
      <c r="G424" s="369"/>
    </row>
    <row r="425" spans="1:7" x14ac:dyDescent="0.35">
      <c r="A425" s="371"/>
      <c r="B425" s="371"/>
      <c r="C425" s="371"/>
      <c r="D425" s="381"/>
      <c r="E425" s="377"/>
      <c r="F425" s="368"/>
      <c r="G425" s="378"/>
    </row>
    <row r="426" spans="1:7" x14ac:dyDescent="0.35">
      <c r="A426" s="371"/>
      <c r="B426" s="371"/>
      <c r="C426" s="371"/>
      <c r="D426" s="381"/>
      <c r="E426" s="367"/>
      <c r="F426" s="368"/>
      <c r="G426" s="369"/>
    </row>
    <row r="427" spans="1:7" x14ac:dyDescent="0.35">
      <c r="A427" s="371"/>
      <c r="B427" s="371"/>
      <c r="C427" s="371"/>
      <c r="D427" s="381"/>
      <c r="E427" s="367"/>
      <c r="F427" s="368"/>
      <c r="G427" s="369"/>
    </row>
    <row r="428" spans="1:7" x14ac:dyDescent="0.35">
      <c r="A428" s="371"/>
      <c r="B428" s="371"/>
      <c r="C428" s="371"/>
      <c r="D428" s="381"/>
      <c r="E428" s="367"/>
      <c r="F428" s="368"/>
      <c r="G428" s="369"/>
    </row>
    <row r="429" spans="1:7" x14ac:dyDescent="0.35">
      <c r="A429" s="371"/>
      <c r="B429" s="371"/>
      <c r="C429" s="371"/>
      <c r="D429" s="381"/>
      <c r="E429" s="367"/>
      <c r="F429" s="368"/>
      <c r="G429" s="369"/>
    </row>
    <row r="430" spans="1:7" x14ac:dyDescent="0.35">
      <c r="A430" s="371"/>
      <c r="B430" s="371"/>
      <c r="C430" s="371"/>
      <c r="D430" s="381"/>
      <c r="E430" s="367"/>
      <c r="F430" s="368"/>
      <c r="G430" s="369"/>
    </row>
    <row r="431" spans="1:7" x14ac:dyDescent="0.35">
      <c r="A431" s="371"/>
      <c r="B431" s="371"/>
      <c r="C431" s="371"/>
      <c r="D431" s="381"/>
      <c r="E431" s="367"/>
      <c r="F431" s="368"/>
      <c r="G431" s="369"/>
    </row>
    <row r="432" spans="1:7" x14ac:dyDescent="0.35">
      <c r="A432" s="371"/>
      <c r="B432" s="371"/>
      <c r="C432" s="371"/>
      <c r="D432" s="381"/>
      <c r="E432" s="367"/>
      <c r="F432" s="368"/>
      <c r="G432" s="369"/>
    </row>
    <row r="433" spans="1:7" x14ac:dyDescent="0.35">
      <c r="A433" s="371"/>
      <c r="B433" s="371"/>
      <c r="C433" s="371"/>
      <c r="D433" s="381"/>
      <c r="E433" s="367"/>
      <c r="F433" s="368"/>
      <c r="G433" s="369"/>
    </row>
    <row r="434" spans="1:7" x14ac:dyDescent="0.35">
      <c r="A434" s="371"/>
      <c r="B434" s="371"/>
      <c r="C434" s="371"/>
      <c r="D434" s="381"/>
      <c r="E434" s="367"/>
      <c r="F434" s="368"/>
      <c r="G434" s="369"/>
    </row>
    <row r="435" spans="1:7" x14ac:dyDescent="0.35">
      <c r="A435" s="371"/>
      <c r="B435" s="371"/>
      <c r="C435" s="371"/>
      <c r="D435" s="381"/>
      <c r="E435" s="367"/>
      <c r="F435" s="368"/>
      <c r="G435" s="369"/>
    </row>
    <row r="436" spans="1:7" x14ac:dyDescent="0.35">
      <c r="A436" s="371"/>
      <c r="B436" s="371"/>
      <c r="C436" s="371"/>
      <c r="D436" s="381"/>
      <c r="E436" s="370"/>
      <c r="F436" s="368"/>
      <c r="G436" s="369"/>
    </row>
    <row r="437" spans="1:7" x14ac:dyDescent="0.35">
      <c r="A437" s="371"/>
      <c r="B437" s="371"/>
      <c r="C437" s="371"/>
      <c r="D437" s="381"/>
      <c r="E437" s="370"/>
      <c r="F437" s="368"/>
      <c r="G437" s="369"/>
    </row>
    <row r="438" spans="1:7" x14ac:dyDescent="0.35">
      <c r="A438" s="371"/>
      <c r="B438" s="371"/>
      <c r="C438" s="371"/>
      <c r="D438" s="381"/>
      <c r="E438" s="367"/>
      <c r="F438" s="368"/>
      <c r="G438" s="369"/>
    </row>
    <row r="439" spans="1:7" x14ac:dyDescent="0.35">
      <c r="A439" s="371"/>
      <c r="B439" s="371"/>
      <c r="C439" s="371"/>
      <c r="D439" s="381"/>
      <c r="E439" s="367"/>
      <c r="F439" s="368"/>
      <c r="G439" s="369"/>
    </row>
    <row r="440" spans="1:7" x14ac:dyDescent="0.35">
      <c r="A440" s="371"/>
      <c r="B440" s="371"/>
      <c r="C440" s="371"/>
      <c r="D440" s="381"/>
      <c r="E440" s="367"/>
      <c r="F440" s="368"/>
      <c r="G440" s="369"/>
    </row>
    <row r="441" spans="1:7" x14ac:dyDescent="0.35">
      <c r="A441" s="371"/>
      <c r="B441" s="371"/>
      <c r="C441" s="371"/>
      <c r="D441" s="381"/>
      <c r="E441" s="367"/>
      <c r="F441" s="368"/>
      <c r="G441" s="369"/>
    </row>
    <row r="442" spans="1:7" x14ac:dyDescent="0.35">
      <c r="A442" s="371"/>
      <c r="B442" s="371"/>
      <c r="C442" s="371"/>
      <c r="D442" s="381"/>
      <c r="E442" s="367"/>
      <c r="F442" s="368"/>
      <c r="G442" s="369"/>
    </row>
    <row r="443" spans="1:7" x14ac:dyDescent="0.35">
      <c r="A443" s="371"/>
      <c r="B443" s="371"/>
      <c r="C443" s="371"/>
      <c r="D443" s="381"/>
      <c r="E443" s="367"/>
      <c r="F443" s="368"/>
      <c r="G443" s="369"/>
    </row>
    <row r="444" spans="1:7" x14ac:dyDescent="0.35">
      <c r="A444" s="371"/>
      <c r="B444" s="371"/>
      <c r="C444" s="371"/>
      <c r="D444" s="381"/>
      <c r="E444" s="370"/>
      <c r="F444" s="368"/>
      <c r="G444" s="369"/>
    </row>
    <row r="445" spans="1:7" x14ac:dyDescent="0.35">
      <c r="A445" s="371"/>
      <c r="B445" s="371"/>
      <c r="C445" s="371"/>
      <c r="D445" s="381"/>
      <c r="E445" s="367"/>
      <c r="F445" s="368"/>
      <c r="G445" s="369"/>
    </row>
    <row r="446" spans="1:7" x14ac:dyDescent="0.35">
      <c r="A446" s="371"/>
      <c r="B446" s="371"/>
      <c r="C446" s="371"/>
      <c r="D446" s="381"/>
      <c r="E446" s="367"/>
      <c r="F446" s="368"/>
      <c r="G446" s="369"/>
    </row>
    <row r="447" spans="1:7" x14ac:dyDescent="0.35">
      <c r="A447" s="371"/>
      <c r="B447" s="371"/>
      <c r="C447" s="371"/>
      <c r="D447" s="381"/>
      <c r="E447" s="367"/>
      <c r="F447" s="368"/>
      <c r="G447" s="369"/>
    </row>
    <row r="448" spans="1:7" x14ac:dyDescent="0.35">
      <c r="A448" s="371"/>
      <c r="B448" s="371"/>
      <c r="C448" s="371"/>
      <c r="D448" s="381"/>
      <c r="E448" s="367"/>
      <c r="F448" s="368"/>
      <c r="G448" s="369"/>
    </row>
    <row r="449" spans="1:7" x14ac:dyDescent="0.35">
      <c r="A449" s="371"/>
      <c r="B449" s="371"/>
      <c r="C449" s="371"/>
      <c r="D449" s="381"/>
      <c r="E449" s="367"/>
      <c r="F449" s="368"/>
      <c r="G449" s="369"/>
    </row>
    <row r="450" spans="1:7" x14ac:dyDescent="0.35">
      <c r="A450" s="371"/>
      <c r="B450" s="371"/>
      <c r="C450" s="371"/>
      <c r="D450" s="381"/>
      <c r="E450" s="367"/>
      <c r="F450" s="368"/>
      <c r="G450" s="369"/>
    </row>
    <row r="451" spans="1:7" x14ac:dyDescent="0.35">
      <c r="E451" s="14"/>
      <c r="F451" s="14"/>
    </row>
    <row r="452" spans="1:7" x14ac:dyDescent="0.35">
      <c r="E452" s="14"/>
      <c r="F452" s="14"/>
    </row>
    <row r="453" spans="1:7" x14ac:dyDescent="0.35">
      <c r="E453" s="14"/>
      <c r="F453" s="14"/>
    </row>
    <row r="454" spans="1:7" x14ac:dyDescent="0.35">
      <c r="E454" s="14"/>
      <c r="F454" s="14"/>
    </row>
    <row r="455" spans="1:7" x14ac:dyDescent="0.35">
      <c r="E455" s="14"/>
      <c r="F455" s="14"/>
    </row>
    <row r="456" spans="1:7" x14ac:dyDescent="0.35">
      <c r="E456" s="14"/>
      <c r="F456" s="14"/>
    </row>
    <row r="457" spans="1:7" x14ac:dyDescent="0.35">
      <c r="E457" s="14"/>
      <c r="F457" s="14"/>
    </row>
    <row r="458" spans="1:7" x14ac:dyDescent="0.35">
      <c r="E458" s="14"/>
      <c r="F458" s="14"/>
    </row>
    <row r="459" spans="1:7" x14ac:dyDescent="0.35">
      <c r="E459" s="14"/>
      <c r="F459" s="14"/>
    </row>
    <row r="460" spans="1:7" x14ac:dyDescent="0.35">
      <c r="E460" s="14"/>
      <c r="F460" s="14"/>
    </row>
    <row r="461" spans="1:7" x14ac:dyDescent="0.35">
      <c r="E461" s="14"/>
      <c r="F461" s="14"/>
    </row>
    <row r="462" spans="1:7" x14ac:dyDescent="0.35">
      <c r="E462" s="14"/>
      <c r="F462" s="14"/>
    </row>
    <row r="463" spans="1:7" x14ac:dyDescent="0.35">
      <c r="E463" s="14"/>
      <c r="F463" s="14"/>
    </row>
    <row r="464" spans="1:7" x14ac:dyDescent="0.35">
      <c r="E464" s="14"/>
      <c r="F464" s="14"/>
    </row>
    <row r="465" spans="5:6" x14ac:dyDescent="0.35">
      <c r="E465" s="14"/>
      <c r="F465" s="14"/>
    </row>
    <row r="466" spans="5:6" x14ac:dyDescent="0.35">
      <c r="E466" s="14"/>
      <c r="F466" s="14"/>
    </row>
    <row r="467" spans="5:6" x14ac:dyDescent="0.35">
      <c r="E467" s="14"/>
      <c r="F467" s="14"/>
    </row>
    <row r="468" spans="5:6" x14ac:dyDescent="0.35">
      <c r="E468" s="14"/>
      <c r="F468" s="14"/>
    </row>
    <row r="469" spans="5:6" x14ac:dyDescent="0.35">
      <c r="E469" s="14"/>
      <c r="F469" s="14"/>
    </row>
    <row r="470" spans="5:6" x14ac:dyDescent="0.35">
      <c r="E470" s="14"/>
      <c r="F470" s="14"/>
    </row>
    <row r="471" spans="5:6" x14ac:dyDescent="0.35">
      <c r="E471" s="14"/>
      <c r="F471" s="14"/>
    </row>
    <row r="472" spans="5:6" x14ac:dyDescent="0.35">
      <c r="E472" s="14"/>
      <c r="F472" s="14"/>
    </row>
    <row r="473" spans="5:6" x14ac:dyDescent="0.35">
      <c r="E473" s="14"/>
      <c r="F473" s="14"/>
    </row>
    <row r="474" spans="5:6" x14ac:dyDescent="0.35">
      <c r="E474" s="14"/>
      <c r="F474" s="14"/>
    </row>
    <row r="475" spans="5:6" x14ac:dyDescent="0.35">
      <c r="E475" s="14"/>
      <c r="F475" s="14"/>
    </row>
    <row r="476" spans="5:6" x14ac:dyDescent="0.35">
      <c r="E476" s="14"/>
      <c r="F476" s="14"/>
    </row>
    <row r="477" spans="5:6" x14ac:dyDescent="0.35">
      <c r="E477" s="14"/>
      <c r="F477" s="14"/>
    </row>
    <row r="478" spans="5:6" x14ac:dyDescent="0.35">
      <c r="E478" s="14"/>
      <c r="F478" s="14"/>
    </row>
    <row r="479" spans="5:6" x14ac:dyDescent="0.35">
      <c r="E479" s="14"/>
      <c r="F479" s="14"/>
    </row>
    <row r="480" spans="5:6" x14ac:dyDescent="0.35">
      <c r="E480" s="14"/>
      <c r="F480" s="14"/>
    </row>
    <row r="481" spans="5:6" x14ac:dyDescent="0.35">
      <c r="E481" s="14"/>
      <c r="F481" s="14"/>
    </row>
    <row r="482" spans="5:6" x14ac:dyDescent="0.35">
      <c r="E482" s="14"/>
      <c r="F482" s="14"/>
    </row>
    <row r="483" spans="5:6" x14ac:dyDescent="0.35">
      <c r="E483" s="14"/>
      <c r="F483" s="14"/>
    </row>
    <row r="484" spans="5:6" x14ac:dyDescent="0.35">
      <c r="E484" s="14"/>
      <c r="F484" s="14"/>
    </row>
    <row r="485" spans="5:6" x14ac:dyDescent="0.35">
      <c r="E485" s="14"/>
      <c r="F485" s="14"/>
    </row>
    <row r="486" spans="5:6" x14ac:dyDescent="0.35">
      <c r="E486" s="14"/>
      <c r="F486" s="14"/>
    </row>
    <row r="487" spans="5:6" x14ac:dyDescent="0.35">
      <c r="E487" s="14"/>
      <c r="F487" s="14"/>
    </row>
    <row r="488" spans="5:6" x14ac:dyDescent="0.35">
      <c r="E488" s="14"/>
      <c r="F488" s="14"/>
    </row>
    <row r="489" spans="5:6" x14ac:dyDescent="0.35">
      <c r="E489" s="14"/>
      <c r="F489" s="14"/>
    </row>
    <row r="490" spans="5:6" x14ac:dyDescent="0.35">
      <c r="E490" s="14"/>
      <c r="F490" s="14"/>
    </row>
    <row r="491" spans="5:6" x14ac:dyDescent="0.35">
      <c r="E491" s="14"/>
      <c r="F491" s="14"/>
    </row>
    <row r="492" spans="5:6" x14ac:dyDescent="0.35">
      <c r="E492" s="14"/>
      <c r="F492" s="14"/>
    </row>
    <row r="493" spans="5:6" x14ac:dyDescent="0.35">
      <c r="E493" s="14"/>
      <c r="F493" s="14"/>
    </row>
    <row r="494" spans="5:6" x14ac:dyDescent="0.35">
      <c r="E494" s="14"/>
      <c r="F494" s="14"/>
    </row>
    <row r="495" spans="5:6" x14ac:dyDescent="0.35">
      <c r="E495" s="14"/>
      <c r="F495" s="14"/>
    </row>
    <row r="496" spans="5:6" x14ac:dyDescent="0.35">
      <c r="E496" s="14"/>
      <c r="F496" s="14"/>
    </row>
    <row r="497" spans="5:6" x14ac:dyDescent="0.35">
      <c r="E497" s="14"/>
      <c r="F497" s="14"/>
    </row>
    <row r="498" spans="5:6" x14ac:dyDescent="0.35">
      <c r="E498" s="14"/>
      <c r="F498" s="14"/>
    </row>
    <row r="499" spans="5:6" x14ac:dyDescent="0.35">
      <c r="E499" s="14"/>
      <c r="F499" s="14"/>
    </row>
    <row r="500" spans="5:6" x14ac:dyDescent="0.35">
      <c r="E500" s="14"/>
      <c r="F500" s="14"/>
    </row>
    <row r="501" spans="5:6" x14ac:dyDescent="0.35">
      <c r="E501" s="14"/>
      <c r="F501" s="14"/>
    </row>
    <row r="502" spans="5:6" x14ac:dyDescent="0.35">
      <c r="E502" s="14"/>
      <c r="F502" s="14"/>
    </row>
    <row r="503" spans="5:6" x14ac:dyDescent="0.35">
      <c r="E503" s="14"/>
      <c r="F503" s="14"/>
    </row>
    <row r="504" spans="5:6" x14ac:dyDescent="0.35">
      <c r="E504" s="14"/>
      <c r="F504" s="14"/>
    </row>
    <row r="505" spans="5:6" x14ac:dyDescent="0.35">
      <c r="E505" s="14"/>
      <c r="F505" s="14"/>
    </row>
    <row r="506" spans="5:6" x14ac:dyDescent="0.35">
      <c r="E506" s="14"/>
      <c r="F506" s="14"/>
    </row>
    <row r="507" spans="5:6" x14ac:dyDescent="0.35">
      <c r="E507" s="14"/>
      <c r="F507" s="14"/>
    </row>
    <row r="508" spans="5:6" x14ac:dyDescent="0.35">
      <c r="E508" s="14"/>
      <c r="F508" s="14"/>
    </row>
    <row r="509" spans="5:6" x14ac:dyDescent="0.35">
      <c r="E509" s="14"/>
      <c r="F509" s="14"/>
    </row>
    <row r="510" spans="5:6" x14ac:dyDescent="0.35">
      <c r="E510" s="14"/>
      <c r="F510" s="14"/>
    </row>
    <row r="511" spans="5:6" x14ac:dyDescent="0.35">
      <c r="E511" s="14"/>
      <c r="F511" s="14"/>
    </row>
    <row r="512" spans="5:6" x14ac:dyDescent="0.35">
      <c r="E512" s="14"/>
      <c r="F512" s="14"/>
    </row>
    <row r="513" spans="5:6" x14ac:dyDescent="0.35">
      <c r="E513" s="14"/>
      <c r="F513" s="14"/>
    </row>
    <row r="514" spans="5:6" x14ac:dyDescent="0.35">
      <c r="E514" s="14"/>
      <c r="F514" s="14"/>
    </row>
    <row r="515" spans="5:6" x14ac:dyDescent="0.35">
      <c r="E515" s="14"/>
      <c r="F515" s="14"/>
    </row>
    <row r="516" spans="5:6" x14ac:dyDescent="0.35">
      <c r="E516" s="14"/>
      <c r="F516" s="14"/>
    </row>
    <row r="517" spans="5:6" x14ac:dyDescent="0.35">
      <c r="E517" s="14"/>
      <c r="F517" s="14"/>
    </row>
    <row r="518" spans="5:6" x14ac:dyDescent="0.35">
      <c r="E518" s="14"/>
      <c r="F518" s="14"/>
    </row>
    <row r="519" spans="5:6" x14ac:dyDescent="0.35">
      <c r="E519" s="14"/>
      <c r="F519" s="14"/>
    </row>
    <row r="520" spans="5:6" x14ac:dyDescent="0.35">
      <c r="E520" s="14"/>
      <c r="F520" s="14"/>
    </row>
    <row r="521" spans="5:6" x14ac:dyDescent="0.35">
      <c r="E521" s="14"/>
      <c r="F521" s="14"/>
    </row>
    <row r="522" spans="5:6" x14ac:dyDescent="0.35">
      <c r="E522" s="14"/>
      <c r="F522" s="14"/>
    </row>
    <row r="523" spans="5:6" x14ac:dyDescent="0.35">
      <c r="E523" s="14"/>
      <c r="F523" s="14"/>
    </row>
    <row r="524" spans="5:6" x14ac:dyDescent="0.35">
      <c r="E524" s="14"/>
      <c r="F524" s="14"/>
    </row>
    <row r="525" spans="5:6" x14ac:dyDescent="0.35">
      <c r="E525" s="14"/>
      <c r="F525" s="14"/>
    </row>
    <row r="526" spans="5:6" x14ac:dyDescent="0.35">
      <c r="E526" s="14"/>
      <c r="F526" s="14"/>
    </row>
    <row r="527" spans="5:6" x14ac:dyDescent="0.35">
      <c r="E527" s="14"/>
      <c r="F527" s="14"/>
    </row>
    <row r="528" spans="5:6" x14ac:dyDescent="0.35">
      <c r="E528" s="14"/>
      <c r="F528" s="14"/>
    </row>
    <row r="529" spans="5:6" x14ac:dyDescent="0.35">
      <c r="E529" s="14"/>
      <c r="F529" s="14"/>
    </row>
    <row r="530" spans="5:6" x14ac:dyDescent="0.35">
      <c r="E530" s="14"/>
      <c r="F530" s="14"/>
    </row>
    <row r="531" spans="5:6" x14ac:dyDescent="0.35">
      <c r="E531" s="14"/>
      <c r="F531" s="14"/>
    </row>
    <row r="532" spans="5:6" x14ac:dyDescent="0.35">
      <c r="E532" s="14"/>
      <c r="F532" s="14"/>
    </row>
    <row r="533" spans="5:6" x14ac:dyDescent="0.35">
      <c r="E533" s="14"/>
      <c r="F533" s="14"/>
    </row>
    <row r="534" spans="5:6" x14ac:dyDescent="0.35">
      <c r="E534" s="14"/>
      <c r="F534" s="14"/>
    </row>
    <row r="535" spans="5:6" x14ac:dyDescent="0.35">
      <c r="E535" s="14"/>
      <c r="F535" s="14"/>
    </row>
    <row r="536" spans="5:6" x14ac:dyDescent="0.35">
      <c r="E536" s="14"/>
      <c r="F536" s="14"/>
    </row>
    <row r="537" spans="5:6" x14ac:dyDescent="0.35">
      <c r="E537" s="14"/>
      <c r="F537" s="14"/>
    </row>
    <row r="538" spans="5:6" x14ac:dyDescent="0.35">
      <c r="E538" s="14"/>
      <c r="F538" s="14"/>
    </row>
    <row r="539" spans="5:6" x14ac:dyDescent="0.35">
      <c r="E539" s="14"/>
      <c r="F539" s="14"/>
    </row>
    <row r="540" spans="5:6" x14ac:dyDescent="0.35">
      <c r="E540" s="14"/>
      <c r="F540" s="14"/>
    </row>
    <row r="541" spans="5:6" x14ac:dyDescent="0.35">
      <c r="E541" s="14"/>
      <c r="F541" s="14"/>
    </row>
    <row r="542" spans="5:6" x14ac:dyDescent="0.35">
      <c r="E542" s="14"/>
      <c r="F542" s="14"/>
    </row>
    <row r="543" spans="5:6" x14ac:dyDescent="0.35">
      <c r="E543" s="14"/>
      <c r="F543" s="14"/>
    </row>
    <row r="544" spans="5:6" x14ac:dyDescent="0.35">
      <c r="E544" s="14"/>
      <c r="F544" s="14"/>
    </row>
    <row r="545" spans="5:6" x14ac:dyDescent="0.35">
      <c r="E545" s="14"/>
      <c r="F545" s="14"/>
    </row>
    <row r="546" spans="5:6" x14ac:dyDescent="0.35">
      <c r="E546" s="14"/>
      <c r="F546" s="14"/>
    </row>
    <row r="547" spans="5:6" x14ac:dyDescent="0.35">
      <c r="E547" s="14"/>
      <c r="F547" s="14"/>
    </row>
    <row r="548" spans="5:6" x14ac:dyDescent="0.35">
      <c r="E548" s="14"/>
      <c r="F548" s="14"/>
    </row>
    <row r="549" spans="5:6" x14ac:dyDescent="0.35">
      <c r="E549" s="14"/>
      <c r="F549" s="14"/>
    </row>
    <row r="550" spans="5:6" x14ac:dyDescent="0.35">
      <c r="E550" s="14"/>
      <c r="F550" s="14"/>
    </row>
    <row r="551" spans="5:6" x14ac:dyDescent="0.35">
      <c r="E551" s="14"/>
      <c r="F551" s="14"/>
    </row>
    <row r="552" spans="5:6" x14ac:dyDescent="0.35">
      <c r="E552" s="14"/>
      <c r="F552" s="14"/>
    </row>
    <row r="553" spans="5:6" x14ac:dyDescent="0.35">
      <c r="E553" s="14"/>
      <c r="F553" s="14"/>
    </row>
    <row r="554" spans="5:6" x14ac:dyDescent="0.35">
      <c r="E554" s="14"/>
      <c r="F554" s="14"/>
    </row>
    <row r="555" spans="5:6" x14ac:dyDescent="0.35">
      <c r="E555" s="14"/>
      <c r="F555" s="14"/>
    </row>
    <row r="556" spans="5:6" x14ac:dyDescent="0.35">
      <c r="E556" s="14"/>
      <c r="F556" s="14"/>
    </row>
    <row r="557" spans="5:6" x14ac:dyDescent="0.35">
      <c r="E557" s="14"/>
      <c r="F557" s="14"/>
    </row>
    <row r="558" spans="5:6" x14ac:dyDescent="0.35">
      <c r="E558" s="14"/>
      <c r="F558" s="14"/>
    </row>
    <row r="559" spans="5:6" x14ac:dyDescent="0.35">
      <c r="E559" s="14"/>
      <c r="F559" s="14"/>
    </row>
    <row r="560" spans="5:6" x14ac:dyDescent="0.35">
      <c r="E560" s="14"/>
      <c r="F560" s="14"/>
    </row>
    <row r="561" spans="5:6" x14ac:dyDescent="0.35">
      <c r="E561" s="14"/>
      <c r="F561" s="14"/>
    </row>
    <row r="562" spans="5:6" x14ac:dyDescent="0.35">
      <c r="E562" s="14"/>
      <c r="F562" s="14"/>
    </row>
    <row r="563" spans="5:6" x14ac:dyDescent="0.35">
      <c r="E563" s="14"/>
      <c r="F563" s="14"/>
    </row>
    <row r="564" spans="5:6" x14ac:dyDescent="0.35">
      <c r="E564" s="14"/>
      <c r="F564" s="14"/>
    </row>
    <row r="565" spans="5:6" x14ac:dyDescent="0.35">
      <c r="E565" s="14"/>
      <c r="F565" s="14"/>
    </row>
    <row r="566" spans="5:6" x14ac:dyDescent="0.35">
      <c r="E566" s="14"/>
      <c r="F566" s="14"/>
    </row>
    <row r="567" spans="5:6" x14ac:dyDescent="0.35">
      <c r="E567" s="14"/>
      <c r="F567" s="14"/>
    </row>
    <row r="568" spans="5:6" x14ac:dyDescent="0.35">
      <c r="E568" s="14"/>
      <c r="F568" s="14"/>
    </row>
    <row r="569" spans="5:6" x14ac:dyDescent="0.35">
      <c r="E569" s="14"/>
      <c r="F569" s="14"/>
    </row>
    <row r="570" spans="5:6" x14ac:dyDescent="0.35">
      <c r="E570" s="14"/>
      <c r="F570" s="14"/>
    </row>
    <row r="571" spans="5:6" x14ac:dyDescent="0.35">
      <c r="E571" s="14"/>
      <c r="F571" s="14"/>
    </row>
    <row r="572" spans="5:6" x14ac:dyDescent="0.35">
      <c r="E572" s="14"/>
      <c r="F572" s="14"/>
    </row>
    <row r="573" spans="5:6" x14ac:dyDescent="0.35">
      <c r="E573" s="14"/>
      <c r="F573" s="14"/>
    </row>
    <row r="574" spans="5:6" x14ac:dyDescent="0.35">
      <c r="E574" s="14"/>
      <c r="F574" s="14"/>
    </row>
    <row r="575" spans="5:6" x14ac:dyDescent="0.35">
      <c r="E575" s="14"/>
      <c r="F575" s="14"/>
    </row>
    <row r="576" spans="5:6" x14ac:dyDescent="0.35">
      <c r="E576" s="14"/>
      <c r="F576" s="14"/>
    </row>
    <row r="577" spans="5:6" x14ac:dyDescent="0.35">
      <c r="E577" s="14"/>
      <c r="F577" s="14"/>
    </row>
    <row r="578" spans="5:6" x14ac:dyDescent="0.35">
      <c r="E578" s="14"/>
      <c r="F578" s="14"/>
    </row>
    <row r="579" spans="5:6" x14ac:dyDescent="0.35">
      <c r="E579" s="14"/>
      <c r="F579" s="14"/>
    </row>
    <row r="580" spans="5:6" x14ac:dyDescent="0.35">
      <c r="E580" s="14"/>
      <c r="F580" s="14"/>
    </row>
    <row r="581" spans="5:6" x14ac:dyDescent="0.35">
      <c r="E581" s="14"/>
      <c r="F581" s="14"/>
    </row>
    <row r="582" spans="5:6" x14ac:dyDescent="0.35">
      <c r="E582" s="14"/>
      <c r="F582" s="14"/>
    </row>
    <row r="583" spans="5:6" x14ac:dyDescent="0.35">
      <c r="E583" s="14"/>
      <c r="F583" s="14"/>
    </row>
    <row r="584" spans="5:6" x14ac:dyDescent="0.35">
      <c r="E584" s="14"/>
      <c r="F584" s="14"/>
    </row>
    <row r="585" spans="5:6" x14ac:dyDescent="0.35">
      <c r="E585" s="14"/>
      <c r="F585" s="14"/>
    </row>
    <row r="586" spans="5:6" x14ac:dyDescent="0.35">
      <c r="E586" s="14"/>
      <c r="F586" s="14"/>
    </row>
    <row r="587" spans="5:6" x14ac:dyDescent="0.35">
      <c r="E587" s="14"/>
      <c r="F587" s="14"/>
    </row>
    <row r="588" spans="5:6" x14ac:dyDescent="0.35">
      <c r="E588" s="14"/>
      <c r="F588" s="14"/>
    </row>
    <row r="589" spans="5:6" x14ac:dyDescent="0.35">
      <c r="E589" s="14"/>
      <c r="F589" s="14"/>
    </row>
    <row r="590" spans="5:6" x14ac:dyDescent="0.35">
      <c r="E590" s="14"/>
      <c r="F590" s="14"/>
    </row>
    <row r="591" spans="5:6" x14ac:dyDescent="0.35">
      <c r="E591" s="14"/>
      <c r="F591" s="14"/>
    </row>
    <row r="592" spans="5:6" x14ac:dyDescent="0.35">
      <c r="E592" s="14"/>
      <c r="F592" s="14"/>
    </row>
    <row r="593" spans="5:6" x14ac:dyDescent="0.35">
      <c r="E593" s="14"/>
      <c r="F593" s="14"/>
    </row>
    <row r="594" spans="5:6" x14ac:dyDescent="0.35">
      <c r="E594" s="14"/>
      <c r="F594" s="14"/>
    </row>
    <row r="595" spans="5:6" x14ac:dyDescent="0.35">
      <c r="E595" s="14"/>
      <c r="F595" s="14"/>
    </row>
    <row r="596" spans="5:6" x14ac:dyDescent="0.35">
      <c r="E596" s="14"/>
      <c r="F596" s="14"/>
    </row>
    <row r="597" spans="5:6" x14ac:dyDescent="0.35">
      <c r="E597" s="14"/>
      <c r="F597" s="14"/>
    </row>
    <row r="598" spans="5:6" x14ac:dyDescent="0.35">
      <c r="E598" s="14"/>
      <c r="F598" s="14"/>
    </row>
    <row r="599" spans="5:6" x14ac:dyDescent="0.35">
      <c r="E599" s="14"/>
      <c r="F599" s="14"/>
    </row>
    <row r="600" spans="5:6" x14ac:dyDescent="0.35">
      <c r="E600" s="14"/>
      <c r="F600" s="14"/>
    </row>
    <row r="601" spans="5:6" x14ac:dyDescent="0.35">
      <c r="E601" s="14"/>
      <c r="F601" s="14"/>
    </row>
    <row r="602" spans="5:6" x14ac:dyDescent="0.35">
      <c r="E602" s="14"/>
      <c r="F602" s="14"/>
    </row>
    <row r="603" spans="5:6" x14ac:dyDescent="0.35">
      <c r="E603" s="14"/>
      <c r="F603" s="14"/>
    </row>
    <row r="604" spans="5:6" x14ac:dyDescent="0.35">
      <c r="E604" s="14"/>
      <c r="F604" s="14"/>
    </row>
    <row r="605" spans="5:6" x14ac:dyDescent="0.35">
      <c r="E605" s="14"/>
      <c r="F605" s="14"/>
    </row>
    <row r="606" spans="5:6" x14ac:dyDescent="0.35">
      <c r="E606" s="14"/>
      <c r="F606" s="14"/>
    </row>
    <row r="607" spans="5:6" x14ac:dyDescent="0.35">
      <c r="E607" s="14"/>
      <c r="F607" s="14"/>
    </row>
    <row r="608" spans="5:6" x14ac:dyDescent="0.35">
      <c r="E608" s="14"/>
      <c r="F608" s="14"/>
    </row>
    <row r="609" spans="5:6" x14ac:dyDescent="0.35">
      <c r="E609" s="14"/>
      <c r="F609" s="14"/>
    </row>
    <row r="610" spans="5:6" x14ac:dyDescent="0.35">
      <c r="E610" s="14"/>
      <c r="F610" s="14"/>
    </row>
    <row r="611" spans="5:6" x14ac:dyDescent="0.35">
      <c r="E611" s="14"/>
      <c r="F611" s="14"/>
    </row>
    <row r="612" spans="5:6" x14ac:dyDescent="0.35">
      <c r="E612" s="14"/>
      <c r="F612" s="14"/>
    </row>
    <row r="613" spans="5:6" x14ac:dyDescent="0.35">
      <c r="E613" s="14"/>
      <c r="F613" s="14"/>
    </row>
    <row r="614" spans="5:6" x14ac:dyDescent="0.35">
      <c r="E614" s="14"/>
      <c r="F614" s="14"/>
    </row>
    <row r="615" spans="5:6" x14ac:dyDescent="0.35">
      <c r="E615" s="14"/>
      <c r="F615" s="14"/>
    </row>
    <row r="616" spans="5:6" x14ac:dyDescent="0.35">
      <c r="E616" s="14"/>
      <c r="F616" s="14"/>
    </row>
    <row r="617" spans="5:6" x14ac:dyDescent="0.35">
      <c r="E617" s="14"/>
      <c r="F617" s="14"/>
    </row>
    <row r="618" spans="5:6" x14ac:dyDescent="0.35">
      <c r="E618" s="14"/>
      <c r="F618" s="14"/>
    </row>
    <row r="619" spans="5:6" x14ac:dyDescent="0.35">
      <c r="E619" s="14"/>
      <c r="F619" s="14"/>
    </row>
    <row r="620" spans="5:6" x14ac:dyDescent="0.35">
      <c r="E620" s="14"/>
      <c r="F620" s="14"/>
    </row>
    <row r="621" spans="5:6" x14ac:dyDescent="0.35">
      <c r="E621" s="14"/>
      <c r="F621" s="14"/>
    </row>
    <row r="622" spans="5:6" x14ac:dyDescent="0.35">
      <c r="E622" s="14"/>
      <c r="F622" s="14"/>
    </row>
    <row r="623" spans="5:6" x14ac:dyDescent="0.35">
      <c r="E623" s="14"/>
      <c r="F623" s="14"/>
    </row>
    <row r="624" spans="5:6" x14ac:dyDescent="0.35">
      <c r="E624" s="14"/>
      <c r="F624" s="14"/>
    </row>
    <row r="625" spans="5:6" x14ac:dyDescent="0.35">
      <c r="E625" s="14"/>
      <c r="F625" s="14"/>
    </row>
    <row r="626" spans="5:6" x14ac:dyDescent="0.35">
      <c r="E626" s="14"/>
      <c r="F626" s="14"/>
    </row>
    <row r="627" spans="5:6" x14ac:dyDescent="0.35">
      <c r="E627" s="14"/>
      <c r="F627" s="14"/>
    </row>
    <row r="628" spans="5:6" x14ac:dyDescent="0.35">
      <c r="E628" s="14"/>
      <c r="F628" s="14"/>
    </row>
    <row r="629" spans="5:6" x14ac:dyDescent="0.35">
      <c r="E629" s="14"/>
      <c r="F629" s="14"/>
    </row>
    <row r="630" spans="5:6" x14ac:dyDescent="0.35">
      <c r="E630" s="14"/>
      <c r="F630" s="14"/>
    </row>
    <row r="631" spans="5:6" x14ac:dyDescent="0.35">
      <c r="E631" s="14"/>
      <c r="F631" s="14"/>
    </row>
    <row r="632" spans="5:6" x14ac:dyDescent="0.35">
      <c r="E632" s="14"/>
      <c r="F632" s="14"/>
    </row>
    <row r="633" spans="5:6" x14ac:dyDescent="0.35">
      <c r="E633" s="14"/>
      <c r="F633" s="14"/>
    </row>
    <row r="634" spans="5:6" x14ac:dyDescent="0.35">
      <c r="E634" s="14"/>
      <c r="F634" s="14"/>
    </row>
    <row r="635" spans="5:6" x14ac:dyDescent="0.35">
      <c r="E635" s="14"/>
      <c r="F635" s="14"/>
    </row>
    <row r="636" spans="5:6" x14ac:dyDescent="0.35">
      <c r="E636" s="14"/>
      <c r="F636" s="14"/>
    </row>
    <row r="637" spans="5:6" x14ac:dyDescent="0.35">
      <c r="E637" s="14"/>
      <c r="F637" s="14"/>
    </row>
    <row r="638" spans="5:6" x14ac:dyDescent="0.35">
      <c r="E638" s="14"/>
      <c r="F638" s="14"/>
    </row>
    <row r="639" spans="5:6" x14ac:dyDescent="0.35">
      <c r="E639" s="14"/>
      <c r="F639" s="14"/>
    </row>
    <row r="640" spans="5:6" x14ac:dyDescent="0.35">
      <c r="E640" s="14"/>
      <c r="F640" s="14"/>
    </row>
    <row r="641" spans="5:6" x14ac:dyDescent="0.35">
      <c r="E641" s="14"/>
      <c r="F641" s="14"/>
    </row>
    <row r="642" spans="5:6" x14ac:dyDescent="0.35">
      <c r="E642" s="14"/>
      <c r="F642" s="14"/>
    </row>
    <row r="643" spans="5:6" x14ac:dyDescent="0.35">
      <c r="E643" s="14"/>
      <c r="F643" s="14"/>
    </row>
    <row r="644" spans="5:6" x14ac:dyDescent="0.35">
      <c r="E644" s="14"/>
      <c r="F644" s="14"/>
    </row>
    <row r="645" spans="5:6" x14ac:dyDescent="0.35">
      <c r="E645" s="14"/>
      <c r="F645" s="14"/>
    </row>
    <row r="646" spans="5:6" x14ac:dyDescent="0.35">
      <c r="E646" s="14"/>
      <c r="F646" s="14"/>
    </row>
    <row r="647" spans="5:6" x14ac:dyDescent="0.35">
      <c r="E647" s="14"/>
      <c r="F647" s="14"/>
    </row>
    <row r="648" spans="5:6" x14ac:dyDescent="0.35">
      <c r="E648" s="14"/>
      <c r="F648" s="14"/>
    </row>
    <row r="649" spans="5:6" x14ac:dyDescent="0.35">
      <c r="E649" s="14"/>
      <c r="F649" s="14"/>
    </row>
    <row r="650" spans="5:6" x14ac:dyDescent="0.35">
      <c r="E650" s="14"/>
      <c r="F650" s="14"/>
    </row>
    <row r="651" spans="5:6" x14ac:dyDescent="0.35">
      <c r="E651" s="14"/>
      <c r="F651" s="14"/>
    </row>
    <row r="652" spans="5:6" x14ac:dyDescent="0.35">
      <c r="E652" s="14"/>
      <c r="F652" s="14"/>
    </row>
    <row r="653" spans="5:6" x14ac:dyDescent="0.35">
      <c r="E653" s="14"/>
      <c r="F653" s="14"/>
    </row>
    <row r="654" spans="5:6" x14ac:dyDescent="0.35">
      <c r="E654" s="14"/>
      <c r="F654" s="14"/>
    </row>
    <row r="655" spans="5:6" x14ac:dyDescent="0.35">
      <c r="E655" s="14"/>
      <c r="F655" s="14"/>
    </row>
    <row r="656" spans="5:6" x14ac:dyDescent="0.35">
      <c r="E656" s="14"/>
      <c r="F656" s="14"/>
    </row>
    <row r="657" spans="5:6" x14ac:dyDescent="0.35">
      <c r="E657" s="14"/>
      <c r="F657" s="14"/>
    </row>
    <row r="658" spans="5:6" x14ac:dyDescent="0.35">
      <c r="E658" s="14"/>
      <c r="F658" s="14"/>
    </row>
    <row r="659" spans="5:6" x14ac:dyDescent="0.35">
      <c r="E659" s="14"/>
      <c r="F659" s="14"/>
    </row>
    <row r="660" spans="5:6" x14ac:dyDescent="0.35">
      <c r="E660" s="14"/>
      <c r="F660" s="14"/>
    </row>
    <row r="661" spans="5:6" x14ac:dyDescent="0.35">
      <c r="E661" s="14"/>
      <c r="F661" s="14"/>
    </row>
    <row r="662" spans="5:6" x14ac:dyDescent="0.35">
      <c r="E662" s="14"/>
      <c r="F662" s="14"/>
    </row>
    <row r="663" spans="5:6" x14ac:dyDescent="0.35">
      <c r="E663" s="14"/>
      <c r="F663" s="14"/>
    </row>
    <row r="664" spans="5:6" x14ac:dyDescent="0.35">
      <c r="E664" s="14"/>
      <c r="F664" s="14"/>
    </row>
    <row r="665" spans="5:6" x14ac:dyDescent="0.35">
      <c r="E665" s="14"/>
      <c r="F665" s="14"/>
    </row>
    <row r="666" spans="5:6" x14ac:dyDescent="0.35">
      <c r="E666" s="14"/>
      <c r="F666" s="14"/>
    </row>
    <row r="667" spans="5:6" x14ac:dyDescent="0.35">
      <c r="E667" s="14"/>
      <c r="F667" s="14"/>
    </row>
    <row r="668" spans="5:6" x14ac:dyDescent="0.35">
      <c r="E668" s="14"/>
      <c r="F668" s="14"/>
    </row>
    <row r="669" spans="5:6" x14ac:dyDescent="0.35">
      <c r="E669" s="14"/>
      <c r="F669" s="14"/>
    </row>
    <row r="670" spans="5:6" x14ac:dyDescent="0.35">
      <c r="E670" s="14"/>
      <c r="F670" s="14"/>
    </row>
    <row r="671" spans="5:6" x14ac:dyDescent="0.35">
      <c r="E671" s="14"/>
      <c r="F671" s="14"/>
    </row>
    <row r="672" spans="5:6" x14ac:dyDescent="0.35">
      <c r="E672" s="14"/>
      <c r="F672" s="14"/>
    </row>
    <row r="673" spans="5:6" x14ac:dyDescent="0.35">
      <c r="E673" s="14"/>
      <c r="F673" s="14"/>
    </row>
    <row r="674" spans="5:6" x14ac:dyDescent="0.35">
      <c r="E674" s="14"/>
      <c r="F674" s="14"/>
    </row>
    <row r="675" spans="5:6" x14ac:dyDescent="0.35">
      <c r="E675" s="14"/>
      <c r="F675" s="14"/>
    </row>
    <row r="676" spans="5:6" x14ac:dyDescent="0.35">
      <c r="E676" s="14"/>
      <c r="F676" s="14"/>
    </row>
    <row r="677" spans="5:6" x14ac:dyDescent="0.35">
      <c r="E677" s="14"/>
      <c r="F677" s="14"/>
    </row>
    <row r="678" spans="5:6" x14ac:dyDescent="0.35">
      <c r="E678" s="14"/>
      <c r="F678" s="14"/>
    </row>
    <row r="679" spans="5:6" x14ac:dyDescent="0.35">
      <c r="E679" s="14"/>
      <c r="F679" s="14"/>
    </row>
    <row r="680" spans="5:6" x14ac:dyDescent="0.35">
      <c r="E680" s="14"/>
      <c r="F680" s="14"/>
    </row>
    <row r="681" spans="5:6" x14ac:dyDescent="0.35">
      <c r="E681" s="14"/>
      <c r="F681" s="14"/>
    </row>
    <row r="682" spans="5:6" x14ac:dyDescent="0.35">
      <c r="E682" s="14"/>
      <c r="F682" s="14"/>
    </row>
    <row r="683" spans="5:6" x14ac:dyDescent="0.35">
      <c r="E683" s="14"/>
      <c r="F683" s="14"/>
    </row>
    <row r="684" spans="5:6" x14ac:dyDescent="0.35">
      <c r="E684" s="14"/>
      <c r="F684" s="14"/>
    </row>
    <row r="685" spans="5:6" x14ac:dyDescent="0.35">
      <c r="E685" s="14"/>
      <c r="F685" s="14"/>
    </row>
    <row r="686" spans="5:6" x14ac:dyDescent="0.35">
      <c r="E686" s="14"/>
      <c r="F686" s="14"/>
    </row>
    <row r="687" spans="5:6" x14ac:dyDescent="0.35">
      <c r="E687" s="14"/>
      <c r="F687" s="14"/>
    </row>
    <row r="688" spans="5:6" x14ac:dyDescent="0.35">
      <c r="E688" s="14"/>
      <c r="F688" s="14"/>
    </row>
    <row r="689" spans="5:6" x14ac:dyDescent="0.35">
      <c r="E689" s="14"/>
      <c r="F689" s="14"/>
    </row>
    <row r="690" spans="5:6" x14ac:dyDescent="0.35">
      <c r="E690" s="14"/>
      <c r="F690" s="14"/>
    </row>
    <row r="691" spans="5:6" x14ac:dyDescent="0.35">
      <c r="E691" s="14"/>
      <c r="F691" s="14"/>
    </row>
    <row r="692" spans="5:6" x14ac:dyDescent="0.35">
      <c r="E692" s="14"/>
      <c r="F692" s="14"/>
    </row>
    <row r="693" spans="5:6" x14ac:dyDescent="0.35">
      <c r="E693" s="14"/>
      <c r="F693" s="14"/>
    </row>
    <row r="694" spans="5:6" x14ac:dyDescent="0.35">
      <c r="E694" s="14"/>
      <c r="F694" s="14"/>
    </row>
    <row r="695" spans="5:6" x14ac:dyDescent="0.35">
      <c r="E695" s="14"/>
      <c r="F695" s="14"/>
    </row>
    <row r="696" spans="5:6" x14ac:dyDescent="0.35">
      <c r="E696" s="14"/>
      <c r="F696" s="14"/>
    </row>
    <row r="697" spans="5:6" x14ac:dyDescent="0.35">
      <c r="E697" s="14"/>
      <c r="F697" s="14"/>
    </row>
    <row r="698" spans="5:6" x14ac:dyDescent="0.35">
      <c r="E698" s="14"/>
      <c r="F698" s="14"/>
    </row>
    <row r="699" spans="5:6" x14ac:dyDescent="0.35">
      <c r="E699" s="14"/>
      <c r="F699" s="14"/>
    </row>
    <row r="700" spans="5:6" x14ac:dyDescent="0.35">
      <c r="E700" s="14"/>
      <c r="F700" s="14"/>
    </row>
    <row r="701" spans="5:6" x14ac:dyDescent="0.35">
      <c r="E701" s="14"/>
      <c r="F701" s="14"/>
    </row>
    <row r="702" spans="5:6" x14ac:dyDescent="0.35">
      <c r="E702" s="14"/>
      <c r="F702" s="14"/>
    </row>
    <row r="703" spans="5:6" x14ac:dyDescent="0.35">
      <c r="E703" s="14"/>
      <c r="F703" s="14"/>
    </row>
    <row r="704" spans="5:6" x14ac:dyDescent="0.35">
      <c r="E704" s="14"/>
      <c r="F704" s="14"/>
    </row>
    <row r="705" spans="5:6" x14ac:dyDescent="0.35">
      <c r="E705" s="14"/>
      <c r="F705" s="14"/>
    </row>
    <row r="706" spans="5:6" x14ac:dyDescent="0.35">
      <c r="E706" s="14"/>
      <c r="F706" s="14"/>
    </row>
    <row r="707" spans="5:6" x14ac:dyDescent="0.35">
      <c r="E707" s="14"/>
      <c r="F707" s="14"/>
    </row>
    <row r="708" spans="5:6" x14ac:dyDescent="0.35">
      <c r="E708" s="14"/>
      <c r="F708" s="14"/>
    </row>
    <row r="709" spans="5:6" x14ac:dyDescent="0.35">
      <c r="E709" s="14"/>
      <c r="F709" s="14"/>
    </row>
    <row r="710" spans="5:6" x14ac:dyDescent="0.35">
      <c r="E710" s="14"/>
      <c r="F710" s="14"/>
    </row>
    <row r="711" spans="5:6" x14ac:dyDescent="0.35">
      <c r="E711" s="14"/>
      <c r="F711" s="14"/>
    </row>
    <row r="712" spans="5:6" x14ac:dyDescent="0.35">
      <c r="E712" s="14"/>
      <c r="F712" s="14"/>
    </row>
    <row r="713" spans="5:6" x14ac:dyDescent="0.35">
      <c r="E713" s="14"/>
      <c r="F713" s="14"/>
    </row>
    <row r="714" spans="5:6" x14ac:dyDescent="0.35">
      <c r="E714" s="14"/>
      <c r="F714" s="14"/>
    </row>
    <row r="715" spans="5:6" x14ac:dyDescent="0.35">
      <c r="E715" s="14"/>
      <c r="F715" s="14"/>
    </row>
    <row r="716" spans="5:6" x14ac:dyDescent="0.35">
      <c r="E716" s="14"/>
      <c r="F716" s="14"/>
    </row>
    <row r="717" spans="5:6" x14ac:dyDescent="0.35">
      <c r="E717" s="14"/>
      <c r="F717" s="14"/>
    </row>
    <row r="718" spans="5:6" x14ac:dyDescent="0.35">
      <c r="E718" s="14"/>
      <c r="F718" s="14"/>
    </row>
    <row r="719" spans="5:6" x14ac:dyDescent="0.35">
      <c r="E719" s="14"/>
      <c r="F719" s="14"/>
    </row>
    <row r="720" spans="5:6" x14ac:dyDescent="0.35">
      <c r="E720" s="14"/>
      <c r="F720" s="14"/>
    </row>
    <row r="721" spans="5:6" x14ac:dyDescent="0.35">
      <c r="E721" s="14"/>
      <c r="F721" s="14"/>
    </row>
    <row r="722" spans="5:6" x14ac:dyDescent="0.35">
      <c r="E722" s="14"/>
      <c r="F722" s="14"/>
    </row>
    <row r="723" spans="5:6" x14ac:dyDescent="0.35">
      <c r="E723" s="14"/>
      <c r="F723" s="14"/>
    </row>
    <row r="724" spans="5:6" x14ac:dyDescent="0.35">
      <c r="E724" s="14"/>
      <c r="F724" s="14"/>
    </row>
    <row r="725" spans="5:6" x14ac:dyDescent="0.35">
      <c r="E725" s="14"/>
      <c r="F725" s="14"/>
    </row>
    <row r="726" spans="5:6" x14ac:dyDescent="0.35">
      <c r="E726" s="14"/>
      <c r="F726" s="14"/>
    </row>
    <row r="727" spans="5:6" x14ac:dyDescent="0.35">
      <c r="E727" s="14"/>
      <c r="F727" s="14"/>
    </row>
    <row r="728" spans="5:6" x14ac:dyDescent="0.35">
      <c r="E728" s="14"/>
      <c r="F728" s="14"/>
    </row>
    <row r="729" spans="5:6" x14ac:dyDescent="0.35">
      <c r="E729" s="14"/>
      <c r="F729" s="14"/>
    </row>
    <row r="730" spans="5:6" x14ac:dyDescent="0.35">
      <c r="E730" s="14"/>
      <c r="F730" s="14"/>
    </row>
    <row r="731" spans="5:6" x14ac:dyDescent="0.35">
      <c r="E731" s="14"/>
      <c r="F731" s="14"/>
    </row>
    <row r="732" spans="5:6" x14ac:dyDescent="0.35">
      <c r="E732" s="14"/>
      <c r="F732" s="14"/>
    </row>
    <row r="733" spans="5:6" x14ac:dyDescent="0.35">
      <c r="E733" s="14"/>
      <c r="F733" s="14"/>
    </row>
    <row r="734" spans="5:6" x14ac:dyDescent="0.35">
      <c r="E734" s="14"/>
      <c r="F734" s="14"/>
    </row>
    <row r="735" spans="5:6" x14ac:dyDescent="0.35">
      <c r="E735" s="14"/>
      <c r="F735" s="14"/>
    </row>
    <row r="736" spans="5:6" x14ac:dyDescent="0.35">
      <c r="E736" s="14"/>
      <c r="F736" s="14"/>
    </row>
    <row r="737" spans="5:6" x14ac:dyDescent="0.35">
      <c r="E737" s="14"/>
      <c r="F737" s="14"/>
    </row>
    <row r="738" spans="5:6" x14ac:dyDescent="0.35">
      <c r="E738" s="14"/>
      <c r="F738" s="14"/>
    </row>
  </sheetData>
  <protectedRanges>
    <protectedRange password="C12F" sqref="G56:G66 G12:G14 G16:G54" name="Plage1_3_1"/>
    <protectedRange password="C12F" sqref="G67:G70" name="Plage1_3"/>
  </protectedRanges>
  <mergeCells count="3">
    <mergeCell ref="A7:G8"/>
    <mergeCell ref="A10:D10"/>
    <mergeCell ref="A380:G380"/>
  </mergeCells>
  <printOptions horizontalCentered="1"/>
  <pageMargins left="0.70866141732283472" right="0.70866141732283472" top="0.74803149606299213" bottom="0.74803149606299213" header="0.31496062992125984" footer="0.31496062992125984"/>
  <pageSetup paperSize="9" scale="44" orientation="portrait" r:id="rId1"/>
  <headerFooter>
    <oddHeader>&amp;CB.P.U. Lot N°2
Projet 24038</oddHeader>
  </headerFooter>
  <rowBreaks count="3" manualBreakCount="3">
    <brk id="76" max="6" man="1"/>
    <brk id="176" max="6" man="1"/>
    <brk id="286" max="6" man="1"/>
  </rowBreaks>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7:H745"/>
  <sheetViews>
    <sheetView view="pageBreakPreview" topLeftCell="A43" zoomScaleNormal="100" zoomScaleSheetLayoutView="100" workbookViewId="0">
      <selection activeCell="A21" sqref="A21:XFD21"/>
    </sheetView>
  </sheetViews>
  <sheetFormatPr baseColWidth="10" defaultRowHeight="14.5" x14ac:dyDescent="0.35"/>
  <cols>
    <col min="1" max="1" width="5.7265625" style="37" customWidth="1"/>
    <col min="2" max="3" width="5.1796875" style="37" customWidth="1"/>
    <col min="4" max="4" width="5.1796875" style="12" customWidth="1"/>
    <col min="5" max="5" width="91.7265625" customWidth="1"/>
    <col min="6" max="6" width="5.7265625" customWidth="1"/>
    <col min="7" max="7" width="9" bestFit="1" customWidth="1"/>
  </cols>
  <sheetData>
    <row r="7" spans="1:8" ht="78.75" customHeight="1" x14ac:dyDescent="0.35">
      <c r="A7" s="537" t="s">
        <v>50</v>
      </c>
      <c r="B7" s="538"/>
      <c r="C7" s="538"/>
      <c r="D7" s="538"/>
      <c r="E7" s="538"/>
      <c r="F7" s="538"/>
      <c r="G7" s="538"/>
    </row>
    <row r="8" spans="1:8" ht="159" customHeight="1" x14ac:dyDescent="0.35">
      <c r="A8" s="538"/>
      <c r="B8" s="538"/>
      <c r="C8" s="538"/>
      <c r="D8" s="538"/>
      <c r="E8" s="538"/>
      <c r="F8" s="538"/>
      <c r="G8" s="538"/>
    </row>
    <row r="9" spans="1:8" ht="15" thickBot="1" x14ac:dyDescent="0.4"/>
    <row r="10" spans="1:8" ht="37.5" customHeight="1" thickBot="1" x14ac:dyDescent="0.4">
      <c r="A10" s="529" t="s">
        <v>6</v>
      </c>
      <c r="B10" s="530"/>
      <c r="C10" s="530"/>
      <c r="D10" s="530"/>
      <c r="E10" s="158" t="s">
        <v>44</v>
      </c>
      <c r="F10" s="51" t="s">
        <v>5</v>
      </c>
      <c r="G10" s="52" t="s">
        <v>43</v>
      </c>
    </row>
    <row r="11" spans="1:8" s="4" customFormat="1" ht="15.5" x14ac:dyDescent="0.3">
      <c r="A11" s="167"/>
      <c r="B11" s="168"/>
      <c r="C11" s="168"/>
      <c r="D11" s="170"/>
      <c r="E11" s="287" t="s">
        <v>1941</v>
      </c>
      <c r="F11" s="286"/>
      <c r="G11" s="281"/>
      <c r="H11" s="41"/>
    </row>
    <row r="12" spans="1:8" s="4" customFormat="1" ht="14" x14ac:dyDescent="0.3">
      <c r="A12" s="254"/>
      <c r="B12" s="97"/>
      <c r="C12" s="97"/>
      <c r="D12" s="153"/>
      <c r="E12" s="196" t="s">
        <v>1942</v>
      </c>
      <c r="F12" s="240"/>
      <c r="G12" s="219"/>
    </row>
    <row r="13" spans="1:8" s="4" customFormat="1" ht="28" x14ac:dyDescent="0.3">
      <c r="A13" s="254"/>
      <c r="B13" s="97"/>
      <c r="C13" s="97"/>
      <c r="D13" s="154"/>
      <c r="E13" s="196" t="s">
        <v>1943</v>
      </c>
      <c r="F13" s="190"/>
      <c r="G13" s="219"/>
    </row>
    <row r="14" spans="1:8" s="4" customFormat="1" ht="14" x14ac:dyDescent="0.3">
      <c r="A14" s="204" t="s">
        <v>414</v>
      </c>
      <c r="B14" s="205" t="s">
        <v>425</v>
      </c>
      <c r="C14" s="205" t="s">
        <v>416</v>
      </c>
      <c r="D14" s="154"/>
      <c r="E14" s="201" t="s">
        <v>1944</v>
      </c>
      <c r="F14" s="202" t="s">
        <v>740</v>
      </c>
      <c r="G14" s="203"/>
    </row>
    <row r="15" spans="1:8" s="4" customFormat="1" ht="14" x14ac:dyDescent="0.3">
      <c r="A15" s="204" t="s">
        <v>414</v>
      </c>
      <c r="B15" s="205" t="s">
        <v>425</v>
      </c>
      <c r="C15" s="205" t="s">
        <v>415</v>
      </c>
      <c r="D15" s="154"/>
      <c r="E15" s="201" t="s">
        <v>1945</v>
      </c>
      <c r="F15" s="202" t="s">
        <v>740</v>
      </c>
      <c r="G15" s="203"/>
    </row>
    <row r="16" spans="1:8" s="4" customFormat="1" ht="14" x14ac:dyDescent="0.3">
      <c r="A16" s="204" t="s">
        <v>414</v>
      </c>
      <c r="B16" s="205" t="s">
        <v>425</v>
      </c>
      <c r="C16" s="205" t="s">
        <v>417</v>
      </c>
      <c r="D16" s="154"/>
      <c r="E16" s="201" t="s">
        <v>1946</v>
      </c>
      <c r="F16" s="202" t="s">
        <v>740</v>
      </c>
      <c r="G16" s="203"/>
    </row>
    <row r="17" spans="1:8" s="4" customFormat="1" ht="14" x14ac:dyDescent="0.3">
      <c r="A17" s="204" t="s">
        <v>414</v>
      </c>
      <c r="B17" s="205" t="s">
        <v>425</v>
      </c>
      <c r="C17" s="205" t="s">
        <v>418</v>
      </c>
      <c r="D17" s="154"/>
      <c r="E17" s="201" t="s">
        <v>1947</v>
      </c>
      <c r="F17" s="202" t="s">
        <v>740</v>
      </c>
      <c r="G17" s="203"/>
    </row>
    <row r="18" spans="1:8" s="109" customFormat="1" ht="14" x14ac:dyDescent="0.3">
      <c r="A18" s="204" t="s">
        <v>414</v>
      </c>
      <c r="B18" s="205" t="s">
        <v>425</v>
      </c>
      <c r="C18" s="205" t="s">
        <v>419</v>
      </c>
      <c r="D18" s="154"/>
      <c r="E18" s="201" t="s">
        <v>1948</v>
      </c>
      <c r="F18" s="202" t="s">
        <v>740</v>
      </c>
      <c r="G18" s="203"/>
    </row>
    <row r="19" spans="1:8" s="4" customFormat="1" ht="14" x14ac:dyDescent="0.3">
      <c r="A19" s="204" t="s">
        <v>414</v>
      </c>
      <c r="B19" s="205" t="s">
        <v>425</v>
      </c>
      <c r="C19" s="205" t="s">
        <v>420</v>
      </c>
      <c r="D19" s="154"/>
      <c r="E19" s="201" t="s">
        <v>1949</v>
      </c>
      <c r="F19" s="202" t="s">
        <v>740</v>
      </c>
      <c r="G19" s="203"/>
    </row>
    <row r="20" spans="1:8" s="4" customFormat="1" ht="14" x14ac:dyDescent="0.3">
      <c r="A20" s="204" t="s">
        <v>414</v>
      </c>
      <c r="B20" s="205" t="s">
        <v>425</v>
      </c>
      <c r="C20" s="205" t="s">
        <v>421</v>
      </c>
      <c r="D20" s="154"/>
      <c r="E20" s="288" t="s">
        <v>1950</v>
      </c>
      <c r="F20" s="202" t="s">
        <v>740</v>
      </c>
      <c r="G20" s="203"/>
    </row>
    <row r="21" spans="1:8" s="4" customFormat="1" ht="14" x14ac:dyDescent="0.3">
      <c r="A21" s="204" t="s">
        <v>414</v>
      </c>
      <c r="B21" s="205" t="s">
        <v>425</v>
      </c>
      <c r="C21" s="205" t="s">
        <v>422</v>
      </c>
      <c r="D21" s="154"/>
      <c r="E21" s="288" t="s">
        <v>1951</v>
      </c>
      <c r="F21" s="202" t="s">
        <v>740</v>
      </c>
      <c r="G21" s="203"/>
    </row>
    <row r="22" spans="1:8" s="4" customFormat="1" ht="14" x14ac:dyDescent="0.3">
      <c r="A22" s="204" t="s">
        <v>414</v>
      </c>
      <c r="B22" s="205" t="s">
        <v>425</v>
      </c>
      <c r="C22" s="205" t="s">
        <v>423</v>
      </c>
      <c r="D22" s="154"/>
      <c r="E22" s="288" t="s">
        <v>1952</v>
      </c>
      <c r="F22" s="202" t="s">
        <v>740</v>
      </c>
      <c r="G22" s="203"/>
    </row>
    <row r="23" spans="1:8" s="109" customFormat="1" ht="14" x14ac:dyDescent="0.3">
      <c r="A23" s="204" t="s">
        <v>414</v>
      </c>
      <c r="B23" s="205" t="s">
        <v>425</v>
      </c>
      <c r="C23" s="205" t="s">
        <v>424</v>
      </c>
      <c r="D23" s="154"/>
      <c r="E23" s="288" t="s">
        <v>1953</v>
      </c>
      <c r="F23" s="202" t="s">
        <v>740</v>
      </c>
      <c r="G23" s="203"/>
    </row>
    <row r="24" spans="1:8" s="4" customFormat="1" ht="25" x14ac:dyDescent="0.3">
      <c r="A24" s="204" t="s">
        <v>414</v>
      </c>
      <c r="B24" s="205" t="s">
        <v>425</v>
      </c>
      <c r="C24" s="205" t="s">
        <v>425</v>
      </c>
      <c r="D24" s="154"/>
      <c r="E24" s="288" t="s">
        <v>1954</v>
      </c>
      <c r="F24" s="202" t="s">
        <v>740</v>
      </c>
      <c r="G24" s="203"/>
    </row>
    <row r="25" spans="1:8" s="4" customFormat="1" ht="14" x14ac:dyDescent="0.3">
      <c r="A25" s="204" t="s">
        <v>414</v>
      </c>
      <c r="B25" s="205" t="s">
        <v>425</v>
      </c>
      <c r="C25" s="205" t="s">
        <v>426</v>
      </c>
      <c r="D25" s="154"/>
      <c r="E25" s="288" t="s">
        <v>1955</v>
      </c>
      <c r="F25" s="202" t="s">
        <v>740</v>
      </c>
      <c r="G25" s="203"/>
    </row>
    <row r="26" spans="1:8" s="4" customFormat="1" ht="14" x14ac:dyDescent="0.3">
      <c r="A26" s="204" t="s">
        <v>414</v>
      </c>
      <c r="B26" s="205" t="s">
        <v>425</v>
      </c>
      <c r="C26" s="205" t="s">
        <v>427</v>
      </c>
      <c r="D26" s="154"/>
      <c r="E26" s="288" t="s">
        <v>1956</v>
      </c>
      <c r="F26" s="202" t="s">
        <v>740</v>
      </c>
      <c r="G26" s="203"/>
    </row>
    <row r="27" spans="1:8" s="4" customFormat="1" ht="14" x14ac:dyDescent="0.3">
      <c r="A27" s="204" t="s">
        <v>414</v>
      </c>
      <c r="B27" s="205" t="s">
        <v>425</v>
      </c>
      <c r="C27" s="205" t="s">
        <v>428</v>
      </c>
      <c r="D27" s="154"/>
      <c r="E27" s="288" t="s">
        <v>1957</v>
      </c>
      <c r="F27" s="202" t="s">
        <v>740</v>
      </c>
      <c r="G27" s="203"/>
    </row>
    <row r="28" spans="1:8" s="4" customFormat="1" ht="25" x14ac:dyDescent="0.3">
      <c r="A28" s="204" t="s">
        <v>414</v>
      </c>
      <c r="B28" s="205" t="s">
        <v>425</v>
      </c>
      <c r="C28" s="205" t="s">
        <v>429</v>
      </c>
      <c r="D28" s="154"/>
      <c r="E28" s="288" t="s">
        <v>1958</v>
      </c>
      <c r="F28" s="202" t="s">
        <v>740</v>
      </c>
      <c r="G28" s="203"/>
    </row>
    <row r="29" spans="1:8" s="4" customFormat="1" ht="25" x14ac:dyDescent="0.3">
      <c r="A29" s="204" t="s">
        <v>414</v>
      </c>
      <c r="B29" s="205" t="s">
        <v>425</v>
      </c>
      <c r="C29" s="205" t="s">
        <v>430</v>
      </c>
      <c r="D29" s="154"/>
      <c r="E29" s="288" t="s">
        <v>1959</v>
      </c>
      <c r="F29" s="202" t="s">
        <v>740</v>
      </c>
      <c r="G29" s="203"/>
    </row>
    <row r="30" spans="1:8" s="4" customFormat="1" ht="14" x14ac:dyDescent="0.3">
      <c r="A30" s="204" t="s">
        <v>414</v>
      </c>
      <c r="B30" s="205" t="s">
        <v>425</v>
      </c>
      <c r="C30" s="205" t="s">
        <v>431</v>
      </c>
      <c r="D30" s="154"/>
      <c r="E30" s="288" t="s">
        <v>1960</v>
      </c>
      <c r="F30" s="202" t="s">
        <v>740</v>
      </c>
      <c r="G30" s="203"/>
    </row>
    <row r="31" spans="1:8" s="4" customFormat="1" ht="14" x14ac:dyDescent="0.3">
      <c r="A31" s="204" t="s">
        <v>414</v>
      </c>
      <c r="B31" s="205" t="s">
        <v>425</v>
      </c>
      <c r="C31" s="205" t="s">
        <v>432</v>
      </c>
      <c r="D31" s="154"/>
      <c r="E31" s="288" t="s">
        <v>1961</v>
      </c>
      <c r="F31" s="202" t="s">
        <v>740</v>
      </c>
      <c r="G31" s="203"/>
    </row>
    <row r="32" spans="1:8" s="20" customFormat="1" ht="14" x14ac:dyDescent="0.3">
      <c r="A32" s="204" t="s">
        <v>414</v>
      </c>
      <c r="B32" s="205" t="s">
        <v>425</v>
      </c>
      <c r="C32" s="205" t="s">
        <v>433</v>
      </c>
      <c r="D32" s="154"/>
      <c r="E32" s="288" t="s">
        <v>1962</v>
      </c>
      <c r="F32" s="202" t="s">
        <v>740</v>
      </c>
      <c r="G32" s="203"/>
      <c r="H32" s="41"/>
    </row>
    <row r="33" spans="1:7" s="20" customFormat="1" ht="14" x14ac:dyDescent="0.3">
      <c r="A33" s="204" t="s">
        <v>414</v>
      </c>
      <c r="B33" s="205" t="s">
        <v>425</v>
      </c>
      <c r="C33" s="205" t="s">
        <v>434</v>
      </c>
      <c r="D33" s="154"/>
      <c r="E33" s="288" t="s">
        <v>1963</v>
      </c>
      <c r="F33" s="202" t="s">
        <v>740</v>
      </c>
      <c r="G33" s="203"/>
    </row>
    <row r="34" spans="1:7" s="20" customFormat="1" ht="14" x14ac:dyDescent="0.3">
      <c r="A34" s="204" t="s">
        <v>414</v>
      </c>
      <c r="B34" s="205" t="s">
        <v>425</v>
      </c>
      <c r="C34" s="205" t="s">
        <v>435</v>
      </c>
      <c r="D34" s="154"/>
      <c r="E34" s="288" t="s">
        <v>1964</v>
      </c>
      <c r="F34" s="202" t="s">
        <v>740</v>
      </c>
      <c r="G34" s="203"/>
    </row>
    <row r="35" spans="1:7" s="20" customFormat="1" ht="14" x14ac:dyDescent="0.3">
      <c r="A35" s="204" t="s">
        <v>414</v>
      </c>
      <c r="B35" s="205" t="s">
        <v>425</v>
      </c>
      <c r="C35" s="205" t="s">
        <v>436</v>
      </c>
      <c r="D35" s="154"/>
      <c r="E35" s="288" t="s">
        <v>1965</v>
      </c>
      <c r="F35" s="202" t="s">
        <v>740</v>
      </c>
      <c r="G35" s="203"/>
    </row>
    <row r="36" spans="1:7" s="20" customFormat="1" ht="14" x14ac:dyDescent="0.3">
      <c r="A36" s="204" t="s">
        <v>414</v>
      </c>
      <c r="B36" s="205" t="s">
        <v>425</v>
      </c>
      <c r="C36" s="205" t="s">
        <v>437</v>
      </c>
      <c r="D36" s="154"/>
      <c r="E36" s="288" t="s">
        <v>1966</v>
      </c>
      <c r="F36" s="202" t="s">
        <v>740</v>
      </c>
      <c r="G36" s="203"/>
    </row>
    <row r="37" spans="1:7" s="20" customFormat="1" ht="14" x14ac:dyDescent="0.3">
      <c r="A37" s="204" t="s">
        <v>414</v>
      </c>
      <c r="B37" s="205" t="s">
        <v>425</v>
      </c>
      <c r="C37" s="205" t="s">
        <v>438</v>
      </c>
      <c r="D37" s="154"/>
      <c r="E37" s="288" t="s">
        <v>1967</v>
      </c>
      <c r="F37" s="202" t="s">
        <v>740</v>
      </c>
      <c r="G37" s="203"/>
    </row>
    <row r="38" spans="1:7" s="20" customFormat="1" ht="14" x14ac:dyDescent="0.3">
      <c r="A38" s="204" t="s">
        <v>414</v>
      </c>
      <c r="B38" s="205" t="s">
        <v>425</v>
      </c>
      <c r="C38" s="205" t="s">
        <v>439</v>
      </c>
      <c r="D38" s="154"/>
      <c r="E38" s="288" t="s">
        <v>1968</v>
      </c>
      <c r="F38" s="202" t="s">
        <v>740</v>
      </c>
      <c r="G38" s="203"/>
    </row>
    <row r="39" spans="1:7" s="20" customFormat="1" ht="14" x14ac:dyDescent="0.3">
      <c r="A39" s="204" t="s">
        <v>414</v>
      </c>
      <c r="B39" s="205" t="s">
        <v>425</v>
      </c>
      <c r="C39" s="205" t="s">
        <v>440</v>
      </c>
      <c r="D39" s="154"/>
      <c r="E39" s="288" t="s">
        <v>2300</v>
      </c>
      <c r="F39" s="202" t="s">
        <v>740</v>
      </c>
      <c r="G39" s="203"/>
    </row>
    <row r="40" spans="1:7" s="20" customFormat="1" ht="25" x14ac:dyDescent="0.3">
      <c r="A40" s="204" t="s">
        <v>414</v>
      </c>
      <c r="B40" s="205" t="s">
        <v>425</v>
      </c>
      <c r="C40" s="205" t="s">
        <v>441</v>
      </c>
      <c r="D40" s="154"/>
      <c r="E40" s="288" t="s">
        <v>1969</v>
      </c>
      <c r="F40" s="202" t="s">
        <v>740</v>
      </c>
      <c r="G40" s="203"/>
    </row>
    <row r="41" spans="1:7" s="20" customFormat="1" ht="25" x14ac:dyDescent="0.3">
      <c r="A41" s="204" t="s">
        <v>414</v>
      </c>
      <c r="B41" s="205" t="s">
        <v>425</v>
      </c>
      <c r="C41" s="205" t="s">
        <v>442</v>
      </c>
      <c r="D41" s="154"/>
      <c r="E41" s="288" t="s">
        <v>1970</v>
      </c>
      <c r="F41" s="202" t="s">
        <v>740</v>
      </c>
      <c r="G41" s="203"/>
    </row>
    <row r="42" spans="1:7" s="20" customFormat="1" ht="25" x14ac:dyDescent="0.3">
      <c r="A42" s="204" t="s">
        <v>414</v>
      </c>
      <c r="B42" s="205" t="s">
        <v>425</v>
      </c>
      <c r="C42" s="205" t="s">
        <v>443</v>
      </c>
      <c r="D42" s="154"/>
      <c r="E42" s="288" t="s">
        <v>1971</v>
      </c>
      <c r="F42" s="202" t="s">
        <v>740</v>
      </c>
      <c r="G42" s="203"/>
    </row>
    <row r="43" spans="1:7" s="20" customFormat="1" ht="25" x14ac:dyDescent="0.3">
      <c r="A43" s="204" t="s">
        <v>414</v>
      </c>
      <c r="B43" s="205" t="s">
        <v>425</v>
      </c>
      <c r="C43" s="205" t="s">
        <v>444</v>
      </c>
      <c r="D43" s="154"/>
      <c r="E43" s="288" t="s">
        <v>1972</v>
      </c>
      <c r="F43" s="202" t="s">
        <v>740</v>
      </c>
      <c r="G43" s="203"/>
    </row>
    <row r="44" spans="1:7" s="20" customFormat="1" ht="14" x14ac:dyDescent="0.3">
      <c r="A44" s="204" t="s">
        <v>414</v>
      </c>
      <c r="B44" s="205" t="s">
        <v>425</v>
      </c>
      <c r="C44" s="205" t="s">
        <v>445</v>
      </c>
      <c r="D44" s="154"/>
      <c r="E44" s="288" t="s">
        <v>1973</v>
      </c>
      <c r="F44" s="202" t="s">
        <v>740</v>
      </c>
      <c r="G44" s="203"/>
    </row>
    <row r="45" spans="1:7" s="20" customFormat="1" ht="14" x14ac:dyDescent="0.3">
      <c r="A45" s="204" t="s">
        <v>414</v>
      </c>
      <c r="B45" s="205" t="s">
        <v>425</v>
      </c>
      <c r="C45" s="205" t="s">
        <v>446</v>
      </c>
      <c r="D45" s="154"/>
      <c r="E45" s="288" t="s">
        <v>1974</v>
      </c>
      <c r="F45" s="202" t="s">
        <v>740</v>
      </c>
      <c r="G45" s="203"/>
    </row>
    <row r="46" spans="1:7" s="109" customFormat="1" ht="14" x14ac:dyDescent="0.3">
      <c r="A46" s="204" t="s">
        <v>414</v>
      </c>
      <c r="B46" s="205" t="s">
        <v>425</v>
      </c>
      <c r="C46" s="205" t="s">
        <v>447</v>
      </c>
      <c r="D46" s="154"/>
      <c r="E46" s="288" t="s">
        <v>1975</v>
      </c>
      <c r="F46" s="202" t="s">
        <v>740</v>
      </c>
      <c r="G46" s="203"/>
    </row>
    <row r="47" spans="1:7" s="20" customFormat="1" ht="14" x14ac:dyDescent="0.3">
      <c r="A47" s="204" t="s">
        <v>414</v>
      </c>
      <c r="B47" s="205" t="s">
        <v>425</v>
      </c>
      <c r="C47" s="205" t="s">
        <v>448</v>
      </c>
      <c r="D47" s="154"/>
      <c r="E47" s="288" t="s">
        <v>1976</v>
      </c>
      <c r="F47" s="202" t="s">
        <v>740</v>
      </c>
      <c r="G47" s="203"/>
    </row>
    <row r="48" spans="1:7" s="20" customFormat="1" ht="14" x14ac:dyDescent="0.3">
      <c r="A48" s="204" t="s">
        <v>414</v>
      </c>
      <c r="B48" s="205" t="s">
        <v>425</v>
      </c>
      <c r="C48" s="205" t="s">
        <v>449</v>
      </c>
      <c r="D48" s="154"/>
      <c r="E48" s="288" t="s">
        <v>1977</v>
      </c>
      <c r="F48" s="202" t="s">
        <v>740</v>
      </c>
      <c r="G48" s="203"/>
    </row>
    <row r="49" spans="1:7" s="4" customFormat="1" ht="14" x14ac:dyDescent="0.3">
      <c r="A49" s="204" t="s">
        <v>414</v>
      </c>
      <c r="B49" s="205" t="s">
        <v>425</v>
      </c>
      <c r="C49" s="205" t="s">
        <v>450</v>
      </c>
      <c r="D49" s="154"/>
      <c r="E49" s="288" t="s">
        <v>1978</v>
      </c>
      <c r="F49" s="202" t="s">
        <v>740</v>
      </c>
      <c r="G49" s="203"/>
    </row>
    <row r="50" spans="1:7" s="109" customFormat="1" ht="14" x14ac:dyDescent="0.3">
      <c r="A50" s="204" t="s">
        <v>414</v>
      </c>
      <c r="B50" s="205" t="s">
        <v>425</v>
      </c>
      <c r="C50" s="205" t="s">
        <v>451</v>
      </c>
      <c r="D50" s="154"/>
      <c r="E50" s="288" t="s">
        <v>1979</v>
      </c>
      <c r="F50" s="202" t="s">
        <v>740</v>
      </c>
      <c r="G50" s="203"/>
    </row>
    <row r="51" spans="1:7" s="4" customFormat="1" ht="14" x14ac:dyDescent="0.3">
      <c r="A51" s="204" t="s">
        <v>414</v>
      </c>
      <c r="B51" s="205" t="s">
        <v>425</v>
      </c>
      <c r="C51" s="205" t="s">
        <v>452</v>
      </c>
      <c r="D51" s="154"/>
      <c r="E51" s="288" t="s">
        <v>1980</v>
      </c>
      <c r="F51" s="202" t="s">
        <v>740</v>
      </c>
      <c r="G51" s="203"/>
    </row>
    <row r="52" spans="1:7" s="4" customFormat="1" ht="14" x14ac:dyDescent="0.3">
      <c r="A52" s="204" t="s">
        <v>414</v>
      </c>
      <c r="B52" s="205" t="s">
        <v>425</v>
      </c>
      <c r="C52" s="205" t="s">
        <v>453</v>
      </c>
      <c r="D52" s="154"/>
      <c r="E52" s="288" t="s">
        <v>1981</v>
      </c>
      <c r="F52" s="202" t="s">
        <v>740</v>
      </c>
      <c r="G52" s="203"/>
    </row>
    <row r="53" spans="1:7" s="92" customFormat="1" ht="15" customHeight="1" x14ac:dyDescent="0.35">
      <c r="A53" s="204" t="s">
        <v>414</v>
      </c>
      <c r="B53" s="205" t="s">
        <v>425</v>
      </c>
      <c r="C53" s="205" t="s">
        <v>454</v>
      </c>
      <c r="D53" s="154"/>
      <c r="E53" s="288" t="s">
        <v>1982</v>
      </c>
      <c r="F53" s="202" t="s">
        <v>740</v>
      </c>
      <c r="G53" s="203"/>
    </row>
    <row r="54" spans="1:7" x14ac:dyDescent="0.35">
      <c r="A54" s="204" t="s">
        <v>414</v>
      </c>
      <c r="B54" s="205" t="s">
        <v>425</v>
      </c>
      <c r="C54" s="205" t="s">
        <v>455</v>
      </c>
      <c r="D54" s="154"/>
      <c r="E54" s="288" t="s">
        <v>1983</v>
      </c>
      <c r="F54" s="202" t="s">
        <v>740</v>
      </c>
      <c r="G54" s="203"/>
    </row>
    <row r="55" spans="1:7" s="92" customFormat="1" x14ac:dyDescent="0.35">
      <c r="A55" s="204" t="s">
        <v>414</v>
      </c>
      <c r="B55" s="205" t="s">
        <v>425</v>
      </c>
      <c r="C55" s="205" t="s">
        <v>456</v>
      </c>
      <c r="D55" s="154"/>
      <c r="E55" s="288" t="s">
        <v>1984</v>
      </c>
      <c r="F55" s="202" t="s">
        <v>740</v>
      </c>
      <c r="G55" s="203"/>
    </row>
    <row r="56" spans="1:7" x14ac:dyDescent="0.35">
      <c r="A56" s="204" t="s">
        <v>414</v>
      </c>
      <c r="B56" s="205" t="s">
        <v>425</v>
      </c>
      <c r="C56" s="205" t="s">
        <v>457</v>
      </c>
      <c r="D56" s="154"/>
      <c r="E56" s="288" t="s">
        <v>1985</v>
      </c>
      <c r="F56" s="202" t="s">
        <v>740</v>
      </c>
      <c r="G56" s="203"/>
    </row>
    <row r="57" spans="1:7" x14ac:dyDescent="0.35">
      <c r="A57" s="204" t="s">
        <v>414</v>
      </c>
      <c r="B57" s="205" t="s">
        <v>425</v>
      </c>
      <c r="C57" s="205" t="s">
        <v>458</v>
      </c>
      <c r="D57" s="154"/>
      <c r="E57" s="288" t="s">
        <v>1986</v>
      </c>
      <c r="F57" s="202" t="s">
        <v>740</v>
      </c>
      <c r="G57" s="203"/>
    </row>
    <row r="58" spans="1:7" x14ac:dyDescent="0.35">
      <c r="A58" s="204" t="s">
        <v>414</v>
      </c>
      <c r="B58" s="205" t="s">
        <v>425</v>
      </c>
      <c r="C58" s="205" t="s">
        <v>459</v>
      </c>
      <c r="D58" s="154"/>
      <c r="E58" s="288" t="s">
        <v>1987</v>
      </c>
      <c r="F58" s="202" t="s">
        <v>740</v>
      </c>
      <c r="G58" s="203"/>
    </row>
    <row r="59" spans="1:7" s="92" customFormat="1" ht="30.65" customHeight="1" x14ac:dyDescent="0.35">
      <c r="A59" s="204" t="s">
        <v>414</v>
      </c>
      <c r="B59" s="205" t="s">
        <v>425</v>
      </c>
      <c r="C59" s="205" t="s">
        <v>460</v>
      </c>
      <c r="D59" s="154"/>
      <c r="E59" s="288" t="s">
        <v>2291</v>
      </c>
      <c r="F59" s="202" t="s">
        <v>740</v>
      </c>
      <c r="G59" s="203"/>
    </row>
    <row r="60" spans="1:7" x14ac:dyDescent="0.35">
      <c r="A60" s="204" t="s">
        <v>414</v>
      </c>
      <c r="B60" s="205" t="s">
        <v>425</v>
      </c>
      <c r="C60" s="205" t="s">
        <v>461</v>
      </c>
      <c r="D60" s="154"/>
      <c r="E60" s="288" t="s">
        <v>1988</v>
      </c>
      <c r="F60" s="202" t="s">
        <v>740</v>
      </c>
      <c r="G60" s="203"/>
    </row>
    <row r="61" spans="1:7" ht="25.5" thickBot="1" x14ac:dyDescent="0.4">
      <c r="A61" s="204" t="s">
        <v>414</v>
      </c>
      <c r="B61" s="205" t="s">
        <v>425</v>
      </c>
      <c r="C61" s="205" t="s">
        <v>462</v>
      </c>
      <c r="D61" s="154"/>
      <c r="E61" s="447" t="s">
        <v>1989</v>
      </c>
      <c r="F61" s="443" t="s">
        <v>740</v>
      </c>
      <c r="G61" s="444"/>
    </row>
    <row r="62" spans="1:7" ht="15" thickBot="1" x14ac:dyDescent="0.4">
      <c r="A62" s="558"/>
      <c r="B62" s="559"/>
      <c r="C62" s="559"/>
      <c r="D62" s="559"/>
      <c r="E62" s="559"/>
      <c r="F62" s="559"/>
      <c r="G62" s="560"/>
    </row>
    <row r="63" spans="1:7" s="92" customFormat="1" x14ac:dyDescent="0.35">
      <c r="A63" s="330"/>
      <c r="B63" s="330"/>
      <c r="C63" s="330"/>
      <c r="D63" s="331"/>
      <c r="E63" s="382"/>
      <c r="F63" s="383"/>
      <c r="G63" s="384"/>
    </row>
    <row r="64" spans="1:7" x14ac:dyDescent="0.35">
      <c r="A64" s="28"/>
      <c r="B64" s="28"/>
      <c r="C64" s="28"/>
      <c r="D64" s="48"/>
      <c r="E64" s="385"/>
      <c r="F64" s="386"/>
      <c r="G64" s="387"/>
    </row>
    <row r="65" spans="1:8" x14ac:dyDescent="0.35">
      <c r="A65" s="28"/>
      <c r="B65" s="28"/>
      <c r="C65" s="28"/>
      <c r="D65" s="48"/>
      <c r="E65" s="385"/>
      <c r="F65" s="386"/>
      <c r="G65" s="387"/>
    </row>
    <row r="66" spans="1:8" x14ac:dyDescent="0.35">
      <c r="A66" s="28"/>
      <c r="B66" s="28"/>
      <c r="C66" s="28"/>
      <c r="D66" s="48"/>
      <c r="E66" s="388"/>
      <c r="F66" s="386"/>
      <c r="G66" s="387"/>
    </row>
    <row r="67" spans="1:8" s="92" customFormat="1" x14ac:dyDescent="0.35">
      <c r="A67" s="28"/>
      <c r="B67" s="28"/>
      <c r="C67" s="28"/>
      <c r="D67" s="48"/>
      <c r="E67" s="388"/>
      <c r="F67" s="386"/>
      <c r="G67" s="387"/>
    </row>
    <row r="68" spans="1:8" x14ac:dyDescent="0.35">
      <c r="A68" s="28"/>
      <c r="B68" s="28"/>
      <c r="C68" s="28"/>
      <c r="D68" s="48"/>
      <c r="E68" s="388"/>
      <c r="F68" s="386"/>
      <c r="G68" s="387"/>
    </row>
    <row r="69" spans="1:8" ht="15" customHeight="1" x14ac:dyDescent="0.35">
      <c r="A69" s="28"/>
      <c r="B69" s="28"/>
      <c r="C69" s="28"/>
      <c r="D69" s="48"/>
      <c r="E69" s="388"/>
      <c r="F69" s="386"/>
      <c r="G69" s="387"/>
    </row>
    <row r="70" spans="1:8" x14ac:dyDescent="0.35">
      <c r="A70" s="28"/>
      <c r="B70" s="28"/>
      <c r="C70" s="28"/>
      <c r="D70" s="48"/>
      <c r="E70" s="388"/>
      <c r="F70" s="386"/>
      <c r="G70" s="387"/>
    </row>
    <row r="71" spans="1:8" s="21" customFormat="1" x14ac:dyDescent="0.35">
      <c r="A71" s="28"/>
      <c r="B71" s="28"/>
      <c r="C71" s="28"/>
      <c r="D71" s="48"/>
      <c r="E71" s="388"/>
      <c r="F71" s="386"/>
      <c r="G71" s="387"/>
    </row>
    <row r="72" spans="1:8" x14ac:dyDescent="0.35">
      <c r="A72" s="28"/>
      <c r="B72" s="28"/>
      <c r="C72" s="28"/>
      <c r="D72" s="48"/>
      <c r="E72" s="388"/>
      <c r="F72" s="386"/>
      <c r="G72" s="387"/>
    </row>
    <row r="73" spans="1:8" x14ac:dyDescent="0.35">
      <c r="A73" s="28"/>
      <c r="B73" s="28"/>
      <c r="C73" s="28"/>
      <c r="D73" s="48"/>
      <c r="E73" s="385"/>
      <c r="F73" s="389"/>
      <c r="G73" s="390"/>
    </row>
    <row r="74" spans="1:8" x14ac:dyDescent="0.35">
      <c r="A74" s="28"/>
      <c r="B74" s="28"/>
      <c r="C74" s="28"/>
      <c r="D74" s="48"/>
      <c r="E74" s="385"/>
      <c r="F74" s="386"/>
      <c r="G74" s="387"/>
    </row>
    <row r="75" spans="1:8" s="21" customFormat="1" x14ac:dyDescent="0.35">
      <c r="A75" s="28"/>
      <c r="B75" s="28"/>
      <c r="C75" s="28"/>
      <c r="D75" s="48"/>
      <c r="E75" s="388"/>
      <c r="F75" s="386"/>
      <c r="G75" s="387"/>
    </row>
    <row r="76" spans="1:8" x14ac:dyDescent="0.35">
      <c r="A76" s="28"/>
      <c r="B76" s="28"/>
      <c r="C76" s="28"/>
      <c r="D76" s="48"/>
      <c r="E76" s="388"/>
      <c r="F76" s="386"/>
      <c r="G76" s="387"/>
    </row>
    <row r="77" spans="1:8" x14ac:dyDescent="0.35">
      <c r="A77" s="28"/>
      <c r="B77" s="28"/>
      <c r="C77" s="28"/>
      <c r="D77" s="48"/>
      <c r="E77" s="388"/>
      <c r="F77" s="386"/>
      <c r="G77" s="387"/>
    </row>
    <row r="78" spans="1:8" x14ac:dyDescent="0.35">
      <c r="A78" s="28"/>
      <c r="B78" s="28"/>
      <c r="C78" s="28"/>
      <c r="D78" s="48"/>
      <c r="E78" s="388"/>
      <c r="F78" s="386"/>
      <c r="G78" s="387"/>
    </row>
    <row r="79" spans="1:8" x14ac:dyDescent="0.35">
      <c r="A79" s="28"/>
      <c r="B79" s="28"/>
      <c r="C79" s="28"/>
      <c r="D79" s="48"/>
      <c r="E79" s="388"/>
      <c r="F79" s="386"/>
      <c r="G79" s="387"/>
      <c r="H79" s="14"/>
    </row>
    <row r="80" spans="1:8" x14ac:dyDescent="0.35">
      <c r="A80" s="28"/>
      <c r="B80" s="28"/>
      <c r="C80" s="28"/>
      <c r="D80" s="48"/>
      <c r="E80" s="388"/>
      <c r="F80" s="386"/>
      <c r="G80" s="387"/>
      <c r="H80" s="14"/>
    </row>
    <row r="81" spans="1:8" x14ac:dyDescent="0.35">
      <c r="A81" s="28"/>
      <c r="B81" s="28"/>
      <c r="C81" s="28"/>
      <c r="D81" s="48"/>
      <c r="E81" s="388"/>
      <c r="F81" s="386"/>
      <c r="G81" s="387"/>
      <c r="H81" s="14"/>
    </row>
    <row r="82" spans="1:8" x14ac:dyDescent="0.35">
      <c r="A82" s="28"/>
      <c r="B82" s="28"/>
      <c r="C82" s="28"/>
      <c r="D82" s="48"/>
      <c r="E82" s="388"/>
      <c r="F82" s="386"/>
      <c r="G82" s="387"/>
      <c r="H82" s="14"/>
    </row>
    <row r="83" spans="1:8" x14ac:dyDescent="0.35">
      <c r="A83" s="28"/>
      <c r="B83" s="28"/>
      <c r="C83" s="28"/>
      <c r="D83" s="48"/>
      <c r="E83" s="388"/>
      <c r="F83" s="386"/>
      <c r="G83" s="387"/>
      <c r="H83" s="14"/>
    </row>
    <row r="84" spans="1:8" x14ac:dyDescent="0.35">
      <c r="A84" s="28"/>
      <c r="B84" s="28"/>
      <c r="C84" s="28"/>
      <c r="D84" s="48"/>
      <c r="E84" s="388"/>
      <c r="F84" s="386"/>
      <c r="G84" s="387"/>
      <c r="H84" s="14"/>
    </row>
    <row r="85" spans="1:8" x14ac:dyDescent="0.35">
      <c r="A85" s="28"/>
      <c r="B85" s="28"/>
      <c r="C85" s="28"/>
      <c r="D85" s="48"/>
      <c r="E85" s="388"/>
      <c r="F85" s="386"/>
      <c r="G85" s="387"/>
      <c r="H85" s="14"/>
    </row>
    <row r="86" spans="1:8" x14ac:dyDescent="0.35">
      <c r="A86" s="28"/>
      <c r="B86" s="28"/>
      <c r="C86" s="28"/>
      <c r="D86" s="48"/>
      <c r="E86" s="385"/>
      <c r="F86" s="386"/>
      <c r="G86" s="391"/>
      <c r="H86" s="14"/>
    </row>
    <row r="87" spans="1:8" x14ac:dyDescent="0.35">
      <c r="A87" s="28"/>
      <c r="B87" s="28"/>
      <c r="C87" s="28"/>
      <c r="D87" s="48"/>
      <c r="E87" s="388"/>
      <c r="F87" s="386"/>
      <c r="G87" s="387"/>
      <c r="H87" s="14"/>
    </row>
    <row r="88" spans="1:8" x14ac:dyDescent="0.35">
      <c r="A88" s="28"/>
      <c r="B88" s="28"/>
      <c r="C88" s="28"/>
      <c r="D88" s="48"/>
      <c r="E88" s="388"/>
      <c r="F88" s="386"/>
      <c r="G88" s="387"/>
      <c r="H88" s="14"/>
    </row>
    <row r="89" spans="1:8" x14ac:dyDescent="0.35">
      <c r="A89" s="28"/>
      <c r="B89" s="28"/>
      <c r="C89" s="28"/>
      <c r="D89" s="48"/>
      <c r="E89" s="388"/>
      <c r="F89" s="386"/>
      <c r="G89" s="387"/>
      <c r="H89" s="14"/>
    </row>
    <row r="90" spans="1:8" x14ac:dyDescent="0.35">
      <c r="A90" s="28"/>
      <c r="B90" s="28"/>
      <c r="C90" s="28"/>
      <c r="D90" s="48"/>
      <c r="E90" s="388"/>
      <c r="F90" s="386"/>
      <c r="G90" s="387"/>
      <c r="H90" s="14"/>
    </row>
    <row r="91" spans="1:8" x14ac:dyDescent="0.35">
      <c r="A91" s="28"/>
      <c r="B91" s="28"/>
      <c r="C91" s="28"/>
      <c r="D91" s="48"/>
      <c r="E91" s="388"/>
      <c r="F91" s="386"/>
      <c r="G91" s="387"/>
      <c r="H91" s="14"/>
    </row>
    <row r="92" spans="1:8" x14ac:dyDescent="0.35">
      <c r="A92" s="28"/>
      <c r="B92" s="28"/>
      <c r="C92" s="28"/>
      <c r="D92" s="48"/>
      <c r="E92" s="388"/>
      <c r="F92" s="386"/>
      <c r="G92" s="387"/>
      <c r="H92" s="14"/>
    </row>
    <row r="93" spans="1:8" x14ac:dyDescent="0.35">
      <c r="A93" s="28"/>
      <c r="B93" s="28"/>
      <c r="C93" s="28"/>
      <c r="D93" s="48"/>
      <c r="E93" s="388"/>
      <c r="F93" s="386"/>
      <c r="G93" s="387"/>
      <c r="H93" s="14"/>
    </row>
    <row r="94" spans="1:8" ht="15" customHeight="1" x14ac:dyDescent="0.35">
      <c r="A94" s="28"/>
      <c r="B94" s="28"/>
      <c r="C94" s="28"/>
      <c r="D94" s="48"/>
      <c r="E94" s="388"/>
      <c r="F94" s="386"/>
      <c r="G94" s="387"/>
      <c r="H94" s="14"/>
    </row>
    <row r="95" spans="1:8" x14ac:dyDescent="0.35">
      <c r="A95" s="28"/>
      <c r="B95" s="28"/>
      <c r="C95" s="28"/>
      <c r="D95" s="48"/>
      <c r="E95" s="388"/>
      <c r="F95" s="386"/>
      <c r="G95" s="387"/>
      <c r="H95" s="14"/>
    </row>
    <row r="96" spans="1:8" x14ac:dyDescent="0.35">
      <c r="A96" s="28"/>
      <c r="B96" s="28"/>
      <c r="C96" s="28"/>
      <c r="D96" s="48"/>
      <c r="E96" s="388"/>
      <c r="F96" s="386"/>
      <c r="G96" s="387"/>
      <c r="H96" s="14"/>
    </row>
    <row r="97" spans="1:8" x14ac:dyDescent="0.35">
      <c r="A97" s="28"/>
      <c r="B97" s="28"/>
      <c r="C97" s="28"/>
      <c r="D97" s="48"/>
      <c r="E97" s="388"/>
      <c r="F97" s="386"/>
      <c r="G97" s="387"/>
      <c r="H97" s="14"/>
    </row>
    <row r="98" spans="1:8" x14ac:dyDescent="0.35">
      <c r="A98" s="28"/>
      <c r="B98" s="28"/>
      <c r="C98" s="28"/>
      <c r="D98" s="48"/>
      <c r="E98" s="388"/>
      <c r="F98" s="386"/>
      <c r="G98" s="387"/>
      <c r="H98" s="14"/>
    </row>
    <row r="99" spans="1:8" x14ac:dyDescent="0.35">
      <c r="A99" s="28"/>
      <c r="B99" s="28"/>
      <c r="C99" s="28"/>
      <c r="D99" s="48"/>
      <c r="E99" s="388"/>
      <c r="F99" s="386"/>
      <c r="G99" s="387"/>
      <c r="H99" s="14"/>
    </row>
    <row r="100" spans="1:8" x14ac:dyDescent="0.35">
      <c r="A100" s="28"/>
      <c r="B100" s="28"/>
      <c r="C100" s="28"/>
      <c r="D100" s="48"/>
      <c r="E100" s="388"/>
      <c r="F100" s="386"/>
      <c r="G100" s="387"/>
      <c r="H100" s="14"/>
    </row>
    <row r="101" spans="1:8" x14ac:dyDescent="0.35">
      <c r="A101" s="28"/>
      <c r="B101" s="28"/>
      <c r="C101" s="28"/>
      <c r="D101" s="48"/>
      <c r="E101" s="388"/>
      <c r="F101" s="386"/>
      <c r="G101" s="387"/>
      <c r="H101" s="14"/>
    </row>
    <row r="102" spans="1:8" x14ac:dyDescent="0.35">
      <c r="A102" s="28"/>
      <c r="B102" s="28"/>
      <c r="C102" s="28"/>
      <c r="D102" s="48"/>
      <c r="E102" s="388"/>
      <c r="F102" s="386"/>
      <c r="G102" s="387"/>
      <c r="H102" s="14"/>
    </row>
    <row r="103" spans="1:8" x14ac:dyDescent="0.35">
      <c r="A103" s="28"/>
      <c r="B103" s="28"/>
      <c r="C103" s="28"/>
      <c r="D103" s="48"/>
      <c r="E103" s="388"/>
      <c r="F103" s="386"/>
      <c r="G103" s="387"/>
      <c r="H103" s="14"/>
    </row>
    <row r="104" spans="1:8" x14ac:dyDescent="0.35">
      <c r="A104" s="28"/>
      <c r="B104" s="28"/>
      <c r="C104" s="28"/>
      <c r="D104" s="48"/>
      <c r="E104" s="388"/>
      <c r="F104" s="386"/>
      <c r="G104" s="387"/>
      <c r="H104" s="14"/>
    </row>
    <row r="105" spans="1:8" x14ac:dyDescent="0.35">
      <c r="A105" s="28"/>
      <c r="B105" s="28"/>
      <c r="C105" s="28"/>
      <c r="D105" s="48"/>
      <c r="E105" s="388"/>
      <c r="F105" s="386"/>
      <c r="G105" s="387"/>
      <c r="H105" s="14"/>
    </row>
    <row r="106" spans="1:8" x14ac:dyDescent="0.35">
      <c r="A106" s="28"/>
      <c r="B106" s="28"/>
      <c r="C106" s="28"/>
      <c r="D106" s="48"/>
      <c r="E106" s="388"/>
      <c r="F106" s="386"/>
      <c r="G106" s="387"/>
      <c r="H106" s="14"/>
    </row>
    <row r="107" spans="1:8" x14ac:dyDescent="0.35">
      <c r="A107" s="28"/>
      <c r="B107" s="28"/>
      <c r="C107" s="28"/>
      <c r="D107" s="48"/>
      <c r="E107" s="388"/>
      <c r="F107" s="386"/>
      <c r="G107" s="387"/>
      <c r="H107" s="14"/>
    </row>
    <row r="108" spans="1:8" x14ac:dyDescent="0.35">
      <c r="A108" s="28"/>
      <c r="B108" s="28"/>
      <c r="C108" s="28"/>
      <c r="D108" s="48"/>
      <c r="E108" s="388"/>
      <c r="F108" s="386"/>
      <c r="G108" s="387"/>
      <c r="H108" s="14"/>
    </row>
    <row r="109" spans="1:8" x14ac:dyDescent="0.35">
      <c r="A109" s="28"/>
      <c r="B109" s="28"/>
      <c r="C109" s="28"/>
      <c r="D109" s="48"/>
      <c r="E109" s="388"/>
      <c r="F109" s="386"/>
      <c r="G109" s="387"/>
      <c r="H109" s="14"/>
    </row>
    <row r="110" spans="1:8" x14ac:dyDescent="0.35">
      <c r="A110" s="28"/>
      <c r="B110" s="28"/>
      <c r="C110" s="28"/>
      <c r="D110" s="48"/>
      <c r="E110" s="385"/>
      <c r="F110" s="386"/>
      <c r="G110" s="391"/>
      <c r="H110" s="14"/>
    </row>
    <row r="111" spans="1:8" x14ac:dyDescent="0.35">
      <c r="A111" s="28"/>
      <c r="B111" s="28"/>
      <c r="C111" s="28"/>
      <c r="D111" s="48"/>
      <c r="E111" s="388"/>
      <c r="F111" s="386"/>
      <c r="G111" s="387"/>
      <c r="H111" s="14"/>
    </row>
    <row r="112" spans="1:8" x14ac:dyDescent="0.35">
      <c r="A112" s="28"/>
      <c r="B112" s="28"/>
      <c r="C112" s="28"/>
      <c r="D112" s="48"/>
      <c r="E112" s="388"/>
      <c r="F112" s="386"/>
      <c r="G112" s="387"/>
      <c r="H112" s="14"/>
    </row>
    <row r="113" spans="1:8" x14ac:dyDescent="0.35">
      <c r="A113" s="28"/>
      <c r="B113" s="28"/>
      <c r="C113" s="28"/>
      <c r="D113" s="48"/>
      <c r="E113" s="388"/>
      <c r="F113" s="386"/>
      <c r="G113" s="387"/>
      <c r="H113" s="14"/>
    </row>
    <row r="114" spans="1:8" s="21" customFormat="1" x14ac:dyDescent="0.35">
      <c r="A114" s="28"/>
      <c r="B114" s="28"/>
      <c r="C114" s="28"/>
      <c r="D114" s="48"/>
      <c r="E114" s="385"/>
      <c r="F114" s="386"/>
      <c r="G114" s="387"/>
      <c r="H114" s="22"/>
    </row>
    <row r="115" spans="1:8" s="21" customFormat="1" x14ac:dyDescent="0.35">
      <c r="A115" s="28"/>
      <c r="B115" s="28"/>
      <c r="C115" s="28"/>
      <c r="D115" s="48"/>
      <c r="E115" s="388"/>
      <c r="F115" s="386"/>
      <c r="G115" s="387"/>
      <c r="H115" s="22"/>
    </row>
    <row r="116" spans="1:8" s="21" customFormat="1" x14ac:dyDescent="0.35">
      <c r="A116" s="28"/>
      <c r="B116" s="28"/>
      <c r="C116" s="28"/>
      <c r="D116" s="48"/>
      <c r="E116" s="388"/>
      <c r="F116" s="386"/>
      <c r="G116" s="387"/>
      <c r="H116" s="22"/>
    </row>
    <row r="117" spans="1:8" s="21" customFormat="1" x14ac:dyDescent="0.35">
      <c r="A117" s="28"/>
      <c r="B117" s="28"/>
      <c r="C117" s="28"/>
      <c r="D117" s="48"/>
      <c r="E117" s="388"/>
      <c r="F117" s="386"/>
      <c r="G117" s="387"/>
      <c r="H117" s="22"/>
    </row>
    <row r="118" spans="1:8" x14ac:dyDescent="0.35">
      <c r="A118" s="28"/>
      <c r="B118" s="28"/>
      <c r="C118" s="28"/>
      <c r="D118" s="48"/>
      <c r="E118" s="385"/>
      <c r="F118" s="386"/>
      <c r="G118" s="387"/>
      <c r="H118" s="14"/>
    </row>
    <row r="119" spans="1:8" x14ac:dyDescent="0.35">
      <c r="A119" s="28"/>
      <c r="B119" s="28"/>
      <c r="C119" s="28"/>
      <c r="D119" s="48"/>
      <c r="E119" s="388"/>
      <c r="F119" s="386"/>
      <c r="G119" s="387"/>
      <c r="H119" s="14"/>
    </row>
    <row r="120" spans="1:8" x14ac:dyDescent="0.35">
      <c r="A120" s="28"/>
      <c r="B120" s="28"/>
      <c r="C120" s="28"/>
      <c r="D120" s="48"/>
      <c r="E120" s="388"/>
      <c r="F120" s="386"/>
      <c r="G120" s="387"/>
      <c r="H120" s="14"/>
    </row>
    <row r="121" spans="1:8" x14ac:dyDescent="0.35">
      <c r="A121" s="28"/>
      <c r="B121" s="28"/>
      <c r="C121" s="28"/>
      <c r="D121" s="48"/>
      <c r="E121" s="388"/>
      <c r="F121" s="386"/>
      <c r="G121" s="387"/>
      <c r="H121" s="14"/>
    </row>
    <row r="122" spans="1:8" x14ac:dyDescent="0.35">
      <c r="A122" s="28"/>
      <c r="B122" s="28"/>
      <c r="C122" s="28"/>
      <c r="D122" s="48"/>
      <c r="E122" s="388"/>
      <c r="F122" s="386"/>
      <c r="G122" s="387"/>
      <c r="H122" s="14"/>
    </row>
    <row r="123" spans="1:8" x14ac:dyDescent="0.35">
      <c r="A123" s="28"/>
      <c r="B123" s="28"/>
      <c r="C123" s="28"/>
      <c r="D123" s="48"/>
      <c r="E123" s="388"/>
      <c r="F123" s="386"/>
      <c r="G123" s="387"/>
      <c r="H123" s="14"/>
    </row>
    <row r="124" spans="1:8" x14ac:dyDescent="0.35">
      <c r="A124" s="28"/>
      <c r="B124" s="28"/>
      <c r="C124" s="28"/>
      <c r="D124" s="48"/>
      <c r="E124" s="388"/>
      <c r="F124" s="386"/>
      <c r="G124" s="387"/>
      <c r="H124" s="14"/>
    </row>
    <row r="125" spans="1:8" x14ac:dyDescent="0.35">
      <c r="A125" s="28"/>
      <c r="B125" s="28"/>
      <c r="C125" s="28"/>
      <c r="D125" s="48"/>
      <c r="E125" s="388"/>
      <c r="F125" s="386"/>
      <c r="G125" s="387"/>
      <c r="H125" s="14"/>
    </row>
    <row r="126" spans="1:8" x14ac:dyDescent="0.35">
      <c r="A126" s="28"/>
      <c r="B126" s="28"/>
      <c r="C126" s="28"/>
      <c r="D126" s="48"/>
      <c r="E126" s="388"/>
      <c r="F126" s="386"/>
      <c r="G126" s="387"/>
      <c r="H126" s="14"/>
    </row>
    <row r="127" spans="1:8" x14ac:dyDescent="0.35">
      <c r="A127" s="28"/>
      <c r="B127" s="28"/>
      <c r="C127" s="28"/>
      <c r="D127" s="48"/>
      <c r="E127" s="388"/>
      <c r="F127" s="386"/>
      <c r="G127" s="387"/>
      <c r="H127" s="14"/>
    </row>
    <row r="128" spans="1:8" x14ac:dyDescent="0.35">
      <c r="A128" s="28"/>
      <c r="B128" s="28"/>
      <c r="C128" s="28"/>
      <c r="D128" s="48"/>
      <c r="E128" s="388"/>
      <c r="F128" s="386"/>
      <c r="G128" s="387"/>
      <c r="H128" s="14"/>
    </row>
    <row r="129" spans="1:8" x14ac:dyDescent="0.35">
      <c r="A129" s="28"/>
      <c r="B129" s="28"/>
      <c r="C129" s="28"/>
      <c r="D129" s="48"/>
      <c r="E129" s="388"/>
      <c r="F129" s="386"/>
      <c r="G129" s="387"/>
      <c r="H129" s="14"/>
    </row>
    <row r="130" spans="1:8" x14ac:dyDescent="0.35">
      <c r="A130" s="28"/>
      <c r="B130" s="28"/>
      <c r="C130" s="28"/>
      <c r="D130" s="48"/>
      <c r="E130" s="388"/>
      <c r="F130" s="386"/>
      <c r="G130" s="387"/>
      <c r="H130" s="14"/>
    </row>
    <row r="131" spans="1:8" x14ac:dyDescent="0.35">
      <c r="A131" s="28"/>
      <c r="B131" s="28"/>
      <c r="C131" s="28"/>
      <c r="D131" s="48"/>
      <c r="E131" s="388"/>
      <c r="F131" s="386"/>
      <c r="G131" s="387"/>
      <c r="H131" s="14"/>
    </row>
    <row r="132" spans="1:8" x14ac:dyDescent="0.35">
      <c r="A132" s="28"/>
      <c r="B132" s="28"/>
      <c r="C132" s="28"/>
      <c r="D132" s="48"/>
      <c r="E132" s="388"/>
      <c r="F132" s="386"/>
      <c r="G132" s="387"/>
      <c r="H132" s="14"/>
    </row>
    <row r="133" spans="1:8" x14ac:dyDescent="0.35">
      <c r="A133" s="28"/>
      <c r="B133" s="28"/>
      <c r="C133" s="28"/>
      <c r="D133" s="48"/>
      <c r="E133" s="388"/>
      <c r="F133" s="386"/>
      <c r="G133" s="387"/>
      <c r="H133" s="14"/>
    </row>
    <row r="134" spans="1:8" x14ac:dyDescent="0.35">
      <c r="A134" s="28"/>
      <c r="B134" s="28"/>
      <c r="C134" s="28"/>
      <c r="D134" s="48"/>
      <c r="E134" s="388"/>
      <c r="F134" s="386"/>
      <c r="G134" s="387"/>
      <c r="H134" s="14"/>
    </row>
    <row r="135" spans="1:8" x14ac:dyDescent="0.35">
      <c r="A135" s="28"/>
      <c r="B135" s="28"/>
      <c r="C135" s="28"/>
      <c r="D135" s="48"/>
      <c r="E135" s="388"/>
      <c r="F135" s="386"/>
      <c r="G135" s="387"/>
      <c r="H135" s="14"/>
    </row>
    <row r="136" spans="1:8" x14ac:dyDescent="0.35">
      <c r="A136" s="28"/>
      <c r="B136" s="28"/>
      <c r="C136" s="28"/>
      <c r="D136" s="48"/>
      <c r="E136" s="388"/>
      <c r="F136" s="386"/>
      <c r="G136" s="387"/>
      <c r="H136" s="14"/>
    </row>
    <row r="137" spans="1:8" x14ac:dyDescent="0.35">
      <c r="A137" s="28"/>
      <c r="B137" s="28"/>
      <c r="C137" s="28"/>
      <c r="D137" s="48"/>
      <c r="E137" s="385"/>
      <c r="F137" s="389"/>
      <c r="G137" s="390"/>
      <c r="H137" s="14"/>
    </row>
    <row r="138" spans="1:8" x14ac:dyDescent="0.35">
      <c r="A138" s="28"/>
      <c r="B138" s="28"/>
      <c r="C138" s="28"/>
      <c r="D138" s="48"/>
      <c r="E138" s="385"/>
      <c r="F138" s="386"/>
      <c r="G138" s="387"/>
      <c r="H138" s="14"/>
    </row>
    <row r="139" spans="1:8" x14ac:dyDescent="0.35">
      <c r="A139" s="28"/>
      <c r="B139" s="28"/>
      <c r="C139" s="28"/>
      <c r="D139" s="48"/>
      <c r="E139" s="388"/>
      <c r="F139" s="386"/>
      <c r="G139" s="387"/>
      <c r="H139" s="14"/>
    </row>
    <row r="140" spans="1:8" x14ac:dyDescent="0.35">
      <c r="A140" s="28"/>
      <c r="B140" s="28"/>
      <c r="C140" s="28"/>
      <c r="D140" s="48"/>
      <c r="E140" s="385"/>
      <c r="F140" s="386"/>
      <c r="G140" s="387"/>
      <c r="H140" s="14"/>
    </row>
    <row r="141" spans="1:8" x14ac:dyDescent="0.35">
      <c r="A141" s="28"/>
      <c r="B141" s="28"/>
      <c r="C141" s="28"/>
      <c r="D141" s="48"/>
      <c r="E141" s="388"/>
      <c r="F141" s="386"/>
      <c r="G141" s="387"/>
      <c r="H141" s="14"/>
    </row>
    <row r="142" spans="1:8" x14ac:dyDescent="0.35">
      <c r="A142" s="28"/>
      <c r="B142" s="28"/>
      <c r="C142" s="28"/>
      <c r="D142" s="48"/>
      <c r="E142" s="388"/>
      <c r="F142" s="386"/>
      <c r="G142" s="387"/>
      <c r="H142" s="14"/>
    </row>
    <row r="143" spans="1:8" x14ac:dyDescent="0.35">
      <c r="A143" s="28"/>
      <c r="B143" s="28"/>
      <c r="C143" s="28"/>
      <c r="D143" s="48"/>
      <c r="E143" s="392"/>
      <c r="F143" s="389"/>
      <c r="G143" s="390"/>
      <c r="H143" s="14"/>
    </row>
    <row r="144" spans="1:8" x14ac:dyDescent="0.35">
      <c r="A144" s="28"/>
      <c r="B144" s="28"/>
      <c r="C144" s="28"/>
      <c r="D144" s="48"/>
      <c r="E144" s="385"/>
      <c r="F144" s="386"/>
      <c r="G144" s="387"/>
      <c r="H144" s="14"/>
    </row>
    <row r="145" spans="1:8" x14ac:dyDescent="0.35">
      <c r="A145" s="28"/>
      <c r="B145" s="28"/>
      <c r="C145" s="28"/>
      <c r="D145" s="48"/>
      <c r="E145" s="388"/>
      <c r="F145" s="386"/>
      <c r="G145" s="387"/>
      <c r="H145" s="14"/>
    </row>
    <row r="146" spans="1:8" x14ac:dyDescent="0.35">
      <c r="A146" s="28"/>
      <c r="B146" s="28"/>
      <c r="C146" s="28"/>
      <c r="D146" s="48"/>
      <c r="E146" s="388"/>
      <c r="F146" s="386"/>
      <c r="G146" s="387"/>
      <c r="H146" s="14"/>
    </row>
    <row r="147" spans="1:8" x14ac:dyDescent="0.35">
      <c r="A147" s="28"/>
      <c r="B147" s="28"/>
      <c r="C147" s="28"/>
      <c r="D147" s="48"/>
      <c r="E147" s="388"/>
      <c r="F147" s="386"/>
      <c r="G147" s="387"/>
      <c r="H147" s="14"/>
    </row>
    <row r="148" spans="1:8" x14ac:dyDescent="0.35">
      <c r="A148" s="28"/>
      <c r="B148" s="28"/>
      <c r="C148" s="28"/>
      <c r="D148" s="48"/>
      <c r="E148" s="388"/>
      <c r="F148" s="386"/>
      <c r="G148" s="387"/>
      <c r="H148" s="14"/>
    </row>
    <row r="149" spans="1:8" x14ac:dyDescent="0.35">
      <c r="A149" s="28"/>
      <c r="B149" s="28"/>
      <c r="C149" s="28"/>
      <c r="D149" s="48"/>
      <c r="E149" s="388"/>
      <c r="F149" s="386"/>
      <c r="G149" s="387"/>
      <c r="H149" s="14"/>
    </row>
    <row r="150" spans="1:8" x14ac:dyDescent="0.35">
      <c r="A150" s="28"/>
      <c r="B150" s="28"/>
      <c r="C150" s="28"/>
      <c r="D150" s="48"/>
      <c r="E150" s="388"/>
      <c r="F150" s="386"/>
      <c r="G150" s="387"/>
      <c r="H150" s="14"/>
    </row>
    <row r="151" spans="1:8" x14ac:dyDescent="0.35">
      <c r="A151" s="28"/>
      <c r="B151" s="28"/>
      <c r="C151" s="28"/>
      <c r="D151" s="48"/>
      <c r="E151" s="388"/>
      <c r="F151" s="386"/>
      <c r="G151" s="387"/>
      <c r="H151" s="14"/>
    </row>
    <row r="152" spans="1:8" x14ac:dyDescent="0.35">
      <c r="A152" s="28"/>
      <c r="B152" s="28"/>
      <c r="C152" s="28"/>
      <c r="D152" s="48"/>
      <c r="E152" s="388"/>
      <c r="F152" s="386"/>
      <c r="G152" s="387"/>
      <c r="H152" s="14"/>
    </row>
    <row r="153" spans="1:8" x14ac:dyDescent="0.35">
      <c r="A153" s="28"/>
      <c r="B153" s="28"/>
      <c r="C153" s="28"/>
      <c r="D153" s="48"/>
      <c r="E153" s="388"/>
      <c r="F153" s="386"/>
      <c r="G153" s="387"/>
      <c r="H153" s="14"/>
    </row>
    <row r="154" spans="1:8" x14ac:dyDescent="0.35">
      <c r="A154" s="28"/>
      <c r="B154" s="28"/>
      <c r="C154" s="28"/>
      <c r="D154" s="48"/>
      <c r="E154" s="388"/>
      <c r="F154" s="386"/>
      <c r="G154" s="387"/>
      <c r="H154" s="14"/>
    </row>
    <row r="155" spans="1:8" s="19" customFormat="1" x14ac:dyDescent="0.35">
      <c r="A155" s="28"/>
      <c r="B155" s="28"/>
      <c r="C155" s="28"/>
      <c r="D155" s="48"/>
      <c r="E155" s="385"/>
      <c r="F155" s="386"/>
      <c r="G155" s="387"/>
      <c r="H155" s="18"/>
    </row>
    <row r="156" spans="1:8" x14ac:dyDescent="0.35">
      <c r="A156" s="28"/>
      <c r="B156" s="28"/>
      <c r="C156" s="28"/>
      <c r="D156" s="48"/>
      <c r="E156" s="388"/>
      <c r="F156" s="386"/>
      <c r="G156" s="387"/>
      <c r="H156" s="14"/>
    </row>
    <row r="157" spans="1:8" x14ac:dyDescent="0.35">
      <c r="A157" s="28"/>
      <c r="B157" s="28"/>
      <c r="C157" s="28"/>
      <c r="D157" s="48"/>
      <c r="E157" s="388"/>
      <c r="F157" s="386"/>
      <c r="G157" s="387"/>
      <c r="H157" s="14"/>
    </row>
    <row r="158" spans="1:8" x14ac:dyDescent="0.35">
      <c r="A158" s="28"/>
      <c r="B158" s="28"/>
      <c r="C158" s="28"/>
      <c r="D158" s="48"/>
      <c r="E158" s="388"/>
      <c r="F158" s="386"/>
      <c r="G158" s="387"/>
      <c r="H158" s="14"/>
    </row>
    <row r="159" spans="1:8" x14ac:dyDescent="0.35">
      <c r="A159" s="28"/>
      <c r="B159" s="28"/>
      <c r="C159" s="28"/>
      <c r="D159" s="48"/>
      <c r="E159" s="388"/>
      <c r="F159" s="386"/>
      <c r="G159" s="387"/>
      <c r="H159" s="14"/>
    </row>
    <row r="160" spans="1:8" x14ac:dyDescent="0.35">
      <c r="A160" s="28"/>
      <c r="B160" s="28"/>
      <c r="C160" s="28"/>
      <c r="D160" s="48"/>
      <c r="E160" s="388"/>
      <c r="F160" s="386"/>
      <c r="G160" s="387"/>
      <c r="H160" s="14"/>
    </row>
    <row r="161" spans="1:8" x14ac:dyDescent="0.35">
      <c r="A161" s="28"/>
      <c r="B161" s="28"/>
      <c r="C161" s="28"/>
      <c r="D161" s="48"/>
      <c r="E161" s="388"/>
      <c r="F161" s="386"/>
      <c r="G161" s="387"/>
      <c r="H161" s="14"/>
    </row>
    <row r="162" spans="1:8" x14ac:dyDescent="0.35">
      <c r="A162" s="28"/>
      <c r="B162" s="28"/>
      <c r="C162" s="28"/>
      <c r="D162" s="48"/>
      <c r="E162" s="388"/>
      <c r="F162" s="386"/>
      <c r="G162" s="387"/>
      <c r="H162" s="14"/>
    </row>
    <row r="163" spans="1:8" x14ac:dyDescent="0.35">
      <c r="A163" s="28"/>
      <c r="B163" s="28"/>
      <c r="C163" s="28"/>
      <c r="D163" s="48"/>
      <c r="E163" s="388"/>
      <c r="F163" s="386"/>
      <c r="G163" s="387"/>
      <c r="H163" s="14"/>
    </row>
    <row r="164" spans="1:8" x14ac:dyDescent="0.35">
      <c r="A164" s="28"/>
      <c r="B164" s="28"/>
      <c r="C164" s="28"/>
      <c r="D164" s="48"/>
      <c r="E164" s="385"/>
      <c r="F164" s="386"/>
      <c r="G164" s="387"/>
      <c r="H164" s="14"/>
    </row>
    <row r="165" spans="1:8" x14ac:dyDescent="0.35">
      <c r="A165" s="28"/>
      <c r="B165" s="28"/>
      <c r="C165" s="28"/>
      <c r="D165" s="48"/>
      <c r="E165" s="388"/>
      <c r="F165" s="386"/>
      <c r="G165" s="387"/>
      <c r="H165" s="14"/>
    </row>
    <row r="166" spans="1:8" x14ac:dyDescent="0.35">
      <c r="A166" s="28"/>
      <c r="B166" s="28"/>
      <c r="C166" s="28"/>
      <c r="D166" s="48"/>
      <c r="E166" s="388"/>
      <c r="F166" s="386"/>
      <c r="G166" s="387"/>
      <c r="H166" s="14"/>
    </row>
    <row r="167" spans="1:8" x14ac:dyDescent="0.35">
      <c r="A167" s="28"/>
      <c r="B167" s="28"/>
      <c r="C167" s="28"/>
      <c r="D167" s="48"/>
      <c r="E167" s="388"/>
      <c r="F167" s="386"/>
      <c r="G167" s="387"/>
      <c r="H167" s="14"/>
    </row>
    <row r="168" spans="1:8" x14ac:dyDescent="0.35">
      <c r="A168" s="28"/>
      <c r="B168" s="28"/>
      <c r="C168" s="28"/>
      <c r="D168" s="48"/>
      <c r="E168" s="388"/>
      <c r="F168" s="386"/>
      <c r="G168" s="387"/>
      <c r="H168" s="14"/>
    </row>
    <row r="169" spans="1:8" x14ac:dyDescent="0.35">
      <c r="A169" s="28"/>
      <c r="B169" s="28"/>
      <c r="C169" s="28"/>
      <c r="D169" s="48"/>
      <c r="E169" s="385"/>
      <c r="F169" s="386"/>
      <c r="G169" s="387"/>
      <c r="H169" s="14"/>
    </row>
    <row r="170" spans="1:8" x14ac:dyDescent="0.35">
      <c r="A170" s="28"/>
      <c r="B170" s="28"/>
      <c r="C170" s="28"/>
      <c r="D170" s="48"/>
      <c r="E170" s="388"/>
      <c r="F170" s="386"/>
      <c r="G170" s="387"/>
      <c r="H170" s="14"/>
    </row>
    <row r="171" spans="1:8" x14ac:dyDescent="0.35">
      <c r="A171" s="28"/>
      <c r="B171" s="28"/>
      <c r="C171" s="28"/>
      <c r="D171" s="48"/>
      <c r="E171" s="388"/>
      <c r="F171" s="386"/>
      <c r="G171" s="387"/>
      <c r="H171" s="14"/>
    </row>
    <row r="172" spans="1:8" x14ac:dyDescent="0.35">
      <c r="A172" s="28"/>
      <c r="B172" s="28"/>
      <c r="C172" s="28"/>
      <c r="D172" s="48"/>
      <c r="E172" s="388"/>
      <c r="F172" s="386"/>
      <c r="G172" s="387"/>
      <c r="H172" s="14"/>
    </row>
    <row r="173" spans="1:8" x14ac:dyDescent="0.35">
      <c r="A173" s="28"/>
      <c r="B173" s="28"/>
      <c r="C173" s="28"/>
      <c r="D173" s="48"/>
      <c r="E173" s="388"/>
      <c r="F173" s="386"/>
      <c r="G173" s="387"/>
      <c r="H173" s="14"/>
    </row>
    <row r="174" spans="1:8" x14ac:dyDescent="0.35">
      <c r="A174" s="28"/>
      <c r="B174" s="28"/>
      <c r="C174" s="28"/>
      <c r="D174" s="48"/>
      <c r="E174" s="388"/>
      <c r="F174" s="386"/>
      <c r="G174" s="387"/>
      <c r="H174" s="14"/>
    </row>
    <row r="175" spans="1:8" x14ac:dyDescent="0.35">
      <c r="A175" s="28"/>
      <c r="B175" s="28"/>
      <c r="C175" s="28"/>
      <c r="D175" s="48"/>
      <c r="E175" s="388"/>
      <c r="F175" s="386"/>
      <c r="G175" s="387"/>
      <c r="H175" s="14"/>
    </row>
    <row r="176" spans="1:8" x14ac:dyDescent="0.35">
      <c r="A176" s="28"/>
      <c r="B176" s="28"/>
      <c r="C176" s="28"/>
      <c r="D176" s="48"/>
      <c r="E176" s="388"/>
      <c r="F176" s="386"/>
      <c r="G176" s="387"/>
      <c r="H176" s="14"/>
    </row>
    <row r="177" spans="1:8" x14ac:dyDescent="0.35">
      <c r="A177" s="28"/>
      <c r="B177" s="28"/>
      <c r="C177" s="28"/>
      <c r="D177" s="48"/>
      <c r="E177" s="388"/>
      <c r="F177" s="386"/>
      <c r="G177" s="387"/>
      <c r="H177" s="14"/>
    </row>
    <row r="178" spans="1:8" x14ac:dyDescent="0.35">
      <c r="A178" s="28"/>
      <c r="B178" s="28"/>
      <c r="C178" s="28"/>
      <c r="D178" s="48"/>
      <c r="E178" s="388"/>
      <c r="F178" s="386"/>
      <c r="G178" s="387"/>
      <c r="H178" s="14"/>
    </row>
    <row r="179" spans="1:8" x14ac:dyDescent="0.35">
      <c r="A179" s="28"/>
      <c r="B179" s="28"/>
      <c r="C179" s="28"/>
      <c r="D179" s="48"/>
      <c r="E179" s="388"/>
      <c r="F179" s="386"/>
      <c r="G179" s="387"/>
      <c r="H179" s="14"/>
    </row>
    <row r="180" spans="1:8" x14ac:dyDescent="0.35">
      <c r="A180" s="28"/>
      <c r="B180" s="28"/>
      <c r="C180" s="28"/>
      <c r="D180" s="48"/>
      <c r="E180" s="388"/>
      <c r="F180" s="386"/>
      <c r="G180" s="387"/>
      <c r="H180" s="14"/>
    </row>
    <row r="181" spans="1:8" x14ac:dyDescent="0.35">
      <c r="A181" s="28"/>
      <c r="B181" s="28"/>
      <c r="C181" s="28"/>
      <c r="D181" s="48"/>
      <c r="E181" s="388"/>
      <c r="F181" s="386"/>
      <c r="G181" s="387"/>
      <c r="H181" s="14"/>
    </row>
    <row r="182" spans="1:8" x14ac:dyDescent="0.35">
      <c r="A182" s="28"/>
      <c r="B182" s="28"/>
      <c r="C182" s="28"/>
      <c r="D182" s="48"/>
      <c r="E182" s="388"/>
      <c r="F182" s="386"/>
      <c r="G182" s="387"/>
      <c r="H182" s="14"/>
    </row>
    <row r="183" spans="1:8" x14ac:dyDescent="0.35">
      <c r="A183" s="28"/>
      <c r="B183" s="28"/>
      <c r="C183" s="28"/>
      <c r="D183" s="48"/>
      <c r="E183" s="388"/>
      <c r="F183" s="386"/>
      <c r="G183" s="387"/>
      <c r="H183" s="14"/>
    </row>
    <row r="184" spans="1:8" x14ac:dyDescent="0.35">
      <c r="A184" s="28"/>
      <c r="B184" s="28"/>
      <c r="C184" s="28"/>
      <c r="D184" s="48"/>
      <c r="E184" s="393"/>
      <c r="F184" s="389"/>
      <c r="G184" s="390"/>
      <c r="H184" s="14"/>
    </row>
    <row r="185" spans="1:8" x14ac:dyDescent="0.35">
      <c r="A185" s="28"/>
      <c r="B185" s="28"/>
      <c r="C185" s="28"/>
      <c r="D185" s="48"/>
      <c r="E185" s="385"/>
      <c r="F185" s="386"/>
      <c r="G185" s="387"/>
      <c r="H185" s="14"/>
    </row>
    <row r="186" spans="1:8" x14ac:dyDescent="0.35">
      <c r="A186" s="28"/>
      <c r="B186" s="28"/>
      <c r="C186" s="28"/>
      <c r="D186" s="48"/>
      <c r="E186" s="388"/>
      <c r="F186" s="386"/>
      <c r="G186" s="387"/>
      <c r="H186" s="14"/>
    </row>
    <row r="187" spans="1:8" x14ac:dyDescent="0.35">
      <c r="A187" s="28"/>
      <c r="B187" s="28"/>
      <c r="C187" s="28"/>
      <c r="D187" s="48"/>
      <c r="E187" s="388"/>
      <c r="F187" s="386"/>
      <c r="G187" s="387"/>
      <c r="H187" s="14"/>
    </row>
    <row r="188" spans="1:8" x14ac:dyDescent="0.35">
      <c r="A188" s="28"/>
      <c r="B188" s="28"/>
      <c r="C188" s="28"/>
      <c r="D188" s="48"/>
      <c r="E188" s="388"/>
      <c r="F188" s="386"/>
      <c r="G188" s="387"/>
      <c r="H188" s="14"/>
    </row>
    <row r="189" spans="1:8" x14ac:dyDescent="0.35">
      <c r="A189" s="28"/>
      <c r="B189" s="28"/>
      <c r="C189" s="28"/>
      <c r="D189" s="48"/>
      <c r="E189" s="388"/>
      <c r="F189" s="386"/>
      <c r="G189" s="387"/>
      <c r="H189" s="14"/>
    </row>
    <row r="190" spans="1:8" x14ac:dyDescent="0.35">
      <c r="A190" s="28"/>
      <c r="B190" s="28"/>
      <c r="C190" s="28"/>
      <c r="D190" s="48"/>
      <c r="E190" s="388"/>
      <c r="F190" s="386"/>
      <c r="G190" s="387"/>
      <c r="H190" s="14"/>
    </row>
    <row r="191" spans="1:8" x14ac:dyDescent="0.35">
      <c r="A191" s="28"/>
      <c r="B191" s="28"/>
      <c r="C191" s="28"/>
      <c r="D191" s="48"/>
      <c r="E191" s="388"/>
      <c r="F191" s="386"/>
      <c r="G191" s="387"/>
      <c r="H191" s="14"/>
    </row>
    <row r="192" spans="1:8" x14ac:dyDescent="0.35">
      <c r="A192" s="28"/>
      <c r="B192" s="28"/>
      <c r="C192" s="28"/>
      <c r="D192" s="48"/>
      <c r="E192" s="385"/>
      <c r="F192" s="386"/>
      <c r="G192" s="387"/>
      <c r="H192" s="14"/>
    </row>
    <row r="193" spans="1:8" x14ac:dyDescent="0.35">
      <c r="A193" s="28"/>
      <c r="B193" s="28"/>
      <c r="C193" s="28"/>
      <c r="D193" s="48"/>
      <c r="E193" s="388"/>
      <c r="F193" s="386"/>
      <c r="G193" s="387"/>
      <c r="H193" s="14"/>
    </row>
    <row r="194" spans="1:8" x14ac:dyDescent="0.35">
      <c r="A194" s="28"/>
      <c r="B194" s="28"/>
      <c r="C194" s="28"/>
      <c r="D194" s="48"/>
      <c r="E194" s="388"/>
      <c r="F194" s="386"/>
      <c r="G194" s="387"/>
      <c r="H194" s="14"/>
    </row>
    <row r="195" spans="1:8" x14ac:dyDescent="0.35">
      <c r="A195" s="28"/>
      <c r="B195" s="28"/>
      <c r="C195" s="28"/>
      <c r="D195" s="48"/>
      <c r="E195" s="388"/>
      <c r="F195" s="386"/>
      <c r="G195" s="387"/>
      <c r="H195" s="14"/>
    </row>
    <row r="196" spans="1:8" x14ac:dyDescent="0.35">
      <c r="A196" s="28"/>
      <c r="B196" s="28"/>
      <c r="C196" s="28"/>
      <c r="D196" s="48"/>
      <c r="E196" s="388"/>
      <c r="F196" s="386"/>
      <c r="G196" s="387"/>
      <c r="H196" s="14"/>
    </row>
    <row r="197" spans="1:8" x14ac:dyDescent="0.35">
      <c r="A197" s="28"/>
      <c r="B197" s="28"/>
      <c r="C197" s="28"/>
      <c r="D197" s="48"/>
      <c r="E197" s="388"/>
      <c r="F197" s="386"/>
      <c r="G197" s="387"/>
      <c r="H197" s="14"/>
    </row>
    <row r="198" spans="1:8" x14ac:dyDescent="0.35">
      <c r="A198" s="28"/>
      <c r="B198" s="28"/>
      <c r="C198" s="28"/>
      <c r="D198" s="48"/>
      <c r="E198" s="388"/>
      <c r="F198" s="386"/>
      <c r="G198" s="387"/>
      <c r="H198" s="14"/>
    </row>
    <row r="199" spans="1:8" x14ac:dyDescent="0.35">
      <c r="A199" s="28"/>
      <c r="B199" s="28"/>
      <c r="C199" s="28"/>
      <c r="D199" s="48"/>
      <c r="E199" s="388"/>
      <c r="F199" s="386"/>
      <c r="G199" s="387"/>
      <c r="H199" s="14"/>
    </row>
    <row r="200" spans="1:8" x14ac:dyDescent="0.35">
      <c r="A200" s="28"/>
      <c r="B200" s="28"/>
      <c r="C200" s="28"/>
      <c r="D200" s="48"/>
      <c r="E200" s="388"/>
      <c r="F200" s="386"/>
      <c r="G200" s="387"/>
      <c r="H200" s="14"/>
    </row>
    <row r="201" spans="1:8" x14ac:dyDescent="0.35">
      <c r="A201" s="28"/>
      <c r="B201" s="28"/>
      <c r="C201" s="28"/>
      <c r="D201" s="48"/>
      <c r="E201" s="388"/>
      <c r="F201" s="386"/>
      <c r="G201" s="387"/>
      <c r="H201" s="14"/>
    </row>
    <row r="202" spans="1:8" x14ac:dyDescent="0.35">
      <c r="A202" s="28"/>
      <c r="B202" s="28"/>
      <c r="C202" s="28"/>
      <c r="D202" s="48"/>
      <c r="E202" s="388"/>
      <c r="F202" s="386"/>
      <c r="G202" s="387"/>
      <c r="H202" s="14"/>
    </row>
    <row r="203" spans="1:8" x14ac:dyDescent="0.35">
      <c r="A203" s="28"/>
      <c r="B203" s="28"/>
      <c r="C203" s="28"/>
      <c r="D203" s="48"/>
      <c r="E203" s="388"/>
      <c r="F203" s="386"/>
      <c r="G203" s="387"/>
      <c r="H203" s="14"/>
    </row>
    <row r="204" spans="1:8" x14ac:dyDescent="0.35">
      <c r="A204" s="28"/>
      <c r="B204" s="28"/>
      <c r="C204" s="28"/>
      <c r="D204" s="48"/>
      <c r="E204" s="385"/>
      <c r="F204" s="386"/>
      <c r="G204" s="387"/>
      <c r="H204" s="14"/>
    </row>
    <row r="205" spans="1:8" x14ac:dyDescent="0.35">
      <c r="A205" s="28"/>
      <c r="B205" s="28"/>
      <c r="C205" s="28"/>
      <c r="D205" s="48"/>
      <c r="E205" s="388"/>
      <c r="F205" s="386"/>
      <c r="G205" s="387"/>
      <c r="H205" s="14"/>
    </row>
    <row r="206" spans="1:8" x14ac:dyDescent="0.35">
      <c r="A206" s="28"/>
      <c r="B206" s="28"/>
      <c r="C206" s="28"/>
      <c r="D206" s="48"/>
      <c r="E206" s="388"/>
      <c r="F206" s="386"/>
      <c r="G206" s="387"/>
      <c r="H206" s="14"/>
    </row>
    <row r="207" spans="1:8" x14ac:dyDescent="0.35">
      <c r="A207" s="28"/>
      <c r="B207" s="28"/>
      <c r="C207" s="28"/>
      <c r="D207" s="48"/>
      <c r="E207" s="385"/>
      <c r="F207" s="386"/>
      <c r="G207" s="387"/>
      <c r="H207" s="14"/>
    </row>
    <row r="208" spans="1:8" x14ac:dyDescent="0.35">
      <c r="A208" s="28"/>
      <c r="B208" s="28"/>
      <c r="C208" s="28"/>
      <c r="D208" s="48"/>
      <c r="E208" s="388"/>
      <c r="F208" s="386"/>
      <c r="G208" s="387"/>
      <c r="H208" s="14"/>
    </row>
    <row r="209" spans="1:8" x14ac:dyDescent="0.35">
      <c r="A209" s="28"/>
      <c r="B209" s="28"/>
      <c r="C209" s="28"/>
      <c r="D209" s="48"/>
      <c r="E209" s="388"/>
      <c r="F209" s="386"/>
      <c r="G209" s="387"/>
      <c r="H209" s="14"/>
    </row>
    <row r="210" spans="1:8" x14ac:dyDescent="0.35">
      <c r="A210" s="28"/>
      <c r="B210" s="28"/>
      <c r="C210" s="28"/>
      <c r="D210" s="48"/>
      <c r="E210" s="385"/>
      <c r="F210" s="386"/>
      <c r="G210" s="387"/>
      <c r="H210" s="14"/>
    </row>
    <row r="211" spans="1:8" x14ac:dyDescent="0.35">
      <c r="A211" s="28"/>
      <c r="B211" s="28"/>
      <c r="C211" s="28"/>
      <c r="D211" s="48"/>
      <c r="E211" s="388"/>
      <c r="F211" s="386"/>
      <c r="G211" s="387"/>
      <c r="H211" s="14"/>
    </row>
    <row r="212" spans="1:8" x14ac:dyDescent="0.35">
      <c r="A212" s="28"/>
      <c r="B212" s="28"/>
      <c r="C212" s="28"/>
      <c r="D212" s="48"/>
      <c r="E212" s="388"/>
      <c r="F212" s="386"/>
      <c r="G212" s="387"/>
      <c r="H212" s="14"/>
    </row>
    <row r="213" spans="1:8" x14ac:dyDescent="0.35">
      <c r="A213" s="28"/>
      <c r="B213" s="28"/>
      <c r="C213" s="28"/>
      <c r="D213" s="48"/>
      <c r="E213" s="388"/>
      <c r="F213" s="386"/>
      <c r="G213" s="387"/>
      <c r="H213" s="14"/>
    </row>
    <row r="214" spans="1:8" x14ac:dyDescent="0.35">
      <c r="A214" s="28"/>
      <c r="B214" s="28"/>
      <c r="C214" s="28"/>
      <c r="D214" s="48"/>
      <c r="E214" s="388"/>
      <c r="F214" s="386"/>
      <c r="G214" s="387"/>
      <c r="H214" s="14"/>
    </row>
    <row r="215" spans="1:8" x14ac:dyDescent="0.35">
      <c r="A215" s="28"/>
      <c r="B215" s="28"/>
      <c r="C215" s="28"/>
      <c r="D215" s="48"/>
      <c r="E215" s="388"/>
      <c r="F215" s="386"/>
      <c r="G215" s="387"/>
      <c r="H215" s="14"/>
    </row>
    <row r="216" spans="1:8" x14ac:dyDescent="0.35">
      <c r="A216" s="28"/>
      <c r="B216" s="28"/>
      <c r="C216" s="28"/>
      <c r="D216" s="48"/>
      <c r="E216" s="388"/>
      <c r="F216" s="386"/>
      <c r="G216" s="387"/>
      <c r="H216" s="14"/>
    </row>
    <row r="217" spans="1:8" x14ac:dyDescent="0.35">
      <c r="A217" s="28"/>
      <c r="B217" s="28"/>
      <c r="C217" s="28"/>
      <c r="D217" s="48"/>
      <c r="E217" s="388"/>
      <c r="F217" s="386"/>
      <c r="G217" s="387"/>
      <c r="H217" s="14"/>
    </row>
    <row r="218" spans="1:8" x14ac:dyDescent="0.35">
      <c r="A218" s="28"/>
      <c r="B218" s="28"/>
      <c r="C218" s="28"/>
      <c r="D218" s="48"/>
      <c r="E218" s="385"/>
      <c r="F218" s="389"/>
      <c r="G218" s="390"/>
      <c r="H218" s="14"/>
    </row>
    <row r="219" spans="1:8" x14ac:dyDescent="0.35">
      <c r="A219" s="28"/>
      <c r="B219" s="28"/>
      <c r="C219" s="28"/>
      <c r="D219" s="48"/>
      <c r="E219" s="385"/>
      <c r="F219" s="386"/>
      <c r="G219" s="387"/>
      <c r="H219" s="14"/>
    </row>
    <row r="220" spans="1:8" x14ac:dyDescent="0.35">
      <c r="A220" s="28"/>
      <c r="B220" s="28"/>
      <c r="C220" s="28"/>
      <c r="D220" s="48"/>
      <c r="E220" s="388"/>
      <c r="F220" s="386"/>
      <c r="G220" s="387"/>
      <c r="H220" s="14"/>
    </row>
    <row r="221" spans="1:8" x14ac:dyDescent="0.35">
      <c r="A221" s="28"/>
      <c r="B221" s="28"/>
      <c r="C221" s="28"/>
      <c r="D221" s="48"/>
      <c r="E221" s="388"/>
      <c r="F221" s="386"/>
      <c r="G221" s="387"/>
      <c r="H221" s="14"/>
    </row>
    <row r="222" spans="1:8" x14ac:dyDescent="0.35">
      <c r="A222" s="28"/>
      <c r="B222" s="28"/>
      <c r="C222" s="28"/>
      <c r="D222" s="48"/>
      <c r="E222" s="388"/>
      <c r="F222" s="386"/>
      <c r="G222" s="387"/>
      <c r="H222" s="14"/>
    </row>
    <row r="223" spans="1:8" x14ac:dyDescent="0.35">
      <c r="A223" s="28"/>
      <c r="B223" s="28"/>
      <c r="C223" s="28"/>
      <c r="D223" s="48"/>
      <c r="E223" s="388"/>
      <c r="F223" s="386"/>
      <c r="G223" s="387"/>
      <c r="H223" s="14"/>
    </row>
    <row r="224" spans="1:8" x14ac:dyDescent="0.35">
      <c r="A224" s="28"/>
      <c r="B224" s="28"/>
      <c r="C224" s="28"/>
      <c r="D224" s="48"/>
      <c r="E224" s="388"/>
      <c r="F224" s="386"/>
      <c r="G224" s="387"/>
      <c r="H224" s="14"/>
    </row>
    <row r="225" spans="1:8" x14ac:dyDescent="0.35">
      <c r="A225" s="28"/>
      <c r="B225" s="28"/>
      <c r="C225" s="28"/>
      <c r="D225" s="48"/>
      <c r="E225" s="388"/>
      <c r="F225" s="386"/>
      <c r="G225" s="387"/>
      <c r="H225" s="14"/>
    </row>
    <row r="226" spans="1:8" x14ac:dyDescent="0.35">
      <c r="A226" s="28"/>
      <c r="B226" s="28"/>
      <c r="C226" s="28"/>
      <c r="D226" s="48"/>
      <c r="E226" s="385"/>
      <c r="F226" s="386"/>
      <c r="G226" s="387"/>
      <c r="H226" s="14"/>
    </row>
    <row r="227" spans="1:8" x14ac:dyDescent="0.35">
      <c r="A227" s="28"/>
      <c r="B227" s="28"/>
      <c r="C227" s="28"/>
      <c r="D227" s="48"/>
      <c r="E227" s="388"/>
      <c r="F227" s="386"/>
      <c r="G227" s="387"/>
      <c r="H227" s="14"/>
    </row>
    <row r="228" spans="1:8" x14ac:dyDescent="0.35">
      <c r="A228" s="28"/>
      <c r="B228" s="28"/>
      <c r="C228" s="28"/>
      <c r="D228" s="48"/>
      <c r="E228" s="388"/>
      <c r="F228" s="386"/>
      <c r="G228" s="387"/>
      <c r="H228" s="14"/>
    </row>
    <row r="229" spans="1:8" x14ac:dyDescent="0.35">
      <c r="A229" s="28"/>
      <c r="B229" s="28"/>
      <c r="C229" s="28"/>
      <c r="D229" s="48"/>
      <c r="E229" s="388"/>
      <c r="F229" s="386"/>
      <c r="G229" s="387"/>
      <c r="H229" s="14"/>
    </row>
    <row r="230" spans="1:8" x14ac:dyDescent="0.35">
      <c r="A230" s="28"/>
      <c r="B230" s="28"/>
      <c r="C230" s="28"/>
      <c r="D230" s="48"/>
      <c r="E230" s="388"/>
      <c r="F230" s="386"/>
      <c r="G230" s="387"/>
      <c r="H230" s="14"/>
    </row>
    <row r="231" spans="1:8" x14ac:dyDescent="0.35">
      <c r="A231" s="28"/>
      <c r="B231" s="28"/>
      <c r="C231" s="28"/>
      <c r="D231" s="48"/>
      <c r="E231" s="388"/>
      <c r="F231" s="386"/>
      <c r="G231" s="387"/>
      <c r="H231" s="14"/>
    </row>
    <row r="232" spans="1:8" x14ac:dyDescent="0.35">
      <c r="A232" s="28"/>
      <c r="B232" s="28"/>
      <c r="C232" s="28"/>
      <c r="D232" s="48"/>
      <c r="E232" s="388"/>
      <c r="F232" s="386"/>
      <c r="G232" s="387"/>
      <c r="H232" s="14"/>
    </row>
    <row r="233" spans="1:8" x14ac:dyDescent="0.35">
      <c r="A233" s="28"/>
      <c r="B233" s="28"/>
      <c r="C233" s="28"/>
      <c r="D233" s="48"/>
      <c r="E233" s="388"/>
      <c r="F233" s="386"/>
      <c r="G233" s="387"/>
      <c r="H233" s="14"/>
    </row>
    <row r="234" spans="1:8" x14ac:dyDescent="0.35">
      <c r="A234" s="28"/>
      <c r="B234" s="28"/>
      <c r="C234" s="28"/>
      <c r="D234" s="48"/>
      <c r="E234" s="385"/>
      <c r="F234" s="386"/>
      <c r="G234" s="387"/>
      <c r="H234" s="14"/>
    </row>
    <row r="235" spans="1:8" x14ac:dyDescent="0.35">
      <c r="A235" s="28"/>
      <c r="B235" s="28"/>
      <c r="C235" s="28"/>
      <c r="D235" s="48"/>
      <c r="E235" s="388"/>
      <c r="F235" s="386"/>
      <c r="G235" s="391"/>
      <c r="H235" s="14"/>
    </row>
    <row r="236" spans="1:8" x14ac:dyDescent="0.35">
      <c r="A236" s="28"/>
      <c r="B236" s="28"/>
      <c r="C236" s="28"/>
      <c r="D236" s="48"/>
      <c r="E236" s="388"/>
      <c r="F236" s="386"/>
      <c r="G236" s="391"/>
      <c r="H236" s="14"/>
    </row>
    <row r="237" spans="1:8" x14ac:dyDescent="0.35">
      <c r="A237" s="28"/>
      <c r="B237" s="28"/>
      <c r="C237" s="28"/>
      <c r="D237" s="48"/>
      <c r="E237" s="388"/>
      <c r="F237" s="386"/>
      <c r="G237" s="391"/>
      <c r="H237" s="14"/>
    </row>
    <row r="238" spans="1:8" x14ac:dyDescent="0.35">
      <c r="A238" s="28"/>
      <c r="B238" s="28"/>
      <c r="C238" s="28"/>
      <c r="D238" s="48"/>
      <c r="E238" s="388"/>
      <c r="F238" s="386"/>
      <c r="G238" s="391"/>
      <c r="H238" s="14"/>
    </row>
    <row r="239" spans="1:8" x14ac:dyDescent="0.35">
      <c r="A239" s="28"/>
      <c r="B239" s="28"/>
      <c r="C239" s="28"/>
      <c r="D239" s="48"/>
      <c r="E239" s="388"/>
      <c r="F239" s="386"/>
      <c r="G239" s="391"/>
      <c r="H239" s="14"/>
    </row>
    <row r="240" spans="1:8" x14ac:dyDescent="0.35">
      <c r="A240" s="28"/>
      <c r="B240" s="28"/>
      <c r="C240" s="28"/>
      <c r="D240" s="48"/>
      <c r="E240" s="388"/>
      <c r="F240" s="386"/>
      <c r="G240" s="391"/>
      <c r="H240" s="14"/>
    </row>
    <row r="241" spans="1:8" x14ac:dyDescent="0.35">
      <c r="A241" s="28"/>
      <c r="B241" s="28"/>
      <c r="C241" s="28"/>
      <c r="D241" s="48"/>
      <c r="E241" s="388"/>
      <c r="F241" s="386"/>
      <c r="G241" s="391"/>
      <c r="H241" s="14"/>
    </row>
    <row r="242" spans="1:8" x14ac:dyDescent="0.35">
      <c r="A242" s="28"/>
      <c r="B242" s="28"/>
      <c r="C242" s="28"/>
      <c r="D242" s="48"/>
      <c r="E242" s="388"/>
      <c r="F242" s="386"/>
      <c r="G242" s="387"/>
      <c r="H242" s="14"/>
    </row>
    <row r="243" spans="1:8" x14ac:dyDescent="0.35">
      <c r="A243" s="28"/>
      <c r="B243" s="28"/>
      <c r="C243" s="28"/>
      <c r="D243" s="48"/>
      <c r="E243" s="388"/>
      <c r="F243" s="386"/>
      <c r="G243" s="387"/>
      <c r="H243" s="14"/>
    </row>
    <row r="244" spans="1:8" x14ac:dyDescent="0.35">
      <c r="A244" s="28"/>
      <c r="B244" s="28"/>
      <c r="C244" s="28"/>
      <c r="D244" s="48"/>
      <c r="E244" s="388"/>
      <c r="F244" s="386"/>
      <c r="G244" s="387"/>
      <c r="H244" s="14"/>
    </row>
    <row r="245" spans="1:8" x14ac:dyDescent="0.35">
      <c r="A245" s="28"/>
      <c r="B245" s="28"/>
      <c r="C245" s="28"/>
      <c r="D245" s="48"/>
      <c r="E245" s="385"/>
      <c r="F245" s="386"/>
      <c r="G245" s="387"/>
      <c r="H245" s="14"/>
    </row>
    <row r="246" spans="1:8" x14ac:dyDescent="0.35">
      <c r="A246" s="28"/>
      <c r="B246" s="28"/>
      <c r="C246" s="28"/>
      <c r="D246" s="48"/>
      <c r="E246" s="388"/>
      <c r="F246" s="386"/>
      <c r="G246" s="387"/>
      <c r="H246" s="14"/>
    </row>
    <row r="247" spans="1:8" x14ac:dyDescent="0.35">
      <c r="A247" s="28"/>
      <c r="B247" s="28"/>
      <c r="C247" s="28"/>
      <c r="D247" s="48"/>
      <c r="E247" s="388"/>
      <c r="F247" s="386"/>
      <c r="G247" s="387"/>
      <c r="H247" s="14"/>
    </row>
    <row r="248" spans="1:8" x14ac:dyDescent="0.35">
      <c r="A248" s="28"/>
      <c r="B248" s="28"/>
      <c r="C248" s="28"/>
      <c r="D248" s="48"/>
      <c r="E248" s="388"/>
      <c r="F248" s="386"/>
      <c r="G248" s="387"/>
      <c r="H248" s="14"/>
    </row>
    <row r="249" spans="1:8" x14ac:dyDescent="0.35">
      <c r="A249" s="28"/>
      <c r="B249" s="28"/>
      <c r="C249" s="28"/>
      <c r="D249" s="48"/>
      <c r="E249" s="388"/>
      <c r="F249" s="386"/>
      <c r="G249" s="387"/>
      <c r="H249" s="14"/>
    </row>
    <row r="250" spans="1:8" x14ac:dyDescent="0.35">
      <c r="A250" s="28"/>
      <c r="B250" s="28"/>
      <c r="C250" s="28"/>
      <c r="D250" s="48"/>
      <c r="E250" s="388"/>
      <c r="F250" s="386"/>
      <c r="G250" s="387"/>
      <c r="H250" s="14"/>
    </row>
    <row r="251" spans="1:8" x14ac:dyDescent="0.35">
      <c r="A251" s="28"/>
      <c r="B251" s="28"/>
      <c r="C251" s="28"/>
      <c r="D251" s="48"/>
      <c r="E251" s="388"/>
      <c r="F251" s="386"/>
      <c r="G251" s="387"/>
      <c r="H251" s="14"/>
    </row>
    <row r="252" spans="1:8" x14ac:dyDescent="0.35">
      <c r="A252" s="28"/>
      <c r="B252" s="28"/>
      <c r="C252" s="28"/>
      <c r="D252" s="48"/>
      <c r="E252" s="388"/>
      <c r="F252" s="386"/>
      <c r="G252" s="387"/>
      <c r="H252" s="14"/>
    </row>
    <row r="253" spans="1:8" x14ac:dyDescent="0.35">
      <c r="A253" s="28"/>
      <c r="B253" s="28"/>
      <c r="C253" s="28"/>
      <c r="D253" s="48"/>
      <c r="E253" s="388"/>
      <c r="F253" s="386"/>
      <c r="G253" s="387"/>
      <c r="H253" s="14"/>
    </row>
    <row r="254" spans="1:8" x14ac:dyDescent="0.35">
      <c r="A254" s="28"/>
      <c r="B254" s="28"/>
      <c r="C254" s="28"/>
      <c r="D254" s="48"/>
      <c r="E254" s="388"/>
      <c r="F254" s="386"/>
      <c r="G254" s="387"/>
      <c r="H254" s="14"/>
    </row>
    <row r="255" spans="1:8" x14ac:dyDescent="0.35">
      <c r="A255" s="28"/>
      <c r="B255" s="28"/>
      <c r="C255" s="28"/>
      <c r="D255" s="48"/>
      <c r="E255" s="388"/>
      <c r="F255" s="386"/>
      <c r="G255" s="387"/>
      <c r="H255" s="14"/>
    </row>
    <row r="256" spans="1:8" x14ac:dyDescent="0.35">
      <c r="A256" s="28"/>
      <c r="B256" s="28"/>
      <c r="C256" s="28"/>
      <c r="D256" s="48"/>
      <c r="E256" s="385"/>
      <c r="F256" s="386"/>
      <c r="G256" s="387"/>
      <c r="H256" s="14"/>
    </row>
    <row r="257" spans="1:8" x14ac:dyDescent="0.35">
      <c r="A257" s="28"/>
      <c r="B257" s="28"/>
      <c r="C257" s="28"/>
      <c r="D257" s="48"/>
      <c r="E257" s="388"/>
      <c r="F257" s="386"/>
      <c r="G257" s="387"/>
      <c r="H257" s="14"/>
    </row>
    <row r="258" spans="1:8" x14ac:dyDescent="0.35">
      <c r="A258" s="28"/>
      <c r="B258" s="28"/>
      <c r="C258" s="28"/>
      <c r="D258" s="48"/>
      <c r="E258" s="388"/>
      <c r="F258" s="386"/>
      <c r="G258" s="387"/>
      <c r="H258" s="14"/>
    </row>
    <row r="259" spans="1:8" x14ac:dyDescent="0.35">
      <c r="A259" s="28"/>
      <c r="B259" s="28"/>
      <c r="C259" s="28"/>
      <c r="D259" s="48"/>
      <c r="E259" s="388"/>
      <c r="F259" s="386"/>
      <c r="G259" s="387"/>
      <c r="H259" s="14"/>
    </row>
    <row r="260" spans="1:8" x14ac:dyDescent="0.35">
      <c r="A260" s="28"/>
      <c r="B260" s="28"/>
      <c r="C260" s="28"/>
      <c r="D260" s="48"/>
      <c r="E260" s="388"/>
      <c r="F260" s="386"/>
      <c r="G260" s="387"/>
      <c r="H260" s="14"/>
    </row>
    <row r="261" spans="1:8" x14ac:dyDescent="0.35">
      <c r="A261" s="28"/>
      <c r="B261" s="28"/>
      <c r="C261" s="28"/>
      <c r="D261" s="48"/>
      <c r="E261" s="388"/>
      <c r="F261" s="386"/>
      <c r="G261" s="387"/>
      <c r="H261" s="14"/>
    </row>
    <row r="262" spans="1:8" x14ac:dyDescent="0.35">
      <c r="A262" s="28"/>
      <c r="B262" s="28"/>
      <c r="C262" s="28"/>
      <c r="D262" s="48"/>
      <c r="E262" s="388"/>
      <c r="F262" s="386"/>
      <c r="G262" s="387"/>
      <c r="H262" s="14"/>
    </row>
    <row r="263" spans="1:8" x14ac:dyDescent="0.35">
      <c r="A263" s="28"/>
      <c r="B263" s="28"/>
      <c r="C263" s="28"/>
      <c r="D263" s="48"/>
      <c r="E263" s="388"/>
      <c r="F263" s="386"/>
      <c r="G263" s="387"/>
      <c r="H263" s="14"/>
    </row>
    <row r="264" spans="1:8" x14ac:dyDescent="0.35">
      <c r="A264" s="28"/>
      <c r="B264" s="28"/>
      <c r="C264" s="28"/>
      <c r="D264" s="48"/>
      <c r="E264" s="388"/>
      <c r="F264" s="386"/>
      <c r="G264" s="387"/>
      <c r="H264" s="14"/>
    </row>
    <row r="265" spans="1:8" x14ac:dyDescent="0.35">
      <c r="A265" s="28"/>
      <c r="B265" s="28"/>
      <c r="C265" s="28"/>
      <c r="D265" s="48"/>
      <c r="E265" s="388"/>
      <c r="F265" s="386"/>
      <c r="G265" s="387"/>
      <c r="H265" s="14"/>
    </row>
    <row r="266" spans="1:8" x14ac:dyDescent="0.35">
      <c r="A266" s="28"/>
      <c r="B266" s="28"/>
      <c r="C266" s="28"/>
      <c r="D266" s="48"/>
      <c r="E266" s="388"/>
      <c r="F266" s="386"/>
      <c r="G266" s="387"/>
      <c r="H266" s="14"/>
    </row>
    <row r="267" spans="1:8" x14ac:dyDescent="0.35">
      <c r="A267" s="28"/>
      <c r="B267" s="28"/>
      <c r="C267" s="28"/>
      <c r="D267" s="48"/>
      <c r="E267" s="388"/>
      <c r="F267" s="386"/>
      <c r="G267" s="387"/>
      <c r="H267" s="22"/>
    </row>
    <row r="268" spans="1:8" x14ac:dyDescent="0.35">
      <c r="A268" s="28"/>
      <c r="B268" s="28"/>
      <c r="C268" s="28"/>
      <c r="D268" s="48"/>
      <c r="E268" s="388"/>
      <c r="F268" s="386"/>
      <c r="G268" s="387"/>
      <c r="H268" s="14"/>
    </row>
    <row r="269" spans="1:8" x14ac:dyDescent="0.35">
      <c r="A269" s="28"/>
      <c r="B269" s="28"/>
      <c r="C269" s="28"/>
      <c r="D269" s="48"/>
      <c r="E269" s="388"/>
      <c r="F269" s="386"/>
      <c r="G269" s="387"/>
      <c r="H269" s="14"/>
    </row>
    <row r="270" spans="1:8" ht="19.5" customHeight="1" x14ac:dyDescent="0.35">
      <c r="A270" s="28"/>
      <c r="B270" s="28"/>
      <c r="C270" s="28"/>
      <c r="D270" s="48"/>
      <c r="E270" s="385"/>
      <c r="F270" s="386"/>
      <c r="G270" s="387"/>
      <c r="H270" s="14"/>
    </row>
    <row r="271" spans="1:8" x14ac:dyDescent="0.35">
      <c r="A271" s="28"/>
      <c r="B271" s="28"/>
      <c r="C271" s="28"/>
      <c r="D271" s="48"/>
      <c r="E271" s="388"/>
      <c r="F271" s="386"/>
      <c r="G271" s="387"/>
      <c r="H271" s="14"/>
    </row>
    <row r="272" spans="1:8" x14ac:dyDescent="0.35">
      <c r="A272" s="28"/>
      <c r="B272" s="28"/>
      <c r="C272" s="28"/>
      <c r="D272" s="48"/>
      <c r="E272" s="388"/>
      <c r="F272" s="386"/>
      <c r="G272" s="387"/>
      <c r="H272" s="14"/>
    </row>
    <row r="273" spans="1:8" x14ac:dyDescent="0.35">
      <c r="A273" s="28"/>
      <c r="B273" s="28"/>
      <c r="C273" s="28"/>
      <c r="D273" s="48"/>
      <c r="E273" s="388"/>
      <c r="F273" s="386"/>
      <c r="G273" s="387"/>
      <c r="H273" s="14"/>
    </row>
    <row r="274" spans="1:8" x14ac:dyDescent="0.35">
      <c r="A274" s="28"/>
      <c r="B274" s="28"/>
      <c r="C274" s="28"/>
      <c r="D274" s="48"/>
      <c r="E274" s="388"/>
      <c r="F274" s="386"/>
      <c r="G274" s="387"/>
      <c r="H274" s="14"/>
    </row>
    <row r="275" spans="1:8" x14ac:dyDescent="0.35">
      <c r="A275" s="28"/>
      <c r="B275" s="28"/>
      <c r="C275" s="28"/>
      <c r="D275" s="48"/>
      <c r="E275" s="388"/>
      <c r="F275" s="386"/>
      <c r="G275" s="387"/>
      <c r="H275" s="14"/>
    </row>
    <row r="276" spans="1:8" x14ac:dyDescent="0.35">
      <c r="A276" s="28"/>
      <c r="B276" s="28"/>
      <c r="C276" s="28"/>
      <c r="D276" s="48"/>
      <c r="E276" s="388"/>
      <c r="F276" s="386"/>
      <c r="G276" s="387"/>
      <c r="H276" s="14"/>
    </row>
    <row r="277" spans="1:8" x14ac:dyDescent="0.35">
      <c r="A277" s="28"/>
      <c r="B277" s="28"/>
      <c r="C277" s="28"/>
      <c r="D277" s="48"/>
      <c r="E277" s="388"/>
      <c r="F277" s="386"/>
      <c r="G277" s="387"/>
      <c r="H277" s="14"/>
    </row>
    <row r="278" spans="1:8" x14ac:dyDescent="0.35">
      <c r="A278" s="28"/>
      <c r="B278" s="28"/>
      <c r="C278" s="28"/>
      <c r="D278" s="48"/>
      <c r="E278" s="388"/>
      <c r="F278" s="386"/>
      <c r="G278" s="387"/>
      <c r="H278" s="14"/>
    </row>
    <row r="279" spans="1:8" x14ac:dyDescent="0.35">
      <c r="A279" s="28"/>
      <c r="B279" s="28"/>
      <c r="C279" s="28"/>
      <c r="D279" s="48"/>
      <c r="E279" s="388"/>
      <c r="F279" s="386"/>
      <c r="G279" s="387"/>
      <c r="H279" s="14"/>
    </row>
    <row r="280" spans="1:8" x14ac:dyDescent="0.35">
      <c r="A280" s="28"/>
      <c r="B280" s="28"/>
      <c r="C280" s="291"/>
      <c r="D280" s="335"/>
      <c r="E280" s="388"/>
      <c r="F280" s="386"/>
      <c r="G280" s="387"/>
      <c r="H280" s="14"/>
    </row>
    <row r="281" spans="1:8" x14ac:dyDescent="0.35">
      <c r="A281" s="291"/>
      <c r="B281" s="291"/>
      <c r="C281" s="291"/>
      <c r="D281" s="44"/>
      <c r="E281" s="367"/>
      <c r="F281" s="368"/>
      <c r="G281" s="369"/>
      <c r="H281" s="14"/>
    </row>
    <row r="282" spans="1:8" x14ac:dyDescent="0.35">
      <c r="A282" s="371"/>
      <c r="B282" s="371"/>
      <c r="C282" s="371"/>
      <c r="D282" s="372"/>
      <c r="E282" s="367"/>
      <c r="F282" s="368"/>
      <c r="G282" s="369"/>
    </row>
    <row r="283" spans="1:8" x14ac:dyDescent="0.35">
      <c r="A283" s="371"/>
      <c r="B283" s="371"/>
      <c r="C283" s="371"/>
      <c r="D283" s="372"/>
      <c r="E283" s="367"/>
      <c r="F283" s="368"/>
      <c r="G283" s="369"/>
    </row>
    <row r="284" spans="1:8" x14ac:dyDescent="0.35">
      <c r="A284" s="371"/>
      <c r="B284" s="371"/>
      <c r="C284" s="371"/>
      <c r="D284" s="372"/>
      <c r="E284" s="370"/>
      <c r="F284" s="368"/>
      <c r="G284" s="369"/>
    </row>
    <row r="285" spans="1:8" x14ac:dyDescent="0.35">
      <c r="A285" s="371"/>
      <c r="B285" s="371"/>
      <c r="C285" s="371"/>
      <c r="D285" s="372"/>
      <c r="E285" s="367"/>
      <c r="F285" s="368"/>
      <c r="G285" s="369"/>
    </row>
    <row r="286" spans="1:8" x14ac:dyDescent="0.35">
      <c r="A286" s="371"/>
      <c r="B286" s="371"/>
      <c r="C286" s="371"/>
      <c r="D286" s="372"/>
      <c r="E286" s="367"/>
      <c r="F286" s="368"/>
      <c r="G286" s="369"/>
    </row>
    <row r="287" spans="1:8" x14ac:dyDescent="0.35">
      <c r="A287" s="371"/>
      <c r="B287" s="371"/>
      <c r="C287" s="371"/>
      <c r="D287" s="372"/>
      <c r="E287" s="367"/>
      <c r="F287" s="368"/>
      <c r="G287" s="369"/>
    </row>
    <row r="288" spans="1:8" x14ac:dyDescent="0.35">
      <c r="A288" s="371"/>
      <c r="B288" s="371"/>
      <c r="C288" s="371"/>
      <c r="D288" s="372"/>
      <c r="E288" s="367"/>
      <c r="F288" s="368"/>
      <c r="G288" s="369"/>
    </row>
    <row r="289" spans="1:7" x14ac:dyDescent="0.35">
      <c r="A289" s="371"/>
      <c r="B289" s="371"/>
      <c r="C289" s="371"/>
      <c r="D289" s="372"/>
      <c r="E289" s="367"/>
      <c r="F289" s="368"/>
      <c r="G289" s="369"/>
    </row>
    <row r="290" spans="1:7" x14ac:dyDescent="0.35">
      <c r="A290" s="371"/>
      <c r="B290" s="371"/>
      <c r="C290" s="371"/>
      <c r="D290" s="372"/>
      <c r="E290" s="367"/>
      <c r="F290" s="368"/>
      <c r="G290" s="369"/>
    </row>
    <row r="291" spans="1:7" x14ac:dyDescent="0.35">
      <c r="A291" s="371"/>
      <c r="B291" s="371"/>
      <c r="C291" s="371"/>
      <c r="D291" s="372"/>
      <c r="E291" s="367"/>
      <c r="F291" s="368"/>
      <c r="G291" s="369"/>
    </row>
    <row r="292" spans="1:7" x14ac:dyDescent="0.35">
      <c r="A292" s="371"/>
      <c r="B292" s="371"/>
      <c r="C292" s="371"/>
      <c r="D292" s="372"/>
      <c r="E292" s="367"/>
      <c r="F292" s="368"/>
      <c r="G292" s="369"/>
    </row>
    <row r="293" spans="1:7" x14ac:dyDescent="0.35">
      <c r="A293" s="371"/>
      <c r="B293" s="371"/>
      <c r="C293" s="371"/>
      <c r="D293" s="372"/>
      <c r="E293" s="367"/>
      <c r="F293" s="368"/>
      <c r="G293" s="369"/>
    </row>
    <row r="294" spans="1:7" x14ac:dyDescent="0.35">
      <c r="A294" s="371"/>
      <c r="B294" s="371"/>
      <c r="C294" s="371"/>
      <c r="D294" s="372"/>
      <c r="E294" s="367"/>
      <c r="F294" s="368"/>
      <c r="G294" s="369"/>
    </row>
    <row r="295" spans="1:7" x14ac:dyDescent="0.35">
      <c r="A295" s="371"/>
      <c r="B295" s="371"/>
      <c r="C295" s="371"/>
      <c r="D295" s="372"/>
      <c r="E295" s="367"/>
      <c r="F295" s="368"/>
      <c r="G295" s="369"/>
    </row>
    <row r="296" spans="1:7" x14ac:dyDescent="0.35">
      <c r="A296" s="371"/>
      <c r="B296" s="371"/>
      <c r="C296" s="371"/>
      <c r="D296" s="372"/>
      <c r="E296" s="367"/>
      <c r="F296" s="368"/>
      <c r="G296" s="369"/>
    </row>
    <row r="297" spans="1:7" x14ac:dyDescent="0.35">
      <c r="A297" s="371"/>
      <c r="B297" s="371"/>
      <c r="C297" s="371"/>
      <c r="D297" s="372"/>
      <c r="E297" s="367"/>
      <c r="F297" s="368"/>
      <c r="G297" s="369"/>
    </row>
    <row r="298" spans="1:7" x14ac:dyDescent="0.35">
      <c r="A298" s="371"/>
      <c r="B298" s="371"/>
      <c r="C298" s="371"/>
      <c r="D298" s="372"/>
      <c r="E298" s="370"/>
      <c r="F298" s="368"/>
      <c r="G298" s="369"/>
    </row>
    <row r="299" spans="1:7" x14ac:dyDescent="0.35">
      <c r="A299" s="371"/>
      <c r="B299" s="371"/>
      <c r="C299" s="371"/>
      <c r="D299" s="372"/>
      <c r="E299" s="367"/>
      <c r="F299" s="368"/>
      <c r="G299" s="369"/>
    </row>
    <row r="300" spans="1:7" x14ac:dyDescent="0.35">
      <c r="A300" s="371"/>
      <c r="B300" s="371"/>
      <c r="C300" s="371"/>
      <c r="D300" s="372"/>
      <c r="E300" s="367"/>
      <c r="F300" s="368"/>
      <c r="G300" s="369"/>
    </row>
    <row r="301" spans="1:7" x14ac:dyDescent="0.35">
      <c r="A301" s="371"/>
      <c r="B301" s="371"/>
      <c r="C301" s="371"/>
      <c r="D301" s="372"/>
      <c r="E301" s="367"/>
      <c r="F301" s="368"/>
      <c r="G301" s="369"/>
    </row>
    <row r="302" spans="1:7" x14ac:dyDescent="0.35">
      <c r="A302" s="371"/>
      <c r="B302" s="371"/>
      <c r="C302" s="371"/>
      <c r="D302" s="372"/>
      <c r="E302" s="367"/>
      <c r="F302" s="368"/>
      <c r="G302" s="369"/>
    </row>
    <row r="303" spans="1:7" x14ac:dyDescent="0.35">
      <c r="A303" s="371"/>
      <c r="B303" s="371"/>
      <c r="C303" s="371"/>
      <c r="D303" s="372"/>
      <c r="E303" s="367"/>
      <c r="F303" s="368"/>
      <c r="G303" s="369"/>
    </row>
    <row r="304" spans="1:7" x14ac:dyDescent="0.35">
      <c r="A304" s="371"/>
      <c r="B304" s="371"/>
      <c r="C304" s="371"/>
      <c r="D304" s="372"/>
      <c r="E304" s="367"/>
      <c r="F304" s="368"/>
      <c r="G304" s="369"/>
    </row>
    <row r="305" spans="1:7" x14ac:dyDescent="0.35">
      <c r="A305" s="371"/>
      <c r="B305" s="371"/>
      <c r="C305" s="371"/>
      <c r="D305" s="372"/>
      <c r="E305" s="367"/>
      <c r="F305" s="368"/>
      <c r="G305" s="369"/>
    </row>
    <row r="306" spans="1:7" x14ac:dyDescent="0.35">
      <c r="A306" s="371"/>
      <c r="B306" s="371"/>
      <c r="C306" s="371"/>
      <c r="D306" s="372"/>
      <c r="E306" s="367"/>
      <c r="F306" s="368"/>
      <c r="G306" s="369"/>
    </row>
    <row r="307" spans="1:7" x14ac:dyDescent="0.35">
      <c r="A307" s="371"/>
      <c r="B307" s="371"/>
      <c r="C307" s="371"/>
      <c r="D307" s="372"/>
      <c r="E307" s="370"/>
      <c r="F307" s="368"/>
      <c r="G307" s="369"/>
    </row>
    <row r="308" spans="1:7" x14ac:dyDescent="0.35">
      <c r="A308" s="371"/>
      <c r="B308" s="371"/>
      <c r="C308" s="371"/>
      <c r="D308" s="372"/>
      <c r="E308" s="370"/>
      <c r="F308" s="368"/>
      <c r="G308" s="369"/>
    </row>
    <row r="309" spans="1:7" x14ac:dyDescent="0.35">
      <c r="A309" s="371"/>
      <c r="B309" s="371"/>
      <c r="C309" s="371"/>
      <c r="D309" s="372"/>
      <c r="E309" s="367"/>
      <c r="F309" s="368"/>
      <c r="G309" s="369"/>
    </row>
    <row r="310" spans="1:7" x14ac:dyDescent="0.35">
      <c r="A310" s="371"/>
      <c r="B310" s="371"/>
      <c r="C310" s="371"/>
      <c r="D310" s="372"/>
      <c r="E310" s="367"/>
      <c r="F310" s="368"/>
      <c r="G310" s="369"/>
    </row>
    <row r="311" spans="1:7" x14ac:dyDescent="0.35">
      <c r="A311" s="371"/>
      <c r="B311" s="371"/>
      <c r="C311" s="371"/>
      <c r="D311" s="372"/>
      <c r="E311" s="370"/>
      <c r="F311" s="368"/>
      <c r="G311" s="369"/>
    </row>
    <row r="312" spans="1:7" x14ac:dyDescent="0.35">
      <c r="A312" s="371"/>
      <c r="B312" s="371"/>
      <c r="C312" s="371"/>
      <c r="D312" s="372"/>
      <c r="E312" s="367"/>
      <c r="F312" s="368"/>
      <c r="G312" s="369"/>
    </row>
    <row r="313" spans="1:7" x14ac:dyDescent="0.35">
      <c r="A313" s="371"/>
      <c r="B313" s="371"/>
      <c r="C313" s="371"/>
      <c r="D313" s="372"/>
      <c r="E313" s="367"/>
      <c r="F313" s="368"/>
      <c r="G313" s="369"/>
    </row>
    <row r="314" spans="1:7" x14ac:dyDescent="0.35">
      <c r="A314" s="371"/>
      <c r="B314" s="371"/>
      <c r="C314" s="371"/>
      <c r="D314" s="372"/>
      <c r="E314" s="367"/>
      <c r="F314" s="368"/>
      <c r="G314" s="369"/>
    </row>
    <row r="315" spans="1:7" x14ac:dyDescent="0.35">
      <c r="A315" s="371"/>
      <c r="B315" s="371"/>
      <c r="C315" s="371"/>
      <c r="D315" s="372"/>
      <c r="E315" s="367"/>
      <c r="F315" s="368"/>
      <c r="G315" s="369"/>
    </row>
    <row r="316" spans="1:7" x14ac:dyDescent="0.35">
      <c r="A316" s="371"/>
      <c r="B316" s="371"/>
      <c r="C316" s="371"/>
      <c r="D316" s="372"/>
      <c r="E316" s="370"/>
      <c r="F316" s="368"/>
      <c r="G316" s="369"/>
    </row>
    <row r="317" spans="1:7" x14ac:dyDescent="0.35">
      <c r="A317" s="371"/>
      <c r="B317" s="371"/>
      <c r="C317" s="371"/>
      <c r="D317" s="372"/>
      <c r="E317" s="367"/>
      <c r="F317" s="368"/>
      <c r="G317" s="369"/>
    </row>
    <row r="318" spans="1:7" x14ac:dyDescent="0.35">
      <c r="A318" s="371"/>
      <c r="B318" s="371"/>
      <c r="C318" s="371"/>
      <c r="D318" s="372"/>
      <c r="E318" s="367"/>
      <c r="F318" s="368"/>
      <c r="G318" s="369"/>
    </row>
    <row r="319" spans="1:7" x14ac:dyDescent="0.35">
      <c r="A319" s="371"/>
      <c r="B319" s="371"/>
      <c r="C319" s="371"/>
      <c r="D319" s="372"/>
      <c r="E319" s="367"/>
      <c r="F319" s="368"/>
      <c r="G319" s="369"/>
    </row>
    <row r="320" spans="1:7" x14ac:dyDescent="0.35">
      <c r="A320" s="371"/>
      <c r="B320" s="371"/>
      <c r="C320" s="371"/>
      <c r="D320" s="372"/>
      <c r="E320" s="367"/>
      <c r="F320" s="368"/>
      <c r="G320" s="369"/>
    </row>
    <row r="321" spans="1:7" x14ac:dyDescent="0.35">
      <c r="A321" s="371"/>
      <c r="B321" s="371"/>
      <c r="C321" s="371"/>
      <c r="D321" s="372"/>
      <c r="E321" s="367"/>
      <c r="F321" s="368"/>
      <c r="G321" s="369"/>
    </row>
    <row r="322" spans="1:7" x14ac:dyDescent="0.35">
      <c r="A322" s="371"/>
      <c r="B322" s="371"/>
      <c r="C322" s="371"/>
      <c r="D322" s="372"/>
      <c r="E322" s="367"/>
      <c r="F322" s="368"/>
      <c r="G322" s="369"/>
    </row>
    <row r="323" spans="1:7" x14ac:dyDescent="0.35">
      <c r="A323" s="371"/>
      <c r="B323" s="371"/>
      <c r="C323" s="371"/>
      <c r="D323" s="372"/>
      <c r="E323" s="367"/>
      <c r="F323" s="368"/>
      <c r="G323" s="369"/>
    </row>
    <row r="324" spans="1:7" x14ac:dyDescent="0.35">
      <c r="A324" s="371"/>
      <c r="B324" s="371"/>
      <c r="C324" s="371"/>
      <c r="D324" s="372"/>
      <c r="E324" s="367"/>
      <c r="F324" s="368"/>
      <c r="G324" s="369"/>
    </row>
    <row r="325" spans="1:7" x14ac:dyDescent="0.35">
      <c r="A325" s="371"/>
      <c r="B325" s="371"/>
      <c r="C325" s="371"/>
      <c r="D325" s="372"/>
      <c r="E325" s="367"/>
      <c r="F325" s="368"/>
      <c r="G325" s="369"/>
    </row>
    <row r="326" spans="1:7" x14ac:dyDescent="0.35">
      <c r="A326" s="371"/>
      <c r="B326" s="371"/>
      <c r="C326" s="371"/>
      <c r="D326" s="372"/>
      <c r="E326" s="367"/>
      <c r="F326" s="368"/>
      <c r="G326" s="369"/>
    </row>
    <row r="327" spans="1:7" x14ac:dyDescent="0.35">
      <c r="A327" s="371"/>
      <c r="B327" s="371"/>
      <c r="C327" s="371"/>
      <c r="D327" s="372"/>
      <c r="E327" s="367"/>
      <c r="F327" s="368"/>
      <c r="G327" s="369"/>
    </row>
    <row r="328" spans="1:7" x14ac:dyDescent="0.35">
      <c r="A328" s="371"/>
      <c r="B328" s="371"/>
      <c r="C328" s="371"/>
      <c r="D328" s="372"/>
      <c r="E328" s="367"/>
      <c r="F328" s="368"/>
      <c r="G328" s="369"/>
    </row>
    <row r="329" spans="1:7" x14ac:dyDescent="0.35">
      <c r="A329" s="371"/>
      <c r="B329" s="371"/>
      <c r="C329" s="371"/>
      <c r="D329" s="372"/>
      <c r="E329" s="367"/>
      <c r="F329" s="368"/>
      <c r="G329" s="369"/>
    </row>
    <row r="330" spans="1:7" x14ac:dyDescent="0.35">
      <c r="A330" s="371"/>
      <c r="B330" s="371"/>
      <c r="C330" s="371"/>
      <c r="D330" s="372"/>
      <c r="E330" s="367"/>
      <c r="F330" s="368"/>
      <c r="G330" s="369"/>
    </row>
    <row r="331" spans="1:7" x14ac:dyDescent="0.35">
      <c r="A331" s="371"/>
      <c r="B331" s="371"/>
      <c r="C331" s="371"/>
      <c r="D331" s="372"/>
      <c r="E331" s="367"/>
      <c r="F331" s="368"/>
      <c r="G331" s="369"/>
    </row>
    <row r="332" spans="1:7" x14ac:dyDescent="0.35">
      <c r="A332" s="371"/>
      <c r="B332" s="371"/>
      <c r="C332" s="371"/>
      <c r="D332" s="372"/>
      <c r="E332" s="367"/>
      <c r="F332" s="368"/>
      <c r="G332" s="369"/>
    </row>
    <row r="333" spans="1:7" x14ac:dyDescent="0.35">
      <c r="A333" s="371"/>
      <c r="B333" s="371"/>
      <c r="C333" s="371"/>
      <c r="D333" s="372"/>
      <c r="E333" s="367"/>
      <c r="F333" s="368"/>
      <c r="G333" s="369"/>
    </row>
    <row r="334" spans="1:7" x14ac:dyDescent="0.35">
      <c r="A334" s="371"/>
      <c r="B334" s="371"/>
      <c r="C334" s="371"/>
      <c r="D334" s="372"/>
      <c r="E334" s="367"/>
      <c r="F334" s="368"/>
      <c r="G334" s="369"/>
    </row>
    <row r="335" spans="1:7" x14ac:dyDescent="0.35">
      <c r="A335" s="371"/>
      <c r="B335" s="371"/>
      <c r="C335" s="371"/>
      <c r="D335" s="372"/>
      <c r="E335" s="367"/>
      <c r="F335" s="368"/>
      <c r="G335" s="369"/>
    </row>
    <row r="336" spans="1:7" x14ac:dyDescent="0.35">
      <c r="A336" s="371"/>
      <c r="B336" s="371"/>
      <c r="C336" s="371"/>
      <c r="D336" s="372"/>
      <c r="E336" s="367"/>
      <c r="F336" s="368"/>
      <c r="G336" s="369"/>
    </row>
    <row r="337" spans="1:7" x14ac:dyDescent="0.35">
      <c r="A337" s="371"/>
      <c r="B337" s="371"/>
      <c r="C337" s="371"/>
      <c r="D337" s="372"/>
      <c r="E337" s="367"/>
      <c r="F337" s="368"/>
      <c r="G337" s="369"/>
    </row>
    <row r="338" spans="1:7" x14ac:dyDescent="0.35">
      <c r="A338" s="371"/>
      <c r="B338" s="371"/>
      <c r="C338" s="371"/>
      <c r="D338" s="372"/>
      <c r="E338" s="367"/>
      <c r="F338" s="368"/>
      <c r="G338" s="369"/>
    </row>
    <row r="339" spans="1:7" x14ac:dyDescent="0.35">
      <c r="A339" s="371"/>
      <c r="B339" s="371"/>
      <c r="C339" s="371"/>
      <c r="D339" s="372"/>
      <c r="E339" s="367"/>
      <c r="F339" s="368"/>
      <c r="G339" s="369"/>
    </row>
    <row r="340" spans="1:7" x14ac:dyDescent="0.35">
      <c r="A340" s="371"/>
      <c r="B340" s="371"/>
      <c r="C340" s="371"/>
      <c r="D340" s="372"/>
      <c r="E340" s="367"/>
      <c r="F340" s="368"/>
      <c r="G340" s="369"/>
    </row>
    <row r="341" spans="1:7" x14ac:dyDescent="0.35">
      <c r="A341" s="371"/>
      <c r="B341" s="371"/>
      <c r="C341" s="371"/>
      <c r="D341" s="372"/>
      <c r="E341" s="367"/>
      <c r="F341" s="368"/>
      <c r="G341" s="369"/>
    </row>
    <row r="342" spans="1:7" x14ac:dyDescent="0.35">
      <c r="A342" s="371"/>
      <c r="B342" s="371"/>
      <c r="C342" s="371"/>
      <c r="D342" s="372"/>
      <c r="E342" s="367"/>
      <c r="F342" s="368"/>
      <c r="G342" s="369"/>
    </row>
    <row r="343" spans="1:7" x14ac:dyDescent="0.35">
      <c r="A343" s="371"/>
      <c r="B343" s="371"/>
      <c r="C343" s="371"/>
      <c r="D343" s="372"/>
      <c r="E343" s="367"/>
      <c r="F343" s="368"/>
      <c r="G343" s="369"/>
    </row>
    <row r="344" spans="1:7" x14ac:dyDescent="0.35">
      <c r="A344" s="371"/>
      <c r="B344" s="371"/>
      <c r="C344" s="371"/>
      <c r="D344" s="372"/>
      <c r="E344" s="367"/>
      <c r="F344" s="368"/>
      <c r="G344" s="369"/>
    </row>
    <row r="345" spans="1:7" x14ac:dyDescent="0.35">
      <c r="A345" s="371"/>
      <c r="B345" s="371"/>
      <c r="C345" s="371"/>
      <c r="D345" s="372"/>
      <c r="E345" s="367"/>
      <c r="F345" s="368"/>
      <c r="G345" s="369"/>
    </row>
    <row r="346" spans="1:7" x14ac:dyDescent="0.35">
      <c r="A346" s="371"/>
      <c r="B346" s="371"/>
      <c r="C346" s="371"/>
      <c r="D346" s="372"/>
      <c r="E346" s="367"/>
      <c r="F346" s="368"/>
      <c r="G346" s="369"/>
    </row>
    <row r="347" spans="1:7" x14ac:dyDescent="0.35">
      <c r="A347" s="371"/>
      <c r="B347" s="371"/>
      <c r="C347" s="371"/>
      <c r="D347" s="372"/>
      <c r="E347" s="367"/>
      <c r="F347" s="368"/>
      <c r="G347" s="369"/>
    </row>
    <row r="348" spans="1:7" x14ac:dyDescent="0.35">
      <c r="A348" s="371"/>
      <c r="B348" s="371"/>
      <c r="C348" s="371"/>
      <c r="D348" s="372"/>
      <c r="E348" s="367"/>
      <c r="F348" s="368"/>
      <c r="G348" s="369"/>
    </row>
    <row r="349" spans="1:7" x14ac:dyDescent="0.35">
      <c r="A349" s="371"/>
      <c r="B349" s="371"/>
      <c r="C349" s="371"/>
      <c r="D349" s="372"/>
      <c r="E349" s="367"/>
      <c r="F349" s="368"/>
      <c r="G349" s="369"/>
    </row>
    <row r="350" spans="1:7" x14ac:dyDescent="0.35">
      <c r="A350" s="371"/>
      <c r="B350" s="371"/>
      <c r="C350" s="371"/>
      <c r="D350" s="372"/>
      <c r="E350" s="367"/>
      <c r="F350" s="368"/>
      <c r="G350" s="369"/>
    </row>
    <row r="351" spans="1:7" x14ac:dyDescent="0.35">
      <c r="A351" s="371"/>
      <c r="B351" s="371"/>
      <c r="C351" s="371"/>
      <c r="D351" s="372"/>
      <c r="E351" s="367"/>
      <c r="F351" s="368"/>
      <c r="G351" s="369"/>
    </row>
    <row r="352" spans="1:7" x14ac:dyDescent="0.35">
      <c r="A352" s="371"/>
      <c r="B352" s="371"/>
      <c r="C352" s="371"/>
      <c r="D352" s="372"/>
      <c r="E352" s="367"/>
      <c r="F352" s="368"/>
      <c r="G352" s="369"/>
    </row>
    <row r="353" spans="1:7" x14ac:dyDescent="0.35">
      <c r="A353" s="371"/>
      <c r="B353" s="371"/>
      <c r="C353" s="371"/>
      <c r="D353" s="372"/>
      <c r="E353" s="367"/>
      <c r="F353" s="368"/>
      <c r="G353" s="369"/>
    </row>
    <row r="354" spans="1:7" x14ac:dyDescent="0.35">
      <c r="A354" s="371"/>
      <c r="B354" s="371"/>
      <c r="C354" s="371"/>
      <c r="D354" s="372"/>
      <c r="E354" s="367"/>
      <c r="F354" s="368"/>
      <c r="G354" s="369"/>
    </row>
    <row r="355" spans="1:7" x14ac:dyDescent="0.35">
      <c r="A355" s="371"/>
      <c r="B355" s="371"/>
      <c r="C355" s="371"/>
      <c r="D355" s="372"/>
      <c r="E355" s="367"/>
      <c r="F355" s="368"/>
      <c r="G355" s="369"/>
    </row>
    <row r="356" spans="1:7" x14ac:dyDescent="0.35">
      <c r="A356" s="371"/>
      <c r="B356" s="371"/>
      <c r="C356" s="371"/>
      <c r="D356" s="372"/>
      <c r="E356" s="367"/>
      <c r="F356" s="368"/>
      <c r="G356" s="369"/>
    </row>
    <row r="357" spans="1:7" x14ac:dyDescent="0.35">
      <c r="A357" s="371"/>
      <c r="B357" s="371"/>
      <c r="C357" s="371"/>
      <c r="D357" s="372"/>
      <c r="E357" s="367"/>
      <c r="F357" s="368"/>
      <c r="G357" s="369"/>
    </row>
    <row r="358" spans="1:7" x14ac:dyDescent="0.35">
      <c r="A358" s="371"/>
      <c r="B358" s="371"/>
      <c r="C358" s="371"/>
      <c r="D358" s="372"/>
      <c r="E358" s="367"/>
      <c r="F358" s="368"/>
      <c r="G358" s="369"/>
    </row>
    <row r="359" spans="1:7" x14ac:dyDescent="0.35">
      <c r="A359" s="371"/>
      <c r="B359" s="371"/>
      <c r="C359" s="371"/>
      <c r="D359" s="372"/>
      <c r="E359" s="367"/>
      <c r="F359" s="368"/>
      <c r="G359" s="369"/>
    </row>
    <row r="360" spans="1:7" x14ac:dyDescent="0.35">
      <c r="A360" s="371"/>
      <c r="B360" s="371"/>
      <c r="C360" s="371"/>
      <c r="D360" s="372"/>
      <c r="E360" s="367"/>
      <c r="F360" s="368"/>
      <c r="G360" s="369"/>
    </row>
    <row r="361" spans="1:7" x14ac:dyDescent="0.35">
      <c r="A361" s="371"/>
      <c r="B361" s="371"/>
      <c r="C361" s="371"/>
      <c r="D361" s="372"/>
      <c r="E361" s="367"/>
      <c r="F361" s="368"/>
      <c r="G361" s="369"/>
    </row>
    <row r="362" spans="1:7" x14ac:dyDescent="0.35">
      <c r="A362" s="371"/>
      <c r="B362" s="371"/>
      <c r="C362" s="371"/>
      <c r="D362" s="372"/>
      <c r="E362" s="367"/>
      <c r="F362" s="368"/>
      <c r="G362" s="369"/>
    </row>
    <row r="363" spans="1:7" x14ac:dyDescent="0.35">
      <c r="A363" s="371"/>
      <c r="B363" s="371"/>
      <c r="C363" s="371"/>
      <c r="D363" s="372"/>
      <c r="E363" s="367"/>
      <c r="F363" s="368"/>
      <c r="G363" s="369"/>
    </row>
    <row r="364" spans="1:7" x14ac:dyDescent="0.35">
      <c r="A364" s="371"/>
      <c r="B364" s="371"/>
      <c r="C364" s="371"/>
      <c r="D364" s="372"/>
      <c r="E364" s="367"/>
      <c r="F364" s="368"/>
      <c r="G364" s="369"/>
    </row>
    <row r="365" spans="1:7" x14ac:dyDescent="0.35">
      <c r="A365" s="371"/>
      <c r="B365" s="371"/>
      <c r="C365" s="371"/>
      <c r="D365" s="372"/>
      <c r="E365" s="370"/>
      <c r="F365" s="368"/>
      <c r="G365" s="369"/>
    </row>
    <row r="366" spans="1:7" x14ac:dyDescent="0.35">
      <c r="A366" s="371"/>
      <c r="B366" s="371"/>
      <c r="C366" s="371"/>
      <c r="D366" s="372"/>
      <c r="E366" s="367"/>
      <c r="F366" s="368"/>
      <c r="G366" s="369"/>
    </row>
    <row r="367" spans="1:7" x14ac:dyDescent="0.35">
      <c r="A367" s="371"/>
      <c r="B367" s="371"/>
      <c r="C367" s="371"/>
      <c r="D367" s="372"/>
      <c r="E367" s="367"/>
      <c r="F367" s="368"/>
      <c r="G367" s="369"/>
    </row>
    <row r="368" spans="1:7" x14ac:dyDescent="0.35">
      <c r="A368" s="371"/>
      <c r="B368" s="371"/>
      <c r="C368" s="371"/>
      <c r="D368" s="372"/>
      <c r="E368" s="367"/>
      <c r="F368" s="368"/>
      <c r="G368" s="369"/>
    </row>
    <row r="369" spans="1:7" x14ac:dyDescent="0.35">
      <c r="A369" s="371"/>
      <c r="B369" s="371"/>
      <c r="C369" s="371"/>
      <c r="D369" s="372"/>
      <c r="E369" s="367"/>
      <c r="F369" s="368"/>
      <c r="G369" s="369"/>
    </row>
    <row r="370" spans="1:7" x14ac:dyDescent="0.35">
      <c r="A370" s="371"/>
      <c r="B370" s="371"/>
      <c r="C370" s="371"/>
      <c r="D370" s="372"/>
      <c r="E370" s="373"/>
      <c r="F370" s="374"/>
      <c r="G370" s="375"/>
    </row>
    <row r="371" spans="1:7" x14ac:dyDescent="0.35">
      <c r="A371" s="371"/>
      <c r="B371" s="371"/>
      <c r="C371" s="371"/>
      <c r="D371" s="372"/>
      <c r="E371" s="367"/>
      <c r="F371" s="368"/>
      <c r="G371" s="369"/>
    </row>
    <row r="372" spans="1:7" x14ac:dyDescent="0.35">
      <c r="A372" s="371"/>
      <c r="B372" s="371"/>
      <c r="C372" s="371"/>
      <c r="D372" s="372"/>
      <c r="E372" s="367"/>
      <c r="F372" s="368"/>
      <c r="G372" s="369"/>
    </row>
    <row r="373" spans="1:7" x14ac:dyDescent="0.35">
      <c r="A373" s="371"/>
      <c r="B373" s="371"/>
      <c r="C373" s="371"/>
      <c r="D373" s="372"/>
      <c r="E373" s="367"/>
      <c r="F373" s="368"/>
      <c r="G373" s="369"/>
    </row>
    <row r="374" spans="1:7" x14ac:dyDescent="0.35">
      <c r="A374" s="371"/>
      <c r="B374" s="371"/>
      <c r="C374" s="371"/>
      <c r="D374" s="372"/>
      <c r="E374" s="367"/>
      <c r="F374" s="368"/>
      <c r="G374" s="369"/>
    </row>
    <row r="375" spans="1:7" x14ac:dyDescent="0.35">
      <c r="A375" s="371"/>
      <c r="B375" s="371"/>
      <c r="C375" s="371"/>
      <c r="D375" s="372"/>
      <c r="E375" s="367"/>
      <c r="F375" s="368"/>
      <c r="G375" s="369"/>
    </row>
    <row r="376" spans="1:7" x14ac:dyDescent="0.35">
      <c r="A376" s="371"/>
      <c r="B376" s="371"/>
      <c r="C376" s="371"/>
      <c r="D376" s="372"/>
      <c r="E376" s="367"/>
      <c r="F376" s="368"/>
      <c r="G376" s="369"/>
    </row>
    <row r="377" spans="1:7" x14ac:dyDescent="0.35">
      <c r="A377" s="371"/>
      <c r="B377" s="371"/>
      <c r="C377" s="371"/>
      <c r="D377" s="372"/>
      <c r="E377" s="367"/>
      <c r="F377" s="368"/>
      <c r="G377" s="369"/>
    </row>
    <row r="378" spans="1:7" x14ac:dyDescent="0.35">
      <c r="A378" s="371"/>
      <c r="B378" s="371"/>
      <c r="C378" s="371"/>
      <c r="D378" s="372"/>
      <c r="E378" s="367"/>
      <c r="F378" s="368"/>
      <c r="G378" s="369"/>
    </row>
    <row r="379" spans="1:7" x14ac:dyDescent="0.35">
      <c r="A379" s="371"/>
      <c r="B379" s="371"/>
      <c r="C379" s="371"/>
      <c r="D379" s="372"/>
      <c r="E379" s="367"/>
      <c r="F379" s="368"/>
      <c r="G379" s="369"/>
    </row>
    <row r="380" spans="1:7" x14ac:dyDescent="0.35">
      <c r="A380" s="371"/>
      <c r="B380" s="371"/>
      <c r="C380" s="371"/>
      <c r="D380" s="372"/>
      <c r="E380" s="367"/>
      <c r="F380" s="368"/>
      <c r="G380" s="369"/>
    </row>
    <row r="381" spans="1:7" x14ac:dyDescent="0.35">
      <c r="A381" s="371"/>
      <c r="B381" s="371"/>
      <c r="C381" s="371"/>
      <c r="D381" s="372"/>
      <c r="E381" s="367"/>
      <c r="F381" s="368"/>
      <c r="G381" s="369"/>
    </row>
    <row r="382" spans="1:7" x14ac:dyDescent="0.35">
      <c r="A382" s="371"/>
      <c r="B382" s="371"/>
      <c r="C382" s="371"/>
      <c r="D382" s="372"/>
      <c r="E382" s="367"/>
      <c r="F382" s="368"/>
      <c r="G382" s="369"/>
    </row>
    <row r="383" spans="1:7" x14ac:dyDescent="0.35">
      <c r="A383" s="371"/>
      <c r="B383" s="371"/>
      <c r="C383" s="371"/>
      <c r="D383" s="372"/>
      <c r="E383" s="367"/>
      <c r="F383" s="368"/>
      <c r="G383" s="369"/>
    </row>
    <row r="384" spans="1:7" x14ac:dyDescent="0.35">
      <c r="A384" s="371"/>
      <c r="B384" s="371"/>
      <c r="C384" s="371"/>
      <c r="D384" s="372"/>
      <c r="E384" s="367"/>
      <c r="F384" s="368"/>
      <c r="G384" s="369"/>
    </row>
    <row r="385" spans="1:7" x14ac:dyDescent="0.35">
      <c r="A385" s="371"/>
      <c r="B385" s="371"/>
      <c r="C385" s="371"/>
      <c r="D385" s="372"/>
      <c r="E385" s="367"/>
      <c r="F385" s="368"/>
      <c r="G385" s="369"/>
    </row>
    <row r="386" spans="1:7" x14ac:dyDescent="0.35">
      <c r="A386" s="371"/>
      <c r="B386" s="371"/>
      <c r="C386" s="371"/>
      <c r="D386" s="372"/>
      <c r="E386" s="367"/>
      <c r="F386" s="368"/>
      <c r="G386" s="369"/>
    </row>
    <row r="387" spans="1:7" x14ac:dyDescent="0.35">
      <c r="A387" s="371"/>
      <c r="B387" s="371"/>
      <c r="C387" s="371"/>
      <c r="D387" s="372"/>
      <c r="E387" s="367"/>
      <c r="F387" s="368"/>
      <c r="G387" s="369"/>
    </row>
    <row r="388" spans="1:7" x14ac:dyDescent="0.35">
      <c r="A388" s="371"/>
      <c r="B388" s="371"/>
      <c r="C388" s="371"/>
      <c r="D388" s="372"/>
      <c r="E388" s="367"/>
      <c r="F388" s="368"/>
      <c r="G388" s="369"/>
    </row>
    <row r="389" spans="1:7" x14ac:dyDescent="0.35">
      <c r="A389" s="371"/>
      <c r="B389" s="371"/>
      <c r="C389" s="371"/>
      <c r="D389" s="372"/>
      <c r="E389" s="367"/>
      <c r="F389" s="368"/>
      <c r="G389" s="369"/>
    </row>
    <row r="390" spans="1:7" x14ac:dyDescent="0.35">
      <c r="A390" s="371"/>
      <c r="B390" s="371"/>
      <c r="C390" s="371"/>
      <c r="D390" s="372"/>
      <c r="E390" s="367"/>
      <c r="F390" s="368"/>
      <c r="G390" s="369"/>
    </row>
    <row r="391" spans="1:7" x14ac:dyDescent="0.35">
      <c r="A391" s="371"/>
      <c r="B391" s="371"/>
      <c r="C391" s="371"/>
      <c r="D391" s="372"/>
      <c r="E391" s="367"/>
      <c r="F391" s="368"/>
      <c r="G391" s="369"/>
    </row>
    <row r="392" spans="1:7" x14ac:dyDescent="0.35">
      <c r="A392" s="371"/>
      <c r="B392" s="371"/>
      <c r="C392" s="371"/>
      <c r="D392" s="372"/>
      <c r="E392" s="367"/>
      <c r="F392" s="368"/>
      <c r="G392" s="369"/>
    </row>
    <row r="393" spans="1:7" x14ac:dyDescent="0.35">
      <c r="A393" s="371"/>
      <c r="B393" s="371"/>
      <c r="C393" s="371"/>
      <c r="D393" s="372"/>
      <c r="E393" s="367"/>
      <c r="F393" s="368"/>
      <c r="G393" s="369"/>
    </row>
    <row r="394" spans="1:7" x14ac:dyDescent="0.35">
      <c r="A394" s="371"/>
      <c r="B394" s="371"/>
      <c r="C394" s="371"/>
      <c r="D394" s="372"/>
      <c r="E394" s="367"/>
      <c r="F394" s="368"/>
      <c r="G394" s="369"/>
    </row>
    <row r="395" spans="1:7" x14ac:dyDescent="0.35">
      <c r="A395" s="371"/>
      <c r="B395" s="371"/>
      <c r="C395" s="371"/>
      <c r="D395" s="372"/>
      <c r="E395" s="367"/>
      <c r="F395" s="368"/>
      <c r="G395" s="369"/>
    </row>
    <row r="396" spans="1:7" x14ac:dyDescent="0.35">
      <c r="A396" s="371"/>
      <c r="B396" s="371"/>
      <c r="C396" s="371"/>
      <c r="D396" s="372"/>
      <c r="E396" s="367"/>
      <c r="F396" s="368"/>
      <c r="G396" s="369"/>
    </row>
    <row r="397" spans="1:7" x14ac:dyDescent="0.35">
      <c r="A397" s="371"/>
      <c r="B397" s="371"/>
      <c r="C397" s="371"/>
      <c r="D397" s="372"/>
      <c r="E397" s="367"/>
      <c r="F397" s="368"/>
      <c r="G397" s="369"/>
    </row>
    <row r="398" spans="1:7" x14ac:dyDescent="0.35">
      <c r="A398" s="371"/>
      <c r="B398" s="371"/>
      <c r="C398" s="371"/>
      <c r="D398" s="372"/>
      <c r="E398" s="367"/>
      <c r="F398" s="368"/>
      <c r="G398" s="369"/>
    </row>
    <row r="399" spans="1:7" x14ac:dyDescent="0.35">
      <c r="A399" s="371"/>
      <c r="B399" s="371"/>
      <c r="C399" s="371"/>
      <c r="D399" s="372"/>
      <c r="E399" s="367"/>
      <c r="F399" s="368"/>
      <c r="G399" s="369"/>
    </row>
    <row r="400" spans="1:7" x14ac:dyDescent="0.35">
      <c r="A400" s="371"/>
      <c r="B400" s="371"/>
      <c r="C400" s="371"/>
      <c r="D400" s="372"/>
      <c r="E400" s="367"/>
      <c r="F400" s="368"/>
      <c r="G400" s="369"/>
    </row>
    <row r="401" spans="1:7" x14ac:dyDescent="0.35">
      <c r="A401" s="371"/>
      <c r="B401" s="371"/>
      <c r="C401" s="371"/>
      <c r="D401" s="372"/>
      <c r="E401" s="370"/>
      <c r="F401" s="368"/>
      <c r="G401" s="369"/>
    </row>
    <row r="402" spans="1:7" x14ac:dyDescent="0.35">
      <c r="A402" s="371"/>
      <c r="B402" s="371"/>
      <c r="C402" s="371"/>
      <c r="D402" s="372"/>
      <c r="E402" s="367"/>
      <c r="F402" s="368"/>
      <c r="G402" s="369"/>
    </row>
    <row r="403" spans="1:7" x14ac:dyDescent="0.35">
      <c r="A403" s="371"/>
      <c r="B403" s="371"/>
      <c r="C403" s="371"/>
      <c r="D403" s="372"/>
      <c r="E403" s="367"/>
      <c r="F403" s="368"/>
      <c r="G403" s="369"/>
    </row>
    <row r="404" spans="1:7" x14ac:dyDescent="0.35">
      <c r="A404" s="371"/>
      <c r="B404" s="371"/>
      <c r="C404" s="371"/>
      <c r="D404" s="372"/>
      <c r="E404" s="376"/>
      <c r="F404" s="368"/>
      <c r="G404" s="369"/>
    </row>
    <row r="405" spans="1:7" x14ac:dyDescent="0.35">
      <c r="A405" s="371"/>
      <c r="B405" s="371"/>
      <c r="C405" s="371"/>
      <c r="D405" s="372"/>
      <c r="E405" s="376"/>
      <c r="F405" s="368"/>
      <c r="G405" s="369"/>
    </row>
    <row r="406" spans="1:7" x14ac:dyDescent="0.35">
      <c r="A406" s="371"/>
      <c r="B406" s="371"/>
      <c r="C406" s="371"/>
      <c r="D406" s="372"/>
      <c r="E406" s="367"/>
      <c r="F406" s="368"/>
      <c r="G406" s="369"/>
    </row>
    <row r="407" spans="1:7" x14ac:dyDescent="0.35">
      <c r="A407" s="371"/>
      <c r="B407" s="371"/>
      <c r="C407" s="371"/>
      <c r="D407" s="372"/>
      <c r="E407" s="367"/>
      <c r="F407" s="368"/>
      <c r="G407" s="369"/>
    </row>
    <row r="408" spans="1:7" x14ac:dyDescent="0.35">
      <c r="A408" s="371"/>
      <c r="B408" s="371"/>
      <c r="C408" s="371"/>
      <c r="D408" s="372"/>
      <c r="E408" s="367"/>
      <c r="F408" s="368"/>
      <c r="G408" s="369"/>
    </row>
    <row r="409" spans="1:7" x14ac:dyDescent="0.35">
      <c r="A409" s="371"/>
      <c r="B409" s="371"/>
      <c r="C409" s="371"/>
      <c r="D409" s="372"/>
      <c r="E409" s="367"/>
      <c r="F409" s="368"/>
      <c r="G409" s="369"/>
    </row>
    <row r="410" spans="1:7" x14ac:dyDescent="0.35">
      <c r="A410" s="371"/>
      <c r="B410" s="371"/>
      <c r="C410" s="371"/>
      <c r="D410" s="372"/>
      <c r="E410" s="367"/>
      <c r="F410" s="368"/>
      <c r="G410" s="369"/>
    </row>
    <row r="411" spans="1:7" x14ac:dyDescent="0.35">
      <c r="A411" s="371"/>
      <c r="B411" s="371"/>
      <c r="C411" s="371"/>
      <c r="D411" s="372"/>
      <c r="E411" s="367"/>
      <c r="F411" s="368"/>
      <c r="G411" s="369"/>
    </row>
    <row r="412" spans="1:7" x14ac:dyDescent="0.35">
      <c r="A412" s="371"/>
      <c r="B412" s="371"/>
      <c r="C412" s="371"/>
      <c r="D412" s="372"/>
      <c r="E412" s="367"/>
      <c r="F412" s="368"/>
      <c r="G412" s="369"/>
    </row>
    <row r="413" spans="1:7" x14ac:dyDescent="0.35">
      <c r="A413" s="371"/>
      <c r="B413" s="371"/>
      <c r="C413" s="371"/>
      <c r="D413" s="372"/>
      <c r="E413" s="367"/>
      <c r="F413" s="368"/>
      <c r="G413" s="369"/>
    </row>
    <row r="414" spans="1:7" x14ac:dyDescent="0.35">
      <c r="A414" s="371"/>
      <c r="B414" s="371"/>
      <c r="C414" s="371"/>
      <c r="D414" s="372"/>
      <c r="E414" s="367"/>
      <c r="F414" s="368"/>
      <c r="G414" s="369"/>
    </row>
    <row r="415" spans="1:7" x14ac:dyDescent="0.35">
      <c r="A415" s="371"/>
      <c r="B415" s="371"/>
      <c r="C415" s="371"/>
      <c r="D415" s="372"/>
      <c r="E415" s="367"/>
      <c r="F415" s="368"/>
      <c r="G415" s="369"/>
    </row>
    <row r="416" spans="1:7" x14ac:dyDescent="0.35">
      <c r="A416" s="371"/>
      <c r="B416" s="371"/>
      <c r="C416" s="371"/>
      <c r="D416" s="372"/>
      <c r="E416" s="367"/>
      <c r="F416" s="368"/>
      <c r="G416" s="369"/>
    </row>
    <row r="417" spans="1:7" x14ac:dyDescent="0.35">
      <c r="A417" s="371"/>
      <c r="B417" s="371"/>
      <c r="C417" s="371"/>
      <c r="D417" s="372"/>
      <c r="E417" s="367"/>
      <c r="F417" s="368"/>
      <c r="G417" s="369"/>
    </row>
    <row r="418" spans="1:7" x14ac:dyDescent="0.35">
      <c r="A418" s="371"/>
      <c r="B418" s="371"/>
      <c r="C418" s="371"/>
      <c r="D418" s="372"/>
      <c r="E418" s="370"/>
      <c r="F418" s="368"/>
      <c r="G418" s="369"/>
    </row>
    <row r="419" spans="1:7" x14ac:dyDescent="0.35">
      <c r="A419" s="371"/>
      <c r="B419" s="371"/>
      <c r="C419" s="371"/>
      <c r="D419" s="372"/>
      <c r="E419" s="367"/>
      <c r="F419" s="368"/>
      <c r="G419" s="369"/>
    </row>
    <row r="420" spans="1:7" x14ac:dyDescent="0.35">
      <c r="A420" s="371"/>
      <c r="B420" s="371"/>
      <c r="C420" s="371"/>
      <c r="D420" s="372"/>
      <c r="E420" s="367"/>
      <c r="F420" s="368"/>
      <c r="G420" s="369"/>
    </row>
    <row r="421" spans="1:7" x14ac:dyDescent="0.35">
      <c r="A421" s="371"/>
      <c r="B421" s="371"/>
      <c r="C421" s="371"/>
      <c r="D421" s="372"/>
      <c r="E421" s="367"/>
      <c r="F421" s="368"/>
      <c r="G421" s="369"/>
    </row>
    <row r="422" spans="1:7" x14ac:dyDescent="0.35">
      <c r="A422" s="371"/>
      <c r="B422" s="371"/>
      <c r="C422" s="371"/>
      <c r="D422" s="372"/>
      <c r="E422" s="367"/>
      <c r="F422" s="368"/>
      <c r="G422" s="369"/>
    </row>
    <row r="423" spans="1:7" x14ac:dyDescent="0.35">
      <c r="A423" s="371"/>
      <c r="B423" s="371"/>
      <c r="C423" s="371"/>
      <c r="D423" s="372"/>
      <c r="E423" s="367"/>
      <c r="F423" s="368"/>
      <c r="G423" s="369"/>
    </row>
    <row r="424" spans="1:7" x14ac:dyDescent="0.35">
      <c r="A424" s="371"/>
      <c r="B424" s="371"/>
      <c r="C424" s="371"/>
      <c r="D424" s="372"/>
      <c r="E424" s="367"/>
      <c r="F424" s="368"/>
      <c r="G424" s="369"/>
    </row>
    <row r="425" spans="1:7" x14ac:dyDescent="0.35">
      <c r="A425" s="371"/>
      <c r="B425" s="371"/>
      <c r="C425" s="371"/>
      <c r="D425" s="372"/>
      <c r="E425" s="367"/>
      <c r="F425" s="368"/>
      <c r="G425" s="369"/>
    </row>
    <row r="426" spans="1:7" x14ac:dyDescent="0.35">
      <c r="A426" s="371"/>
      <c r="B426" s="371"/>
      <c r="C426" s="371"/>
      <c r="D426" s="372"/>
      <c r="E426" s="367"/>
      <c r="F426" s="368"/>
      <c r="G426" s="369"/>
    </row>
    <row r="427" spans="1:7" x14ac:dyDescent="0.35">
      <c r="A427" s="371"/>
      <c r="B427" s="371"/>
      <c r="C427" s="371"/>
      <c r="D427" s="372"/>
      <c r="E427" s="367"/>
      <c r="F427" s="368"/>
      <c r="G427" s="369"/>
    </row>
    <row r="428" spans="1:7" x14ac:dyDescent="0.35">
      <c r="A428" s="371"/>
      <c r="B428" s="371"/>
      <c r="C428" s="371"/>
      <c r="D428" s="372"/>
      <c r="E428" s="367"/>
      <c r="F428" s="368"/>
      <c r="G428" s="369"/>
    </row>
    <row r="429" spans="1:7" x14ac:dyDescent="0.35">
      <c r="A429" s="371"/>
      <c r="B429" s="371"/>
      <c r="C429" s="371"/>
      <c r="D429" s="372"/>
      <c r="E429" s="367"/>
      <c r="F429" s="368"/>
      <c r="G429" s="369"/>
    </row>
    <row r="430" spans="1:7" x14ac:dyDescent="0.35">
      <c r="A430" s="371"/>
      <c r="B430" s="371"/>
      <c r="C430" s="371"/>
      <c r="D430" s="372"/>
      <c r="E430" s="367"/>
      <c r="F430" s="368"/>
      <c r="G430" s="369"/>
    </row>
    <row r="431" spans="1:7" x14ac:dyDescent="0.35">
      <c r="A431" s="371"/>
      <c r="B431" s="371"/>
      <c r="C431" s="371"/>
      <c r="D431" s="372"/>
      <c r="E431" s="367"/>
      <c r="F431" s="368"/>
      <c r="G431" s="369"/>
    </row>
    <row r="432" spans="1:7" x14ac:dyDescent="0.35">
      <c r="A432" s="371"/>
      <c r="B432" s="371"/>
      <c r="C432" s="371"/>
      <c r="D432" s="372"/>
      <c r="E432" s="377"/>
      <c r="F432" s="368"/>
      <c r="G432" s="378"/>
    </row>
    <row r="433" spans="1:7" x14ac:dyDescent="0.35">
      <c r="A433" s="371"/>
      <c r="B433" s="371"/>
      <c r="C433" s="371"/>
      <c r="D433" s="372"/>
      <c r="E433" s="367"/>
      <c r="F433" s="368"/>
      <c r="G433" s="369"/>
    </row>
    <row r="434" spans="1:7" x14ac:dyDescent="0.35">
      <c r="A434" s="371"/>
      <c r="B434" s="371"/>
      <c r="C434" s="371"/>
      <c r="D434" s="372"/>
      <c r="E434" s="367"/>
      <c r="F434" s="368"/>
      <c r="G434" s="369"/>
    </row>
    <row r="435" spans="1:7" x14ac:dyDescent="0.35">
      <c r="A435" s="371"/>
      <c r="B435" s="371"/>
      <c r="C435" s="371"/>
      <c r="D435" s="372"/>
      <c r="E435" s="367"/>
      <c r="F435" s="368"/>
      <c r="G435" s="369"/>
    </row>
    <row r="436" spans="1:7" x14ac:dyDescent="0.35">
      <c r="A436" s="371"/>
      <c r="B436" s="371"/>
      <c r="C436" s="371"/>
      <c r="D436" s="372"/>
      <c r="E436" s="367"/>
      <c r="F436" s="368"/>
      <c r="G436" s="369"/>
    </row>
    <row r="437" spans="1:7" x14ac:dyDescent="0.35">
      <c r="A437" s="371"/>
      <c r="B437" s="371"/>
      <c r="C437" s="371"/>
      <c r="D437" s="372"/>
      <c r="E437" s="367"/>
      <c r="F437" s="368"/>
      <c r="G437" s="369"/>
    </row>
    <row r="438" spans="1:7" x14ac:dyDescent="0.35">
      <c r="A438" s="371"/>
      <c r="B438" s="371"/>
      <c r="C438" s="371"/>
      <c r="D438" s="372"/>
      <c r="E438" s="367"/>
      <c r="F438" s="368"/>
      <c r="G438" s="369"/>
    </row>
    <row r="439" spans="1:7" x14ac:dyDescent="0.35">
      <c r="A439" s="371"/>
      <c r="B439" s="371"/>
      <c r="C439" s="371"/>
      <c r="D439" s="372"/>
      <c r="E439" s="367"/>
      <c r="F439" s="368"/>
      <c r="G439" s="369"/>
    </row>
    <row r="440" spans="1:7" x14ac:dyDescent="0.35">
      <c r="A440" s="371"/>
      <c r="B440" s="371"/>
      <c r="C440" s="371"/>
      <c r="D440" s="372"/>
      <c r="E440" s="367"/>
      <c r="F440" s="368"/>
      <c r="G440" s="369"/>
    </row>
    <row r="441" spans="1:7" x14ac:dyDescent="0.35">
      <c r="A441" s="371"/>
      <c r="B441" s="371"/>
      <c r="C441" s="371"/>
      <c r="D441" s="372"/>
      <c r="E441" s="367"/>
      <c r="F441" s="368"/>
      <c r="G441" s="369"/>
    </row>
    <row r="442" spans="1:7" x14ac:dyDescent="0.35">
      <c r="A442" s="371"/>
      <c r="B442" s="371"/>
      <c r="C442" s="371"/>
      <c r="D442" s="372"/>
      <c r="E442" s="367"/>
      <c r="F442" s="368"/>
      <c r="G442" s="369"/>
    </row>
    <row r="443" spans="1:7" x14ac:dyDescent="0.35">
      <c r="A443" s="371"/>
      <c r="B443" s="371"/>
      <c r="C443" s="371"/>
      <c r="D443" s="372"/>
      <c r="E443" s="370"/>
      <c r="F443" s="368"/>
      <c r="G443" s="369"/>
    </row>
    <row r="444" spans="1:7" x14ac:dyDescent="0.35">
      <c r="A444" s="371"/>
      <c r="B444" s="371"/>
      <c r="C444" s="371"/>
      <c r="D444" s="372"/>
      <c r="E444" s="370"/>
      <c r="F444" s="368"/>
      <c r="G444" s="369"/>
    </row>
    <row r="445" spans="1:7" x14ac:dyDescent="0.35">
      <c r="A445" s="371"/>
      <c r="B445" s="371"/>
      <c r="C445" s="371"/>
      <c r="D445" s="372"/>
      <c r="E445" s="367"/>
      <c r="F445" s="368"/>
      <c r="G445" s="369"/>
    </row>
    <row r="446" spans="1:7" x14ac:dyDescent="0.35">
      <c r="A446" s="371"/>
      <c r="B446" s="371"/>
      <c r="C446" s="371"/>
      <c r="D446" s="372"/>
      <c r="E446" s="367"/>
      <c r="F446" s="368"/>
      <c r="G446" s="369"/>
    </row>
    <row r="447" spans="1:7" x14ac:dyDescent="0.35">
      <c r="A447" s="371"/>
      <c r="B447" s="371"/>
      <c r="C447" s="371"/>
      <c r="D447" s="372"/>
      <c r="E447" s="367"/>
      <c r="F447" s="368"/>
      <c r="G447" s="369"/>
    </row>
    <row r="448" spans="1:7" x14ac:dyDescent="0.35">
      <c r="A448" s="371"/>
      <c r="B448" s="371"/>
      <c r="C448" s="371"/>
      <c r="D448" s="372"/>
      <c r="E448" s="367"/>
      <c r="F448" s="368"/>
      <c r="G448" s="369"/>
    </row>
    <row r="449" spans="1:7" x14ac:dyDescent="0.35">
      <c r="A449" s="371"/>
      <c r="B449" s="371"/>
      <c r="C449" s="371"/>
      <c r="D449" s="372"/>
      <c r="E449" s="367"/>
      <c r="F449" s="368"/>
      <c r="G449" s="369"/>
    </row>
    <row r="450" spans="1:7" x14ac:dyDescent="0.35">
      <c r="A450" s="371"/>
      <c r="B450" s="371"/>
      <c r="C450" s="371"/>
      <c r="D450" s="372"/>
      <c r="E450" s="367"/>
      <c r="F450" s="368"/>
      <c r="G450" s="369"/>
    </row>
    <row r="451" spans="1:7" x14ac:dyDescent="0.35">
      <c r="A451" s="371"/>
      <c r="B451" s="371"/>
      <c r="C451" s="371"/>
      <c r="D451" s="372"/>
      <c r="E451" s="370"/>
      <c r="F451" s="368"/>
      <c r="G451" s="369"/>
    </row>
    <row r="452" spans="1:7" x14ac:dyDescent="0.35">
      <c r="A452" s="371"/>
      <c r="B452" s="371"/>
      <c r="C452" s="371"/>
      <c r="D452" s="372"/>
      <c r="E452" s="367"/>
      <c r="F452" s="368"/>
      <c r="G452" s="369"/>
    </row>
    <row r="453" spans="1:7" x14ac:dyDescent="0.35">
      <c r="A453" s="371"/>
      <c r="B453" s="371"/>
      <c r="C453" s="371"/>
      <c r="D453" s="372"/>
      <c r="E453" s="367"/>
      <c r="F453" s="368"/>
      <c r="G453" s="369"/>
    </row>
    <row r="454" spans="1:7" x14ac:dyDescent="0.35">
      <c r="A454" s="371"/>
      <c r="B454" s="371"/>
      <c r="C454" s="371"/>
      <c r="D454" s="372"/>
      <c r="E454" s="367"/>
      <c r="F454" s="368"/>
      <c r="G454" s="369"/>
    </row>
    <row r="455" spans="1:7" x14ac:dyDescent="0.35">
      <c r="A455" s="371"/>
      <c r="B455" s="371"/>
      <c r="C455" s="371"/>
      <c r="D455" s="372"/>
      <c r="E455" s="367"/>
      <c r="F455" s="368"/>
      <c r="G455" s="369"/>
    </row>
    <row r="456" spans="1:7" x14ac:dyDescent="0.35">
      <c r="A456" s="371"/>
      <c r="B456" s="371"/>
      <c r="C456" s="371"/>
      <c r="D456" s="372"/>
      <c r="E456" s="367"/>
      <c r="F456" s="368"/>
      <c r="G456" s="369"/>
    </row>
    <row r="457" spans="1:7" x14ac:dyDescent="0.35">
      <c r="A457" s="371"/>
      <c r="B457" s="371"/>
      <c r="C457" s="371"/>
      <c r="D457" s="372"/>
      <c r="E457" s="367"/>
      <c r="F457" s="368"/>
      <c r="G457" s="369"/>
    </row>
    <row r="458" spans="1:7" x14ac:dyDescent="0.35">
      <c r="E458" s="14"/>
      <c r="F458" s="14"/>
    </row>
    <row r="459" spans="1:7" x14ac:dyDescent="0.35">
      <c r="E459" s="14"/>
      <c r="F459" s="14"/>
    </row>
    <row r="460" spans="1:7" x14ac:dyDescent="0.35">
      <c r="E460" s="14"/>
      <c r="F460" s="14"/>
    </row>
    <row r="461" spans="1:7" x14ac:dyDescent="0.35">
      <c r="E461" s="14"/>
      <c r="F461" s="14"/>
    </row>
    <row r="462" spans="1:7" x14ac:dyDescent="0.35">
      <c r="E462" s="14"/>
      <c r="F462" s="14"/>
    </row>
    <row r="463" spans="1:7" x14ac:dyDescent="0.35">
      <c r="E463" s="14"/>
      <c r="F463" s="14"/>
    </row>
    <row r="464" spans="1:7" x14ac:dyDescent="0.35">
      <c r="E464" s="14"/>
      <c r="F464" s="14"/>
    </row>
    <row r="465" spans="5:6" x14ac:dyDescent="0.35">
      <c r="E465" s="14"/>
      <c r="F465" s="14"/>
    </row>
    <row r="466" spans="5:6" x14ac:dyDescent="0.35">
      <c r="E466" s="14"/>
      <c r="F466" s="14"/>
    </row>
    <row r="467" spans="5:6" x14ac:dyDescent="0.35">
      <c r="E467" s="14"/>
      <c r="F467" s="14"/>
    </row>
    <row r="468" spans="5:6" x14ac:dyDescent="0.35">
      <c r="E468" s="14"/>
      <c r="F468" s="14"/>
    </row>
    <row r="469" spans="5:6" x14ac:dyDescent="0.35">
      <c r="E469" s="14"/>
      <c r="F469" s="14"/>
    </row>
    <row r="470" spans="5:6" x14ac:dyDescent="0.35">
      <c r="E470" s="14"/>
      <c r="F470" s="14"/>
    </row>
    <row r="471" spans="5:6" x14ac:dyDescent="0.35">
      <c r="E471" s="14"/>
      <c r="F471" s="14"/>
    </row>
    <row r="472" spans="5:6" x14ac:dyDescent="0.35">
      <c r="E472" s="14"/>
      <c r="F472" s="14"/>
    </row>
    <row r="473" spans="5:6" x14ac:dyDescent="0.35">
      <c r="E473" s="14"/>
      <c r="F473" s="14"/>
    </row>
    <row r="474" spans="5:6" x14ac:dyDescent="0.35">
      <c r="E474" s="14"/>
      <c r="F474" s="14"/>
    </row>
    <row r="475" spans="5:6" x14ac:dyDescent="0.35">
      <c r="E475" s="14"/>
      <c r="F475" s="14"/>
    </row>
    <row r="476" spans="5:6" x14ac:dyDescent="0.35">
      <c r="E476" s="14"/>
      <c r="F476" s="14"/>
    </row>
    <row r="477" spans="5:6" x14ac:dyDescent="0.35">
      <c r="E477" s="14"/>
      <c r="F477" s="14"/>
    </row>
    <row r="478" spans="5:6" x14ac:dyDescent="0.35">
      <c r="E478" s="14"/>
      <c r="F478" s="14"/>
    </row>
    <row r="479" spans="5:6" x14ac:dyDescent="0.35">
      <c r="E479" s="14"/>
      <c r="F479" s="14"/>
    </row>
    <row r="480" spans="5:6" x14ac:dyDescent="0.35">
      <c r="E480" s="14"/>
      <c r="F480" s="14"/>
    </row>
    <row r="481" spans="5:6" x14ac:dyDescent="0.35">
      <c r="E481" s="14"/>
      <c r="F481" s="14"/>
    </row>
    <row r="482" spans="5:6" x14ac:dyDescent="0.35">
      <c r="E482" s="14"/>
      <c r="F482" s="14"/>
    </row>
    <row r="483" spans="5:6" x14ac:dyDescent="0.35">
      <c r="E483" s="14"/>
      <c r="F483" s="14"/>
    </row>
    <row r="484" spans="5:6" x14ac:dyDescent="0.35">
      <c r="E484" s="14"/>
      <c r="F484" s="14"/>
    </row>
    <row r="485" spans="5:6" x14ac:dyDescent="0.35">
      <c r="E485" s="14"/>
      <c r="F485" s="14"/>
    </row>
    <row r="486" spans="5:6" x14ac:dyDescent="0.35">
      <c r="E486" s="14"/>
      <c r="F486" s="14"/>
    </row>
    <row r="487" spans="5:6" x14ac:dyDescent="0.35">
      <c r="E487" s="14"/>
      <c r="F487" s="14"/>
    </row>
    <row r="488" spans="5:6" x14ac:dyDescent="0.35">
      <c r="E488" s="14"/>
      <c r="F488" s="14"/>
    </row>
    <row r="489" spans="5:6" x14ac:dyDescent="0.35">
      <c r="E489" s="14"/>
      <c r="F489" s="14"/>
    </row>
    <row r="490" spans="5:6" x14ac:dyDescent="0.35">
      <c r="E490" s="14"/>
      <c r="F490" s="14"/>
    </row>
    <row r="491" spans="5:6" x14ac:dyDescent="0.35">
      <c r="E491" s="14"/>
      <c r="F491" s="14"/>
    </row>
    <row r="492" spans="5:6" x14ac:dyDescent="0.35">
      <c r="E492" s="14"/>
      <c r="F492" s="14"/>
    </row>
    <row r="493" spans="5:6" x14ac:dyDescent="0.35">
      <c r="E493" s="14"/>
      <c r="F493" s="14"/>
    </row>
    <row r="494" spans="5:6" x14ac:dyDescent="0.35">
      <c r="E494" s="14"/>
      <c r="F494" s="14"/>
    </row>
    <row r="495" spans="5:6" x14ac:dyDescent="0.35">
      <c r="E495" s="14"/>
      <c r="F495" s="14"/>
    </row>
    <row r="496" spans="5:6" x14ac:dyDescent="0.35">
      <c r="E496" s="14"/>
      <c r="F496" s="14"/>
    </row>
    <row r="497" spans="5:6" x14ac:dyDescent="0.35">
      <c r="E497" s="14"/>
      <c r="F497" s="14"/>
    </row>
    <row r="498" spans="5:6" x14ac:dyDescent="0.35">
      <c r="E498" s="14"/>
      <c r="F498" s="14"/>
    </row>
    <row r="499" spans="5:6" x14ac:dyDescent="0.35">
      <c r="E499" s="14"/>
      <c r="F499" s="14"/>
    </row>
    <row r="500" spans="5:6" x14ac:dyDescent="0.35">
      <c r="E500" s="14"/>
      <c r="F500" s="14"/>
    </row>
    <row r="501" spans="5:6" x14ac:dyDescent="0.35">
      <c r="E501" s="14"/>
      <c r="F501" s="14"/>
    </row>
    <row r="502" spans="5:6" x14ac:dyDescent="0.35">
      <c r="E502" s="14"/>
      <c r="F502" s="14"/>
    </row>
    <row r="503" spans="5:6" x14ac:dyDescent="0.35">
      <c r="E503" s="14"/>
      <c r="F503" s="14"/>
    </row>
    <row r="504" spans="5:6" x14ac:dyDescent="0.35">
      <c r="E504" s="14"/>
      <c r="F504" s="14"/>
    </row>
    <row r="505" spans="5:6" x14ac:dyDescent="0.35">
      <c r="E505" s="14"/>
      <c r="F505" s="14"/>
    </row>
    <row r="506" spans="5:6" x14ac:dyDescent="0.35">
      <c r="E506" s="14"/>
      <c r="F506" s="14"/>
    </row>
    <row r="507" spans="5:6" x14ac:dyDescent="0.35">
      <c r="E507" s="14"/>
      <c r="F507" s="14"/>
    </row>
    <row r="508" spans="5:6" x14ac:dyDescent="0.35">
      <c r="E508" s="14"/>
      <c r="F508" s="14"/>
    </row>
    <row r="509" spans="5:6" x14ac:dyDescent="0.35">
      <c r="E509" s="14"/>
      <c r="F509" s="14"/>
    </row>
    <row r="510" spans="5:6" x14ac:dyDescent="0.35">
      <c r="E510" s="14"/>
      <c r="F510" s="14"/>
    </row>
    <row r="511" spans="5:6" x14ac:dyDescent="0.35">
      <c r="E511" s="14"/>
      <c r="F511" s="14"/>
    </row>
    <row r="512" spans="5:6" x14ac:dyDescent="0.35">
      <c r="E512" s="14"/>
      <c r="F512" s="14"/>
    </row>
    <row r="513" spans="5:6" x14ac:dyDescent="0.35">
      <c r="E513" s="14"/>
      <c r="F513" s="14"/>
    </row>
    <row r="514" spans="5:6" x14ac:dyDescent="0.35">
      <c r="E514" s="14"/>
      <c r="F514" s="14"/>
    </row>
    <row r="515" spans="5:6" x14ac:dyDescent="0.35">
      <c r="E515" s="14"/>
      <c r="F515" s="14"/>
    </row>
    <row r="516" spans="5:6" x14ac:dyDescent="0.35">
      <c r="E516" s="14"/>
      <c r="F516" s="14"/>
    </row>
    <row r="517" spans="5:6" x14ac:dyDescent="0.35">
      <c r="E517" s="14"/>
      <c r="F517" s="14"/>
    </row>
    <row r="518" spans="5:6" x14ac:dyDescent="0.35">
      <c r="E518" s="14"/>
      <c r="F518" s="14"/>
    </row>
    <row r="519" spans="5:6" x14ac:dyDescent="0.35">
      <c r="E519" s="14"/>
      <c r="F519" s="14"/>
    </row>
    <row r="520" spans="5:6" x14ac:dyDescent="0.35">
      <c r="E520" s="14"/>
      <c r="F520" s="14"/>
    </row>
    <row r="521" spans="5:6" x14ac:dyDescent="0.35">
      <c r="E521" s="14"/>
      <c r="F521" s="14"/>
    </row>
    <row r="522" spans="5:6" x14ac:dyDescent="0.35">
      <c r="E522" s="14"/>
      <c r="F522" s="14"/>
    </row>
    <row r="523" spans="5:6" x14ac:dyDescent="0.35">
      <c r="E523" s="14"/>
      <c r="F523" s="14"/>
    </row>
    <row r="524" spans="5:6" x14ac:dyDescent="0.35">
      <c r="E524" s="14"/>
      <c r="F524" s="14"/>
    </row>
    <row r="525" spans="5:6" x14ac:dyDescent="0.35">
      <c r="E525" s="14"/>
      <c r="F525" s="14"/>
    </row>
    <row r="526" spans="5:6" x14ac:dyDescent="0.35">
      <c r="E526" s="14"/>
      <c r="F526" s="14"/>
    </row>
    <row r="527" spans="5:6" x14ac:dyDescent="0.35">
      <c r="E527" s="14"/>
      <c r="F527" s="14"/>
    </row>
    <row r="528" spans="5:6" x14ac:dyDescent="0.35">
      <c r="E528" s="14"/>
      <c r="F528" s="14"/>
    </row>
    <row r="529" spans="5:6" x14ac:dyDescent="0.35">
      <c r="E529" s="14"/>
      <c r="F529" s="14"/>
    </row>
    <row r="530" spans="5:6" x14ac:dyDescent="0.35">
      <c r="E530" s="14"/>
      <c r="F530" s="14"/>
    </row>
    <row r="531" spans="5:6" x14ac:dyDescent="0.35">
      <c r="E531" s="14"/>
      <c r="F531" s="14"/>
    </row>
    <row r="532" spans="5:6" x14ac:dyDescent="0.35">
      <c r="E532" s="14"/>
      <c r="F532" s="14"/>
    </row>
    <row r="533" spans="5:6" x14ac:dyDescent="0.35">
      <c r="E533" s="14"/>
      <c r="F533" s="14"/>
    </row>
    <row r="534" spans="5:6" x14ac:dyDescent="0.35">
      <c r="E534" s="14"/>
      <c r="F534" s="14"/>
    </row>
    <row r="535" spans="5:6" x14ac:dyDescent="0.35">
      <c r="E535" s="14"/>
      <c r="F535" s="14"/>
    </row>
    <row r="536" spans="5:6" x14ac:dyDescent="0.35">
      <c r="E536" s="14"/>
      <c r="F536" s="14"/>
    </row>
    <row r="537" spans="5:6" x14ac:dyDescent="0.35">
      <c r="E537" s="14"/>
      <c r="F537" s="14"/>
    </row>
    <row r="538" spans="5:6" x14ac:dyDescent="0.35">
      <c r="E538" s="14"/>
      <c r="F538" s="14"/>
    </row>
    <row r="539" spans="5:6" x14ac:dyDescent="0.35">
      <c r="E539" s="14"/>
      <c r="F539" s="14"/>
    </row>
    <row r="540" spans="5:6" x14ac:dyDescent="0.35">
      <c r="E540" s="14"/>
      <c r="F540" s="14"/>
    </row>
    <row r="541" spans="5:6" x14ac:dyDescent="0.35">
      <c r="E541" s="14"/>
      <c r="F541" s="14"/>
    </row>
    <row r="542" spans="5:6" x14ac:dyDescent="0.35">
      <c r="E542" s="14"/>
      <c r="F542" s="14"/>
    </row>
    <row r="543" spans="5:6" x14ac:dyDescent="0.35">
      <c r="E543" s="14"/>
      <c r="F543" s="14"/>
    </row>
    <row r="544" spans="5:6" x14ac:dyDescent="0.35">
      <c r="E544" s="14"/>
      <c r="F544" s="14"/>
    </row>
    <row r="545" spans="5:6" x14ac:dyDescent="0.35">
      <c r="E545" s="14"/>
      <c r="F545" s="14"/>
    </row>
    <row r="546" spans="5:6" x14ac:dyDescent="0.35">
      <c r="E546" s="14"/>
      <c r="F546" s="14"/>
    </row>
    <row r="547" spans="5:6" x14ac:dyDescent="0.35">
      <c r="E547" s="14"/>
      <c r="F547" s="14"/>
    </row>
    <row r="548" spans="5:6" x14ac:dyDescent="0.35">
      <c r="E548" s="14"/>
      <c r="F548" s="14"/>
    </row>
    <row r="549" spans="5:6" x14ac:dyDescent="0.35">
      <c r="E549" s="14"/>
      <c r="F549" s="14"/>
    </row>
    <row r="550" spans="5:6" x14ac:dyDescent="0.35">
      <c r="E550" s="14"/>
      <c r="F550" s="14"/>
    </row>
    <row r="551" spans="5:6" x14ac:dyDescent="0.35">
      <c r="E551" s="14"/>
      <c r="F551" s="14"/>
    </row>
    <row r="552" spans="5:6" x14ac:dyDescent="0.35">
      <c r="E552" s="14"/>
      <c r="F552" s="14"/>
    </row>
    <row r="553" spans="5:6" x14ac:dyDescent="0.35">
      <c r="E553" s="14"/>
      <c r="F553" s="14"/>
    </row>
    <row r="554" spans="5:6" x14ac:dyDescent="0.35">
      <c r="E554" s="14"/>
      <c r="F554" s="14"/>
    </row>
    <row r="555" spans="5:6" x14ac:dyDescent="0.35">
      <c r="E555" s="14"/>
      <c r="F555" s="14"/>
    </row>
    <row r="556" spans="5:6" x14ac:dyDescent="0.35">
      <c r="E556" s="14"/>
      <c r="F556" s="14"/>
    </row>
    <row r="557" spans="5:6" x14ac:dyDescent="0.35">
      <c r="E557" s="14"/>
      <c r="F557" s="14"/>
    </row>
    <row r="558" spans="5:6" x14ac:dyDescent="0.35">
      <c r="E558" s="14"/>
      <c r="F558" s="14"/>
    </row>
    <row r="559" spans="5:6" x14ac:dyDescent="0.35">
      <c r="E559" s="14"/>
      <c r="F559" s="14"/>
    </row>
    <row r="560" spans="5:6" x14ac:dyDescent="0.35">
      <c r="E560" s="14"/>
      <c r="F560" s="14"/>
    </row>
    <row r="561" spans="5:6" x14ac:dyDescent="0.35">
      <c r="E561" s="14"/>
      <c r="F561" s="14"/>
    </row>
    <row r="562" spans="5:6" x14ac:dyDescent="0.35">
      <c r="E562" s="14"/>
      <c r="F562" s="14"/>
    </row>
    <row r="563" spans="5:6" x14ac:dyDescent="0.35">
      <c r="E563" s="14"/>
      <c r="F563" s="14"/>
    </row>
    <row r="564" spans="5:6" x14ac:dyDescent="0.35">
      <c r="E564" s="14"/>
      <c r="F564" s="14"/>
    </row>
    <row r="565" spans="5:6" x14ac:dyDescent="0.35">
      <c r="E565" s="14"/>
      <c r="F565" s="14"/>
    </row>
    <row r="566" spans="5:6" x14ac:dyDescent="0.35">
      <c r="E566" s="14"/>
      <c r="F566" s="14"/>
    </row>
    <row r="567" spans="5:6" x14ac:dyDescent="0.35">
      <c r="E567" s="14"/>
      <c r="F567" s="14"/>
    </row>
    <row r="568" spans="5:6" x14ac:dyDescent="0.35">
      <c r="E568" s="14"/>
      <c r="F568" s="14"/>
    </row>
    <row r="569" spans="5:6" x14ac:dyDescent="0.35">
      <c r="E569" s="14"/>
      <c r="F569" s="14"/>
    </row>
    <row r="570" spans="5:6" x14ac:dyDescent="0.35">
      <c r="E570" s="14"/>
      <c r="F570" s="14"/>
    </row>
    <row r="571" spans="5:6" x14ac:dyDescent="0.35">
      <c r="E571" s="14"/>
      <c r="F571" s="14"/>
    </row>
    <row r="572" spans="5:6" x14ac:dyDescent="0.35">
      <c r="E572" s="14"/>
      <c r="F572" s="14"/>
    </row>
    <row r="573" spans="5:6" x14ac:dyDescent="0.35">
      <c r="E573" s="14"/>
      <c r="F573" s="14"/>
    </row>
    <row r="574" spans="5:6" x14ac:dyDescent="0.35">
      <c r="E574" s="14"/>
      <c r="F574" s="14"/>
    </row>
    <row r="575" spans="5:6" x14ac:dyDescent="0.35">
      <c r="E575" s="14"/>
      <c r="F575" s="14"/>
    </row>
    <row r="576" spans="5:6" x14ac:dyDescent="0.35">
      <c r="E576" s="14"/>
      <c r="F576" s="14"/>
    </row>
    <row r="577" spans="5:6" x14ac:dyDescent="0.35">
      <c r="E577" s="14"/>
      <c r="F577" s="14"/>
    </row>
    <row r="578" spans="5:6" x14ac:dyDescent="0.35">
      <c r="E578" s="14"/>
      <c r="F578" s="14"/>
    </row>
    <row r="579" spans="5:6" x14ac:dyDescent="0.35">
      <c r="E579" s="14"/>
      <c r="F579" s="14"/>
    </row>
    <row r="580" spans="5:6" x14ac:dyDescent="0.35">
      <c r="E580" s="14"/>
      <c r="F580" s="14"/>
    </row>
    <row r="581" spans="5:6" x14ac:dyDescent="0.35">
      <c r="E581" s="14"/>
      <c r="F581" s="14"/>
    </row>
    <row r="582" spans="5:6" x14ac:dyDescent="0.35">
      <c r="E582" s="14"/>
      <c r="F582" s="14"/>
    </row>
    <row r="583" spans="5:6" x14ac:dyDescent="0.35">
      <c r="E583" s="14"/>
      <c r="F583" s="14"/>
    </row>
    <row r="584" spans="5:6" x14ac:dyDescent="0.35">
      <c r="E584" s="14"/>
      <c r="F584" s="14"/>
    </row>
    <row r="585" spans="5:6" x14ac:dyDescent="0.35">
      <c r="E585" s="14"/>
      <c r="F585" s="14"/>
    </row>
    <row r="586" spans="5:6" x14ac:dyDescent="0.35">
      <c r="E586" s="14"/>
      <c r="F586" s="14"/>
    </row>
    <row r="587" spans="5:6" x14ac:dyDescent="0.35">
      <c r="E587" s="14"/>
      <c r="F587" s="14"/>
    </row>
    <row r="588" spans="5:6" x14ac:dyDescent="0.35">
      <c r="E588" s="14"/>
      <c r="F588" s="14"/>
    </row>
    <row r="589" spans="5:6" x14ac:dyDescent="0.35">
      <c r="E589" s="14"/>
      <c r="F589" s="14"/>
    </row>
    <row r="590" spans="5:6" x14ac:dyDescent="0.35">
      <c r="E590" s="14"/>
      <c r="F590" s="14"/>
    </row>
    <row r="591" spans="5:6" x14ac:dyDescent="0.35">
      <c r="E591" s="14"/>
      <c r="F591" s="14"/>
    </row>
    <row r="592" spans="5:6" x14ac:dyDescent="0.35">
      <c r="E592" s="14"/>
      <c r="F592" s="14"/>
    </row>
    <row r="593" spans="5:6" x14ac:dyDescent="0.35">
      <c r="E593" s="14"/>
      <c r="F593" s="14"/>
    </row>
    <row r="594" spans="5:6" x14ac:dyDescent="0.35">
      <c r="E594" s="14"/>
      <c r="F594" s="14"/>
    </row>
    <row r="595" spans="5:6" x14ac:dyDescent="0.35">
      <c r="E595" s="14"/>
      <c r="F595" s="14"/>
    </row>
    <row r="596" spans="5:6" x14ac:dyDescent="0.35">
      <c r="E596" s="14"/>
      <c r="F596" s="14"/>
    </row>
    <row r="597" spans="5:6" x14ac:dyDescent="0.35">
      <c r="E597" s="14"/>
      <c r="F597" s="14"/>
    </row>
    <row r="598" spans="5:6" x14ac:dyDescent="0.35">
      <c r="E598" s="14"/>
      <c r="F598" s="14"/>
    </row>
    <row r="599" spans="5:6" x14ac:dyDescent="0.35">
      <c r="E599" s="14"/>
      <c r="F599" s="14"/>
    </row>
    <row r="600" spans="5:6" x14ac:dyDescent="0.35">
      <c r="E600" s="14"/>
      <c r="F600" s="14"/>
    </row>
    <row r="601" spans="5:6" x14ac:dyDescent="0.35">
      <c r="E601" s="14"/>
      <c r="F601" s="14"/>
    </row>
    <row r="602" spans="5:6" x14ac:dyDescent="0.35">
      <c r="E602" s="14"/>
      <c r="F602" s="14"/>
    </row>
    <row r="603" spans="5:6" x14ac:dyDescent="0.35">
      <c r="E603" s="14"/>
      <c r="F603" s="14"/>
    </row>
    <row r="604" spans="5:6" x14ac:dyDescent="0.35">
      <c r="E604" s="14"/>
      <c r="F604" s="14"/>
    </row>
    <row r="605" spans="5:6" x14ac:dyDescent="0.35">
      <c r="E605" s="14"/>
      <c r="F605" s="14"/>
    </row>
    <row r="606" spans="5:6" x14ac:dyDescent="0.35">
      <c r="E606" s="14"/>
      <c r="F606" s="14"/>
    </row>
    <row r="607" spans="5:6" x14ac:dyDescent="0.35">
      <c r="E607" s="14"/>
      <c r="F607" s="14"/>
    </row>
    <row r="608" spans="5:6" x14ac:dyDescent="0.35">
      <c r="E608" s="14"/>
      <c r="F608" s="14"/>
    </row>
    <row r="609" spans="5:6" x14ac:dyDescent="0.35">
      <c r="E609" s="14"/>
      <c r="F609" s="14"/>
    </row>
    <row r="610" spans="5:6" x14ac:dyDescent="0.35">
      <c r="E610" s="14"/>
      <c r="F610" s="14"/>
    </row>
    <row r="611" spans="5:6" x14ac:dyDescent="0.35">
      <c r="E611" s="14"/>
      <c r="F611" s="14"/>
    </row>
    <row r="612" spans="5:6" x14ac:dyDescent="0.35">
      <c r="E612" s="14"/>
      <c r="F612" s="14"/>
    </row>
    <row r="613" spans="5:6" x14ac:dyDescent="0.35">
      <c r="E613" s="14"/>
      <c r="F613" s="14"/>
    </row>
    <row r="614" spans="5:6" x14ac:dyDescent="0.35">
      <c r="E614" s="14"/>
      <c r="F614" s="14"/>
    </row>
    <row r="615" spans="5:6" x14ac:dyDescent="0.35">
      <c r="E615" s="14"/>
      <c r="F615" s="14"/>
    </row>
    <row r="616" spans="5:6" x14ac:dyDescent="0.35">
      <c r="E616" s="14"/>
      <c r="F616" s="14"/>
    </row>
    <row r="617" spans="5:6" x14ac:dyDescent="0.35">
      <c r="E617" s="14"/>
      <c r="F617" s="14"/>
    </row>
    <row r="618" spans="5:6" x14ac:dyDescent="0.35">
      <c r="E618" s="14"/>
      <c r="F618" s="14"/>
    </row>
    <row r="619" spans="5:6" x14ac:dyDescent="0.35">
      <c r="E619" s="14"/>
      <c r="F619" s="14"/>
    </row>
    <row r="620" spans="5:6" x14ac:dyDescent="0.35">
      <c r="E620" s="14"/>
      <c r="F620" s="14"/>
    </row>
    <row r="621" spans="5:6" x14ac:dyDescent="0.35">
      <c r="E621" s="14"/>
      <c r="F621" s="14"/>
    </row>
    <row r="622" spans="5:6" x14ac:dyDescent="0.35">
      <c r="E622" s="14"/>
      <c r="F622" s="14"/>
    </row>
    <row r="623" spans="5:6" x14ac:dyDescent="0.35">
      <c r="E623" s="14"/>
      <c r="F623" s="14"/>
    </row>
    <row r="624" spans="5:6" x14ac:dyDescent="0.35">
      <c r="E624" s="14"/>
      <c r="F624" s="14"/>
    </row>
    <row r="625" spans="5:6" x14ac:dyDescent="0.35">
      <c r="E625" s="14"/>
      <c r="F625" s="14"/>
    </row>
    <row r="626" spans="5:6" x14ac:dyDescent="0.35">
      <c r="E626" s="14"/>
      <c r="F626" s="14"/>
    </row>
    <row r="627" spans="5:6" x14ac:dyDescent="0.35">
      <c r="E627" s="14"/>
      <c r="F627" s="14"/>
    </row>
    <row r="628" spans="5:6" x14ac:dyDescent="0.35">
      <c r="E628" s="14"/>
      <c r="F628" s="14"/>
    </row>
    <row r="629" spans="5:6" x14ac:dyDescent="0.35">
      <c r="E629" s="14"/>
      <c r="F629" s="14"/>
    </row>
    <row r="630" spans="5:6" x14ac:dyDescent="0.35">
      <c r="E630" s="14"/>
      <c r="F630" s="14"/>
    </row>
    <row r="631" spans="5:6" x14ac:dyDescent="0.35">
      <c r="E631" s="14"/>
      <c r="F631" s="14"/>
    </row>
    <row r="632" spans="5:6" x14ac:dyDescent="0.35">
      <c r="E632" s="14"/>
      <c r="F632" s="14"/>
    </row>
    <row r="633" spans="5:6" x14ac:dyDescent="0.35">
      <c r="E633" s="14"/>
      <c r="F633" s="14"/>
    </row>
    <row r="634" spans="5:6" x14ac:dyDescent="0.35">
      <c r="E634" s="14"/>
      <c r="F634" s="14"/>
    </row>
    <row r="635" spans="5:6" x14ac:dyDescent="0.35">
      <c r="E635" s="14"/>
      <c r="F635" s="14"/>
    </row>
    <row r="636" spans="5:6" x14ac:dyDescent="0.35">
      <c r="E636" s="14"/>
      <c r="F636" s="14"/>
    </row>
    <row r="637" spans="5:6" x14ac:dyDescent="0.35">
      <c r="E637" s="14"/>
      <c r="F637" s="14"/>
    </row>
    <row r="638" spans="5:6" x14ac:dyDescent="0.35">
      <c r="E638" s="14"/>
      <c r="F638" s="14"/>
    </row>
    <row r="639" spans="5:6" x14ac:dyDescent="0.35">
      <c r="E639" s="14"/>
      <c r="F639" s="14"/>
    </row>
    <row r="640" spans="5:6" x14ac:dyDescent="0.35">
      <c r="E640" s="14"/>
      <c r="F640" s="14"/>
    </row>
    <row r="641" spans="5:6" x14ac:dyDescent="0.35">
      <c r="E641" s="14"/>
      <c r="F641" s="14"/>
    </row>
    <row r="642" spans="5:6" x14ac:dyDescent="0.35">
      <c r="E642" s="14"/>
      <c r="F642" s="14"/>
    </row>
    <row r="643" spans="5:6" x14ac:dyDescent="0.35">
      <c r="E643" s="14"/>
      <c r="F643" s="14"/>
    </row>
    <row r="644" spans="5:6" x14ac:dyDescent="0.35">
      <c r="E644" s="14"/>
      <c r="F644" s="14"/>
    </row>
    <row r="645" spans="5:6" x14ac:dyDescent="0.35">
      <c r="E645" s="14"/>
      <c r="F645" s="14"/>
    </row>
    <row r="646" spans="5:6" x14ac:dyDescent="0.35">
      <c r="E646" s="14"/>
      <c r="F646" s="14"/>
    </row>
    <row r="647" spans="5:6" x14ac:dyDescent="0.35">
      <c r="E647" s="14"/>
      <c r="F647" s="14"/>
    </row>
    <row r="648" spans="5:6" x14ac:dyDescent="0.35">
      <c r="E648" s="14"/>
      <c r="F648" s="14"/>
    </row>
    <row r="649" spans="5:6" x14ac:dyDescent="0.35">
      <c r="E649" s="14"/>
      <c r="F649" s="14"/>
    </row>
    <row r="650" spans="5:6" x14ac:dyDescent="0.35">
      <c r="E650" s="14"/>
      <c r="F650" s="14"/>
    </row>
    <row r="651" spans="5:6" x14ac:dyDescent="0.35">
      <c r="E651" s="14"/>
      <c r="F651" s="14"/>
    </row>
    <row r="652" spans="5:6" x14ac:dyDescent="0.35">
      <c r="E652" s="14"/>
      <c r="F652" s="14"/>
    </row>
    <row r="653" spans="5:6" x14ac:dyDescent="0.35">
      <c r="E653" s="14"/>
      <c r="F653" s="14"/>
    </row>
    <row r="654" spans="5:6" x14ac:dyDescent="0.35">
      <c r="E654" s="14"/>
      <c r="F654" s="14"/>
    </row>
    <row r="655" spans="5:6" x14ac:dyDescent="0.35">
      <c r="E655" s="14"/>
      <c r="F655" s="14"/>
    </row>
    <row r="656" spans="5:6" x14ac:dyDescent="0.35">
      <c r="E656" s="14"/>
      <c r="F656" s="14"/>
    </row>
    <row r="657" spans="5:6" x14ac:dyDescent="0.35">
      <c r="E657" s="14"/>
      <c r="F657" s="14"/>
    </row>
    <row r="658" spans="5:6" x14ac:dyDescent="0.35">
      <c r="E658" s="14"/>
      <c r="F658" s="14"/>
    </row>
    <row r="659" spans="5:6" x14ac:dyDescent="0.35">
      <c r="E659" s="14"/>
      <c r="F659" s="14"/>
    </row>
    <row r="660" spans="5:6" x14ac:dyDescent="0.35">
      <c r="E660" s="14"/>
      <c r="F660" s="14"/>
    </row>
    <row r="661" spans="5:6" x14ac:dyDescent="0.35">
      <c r="E661" s="14"/>
      <c r="F661" s="14"/>
    </row>
    <row r="662" spans="5:6" x14ac:dyDescent="0.35">
      <c r="E662" s="14"/>
      <c r="F662" s="14"/>
    </row>
    <row r="663" spans="5:6" x14ac:dyDescent="0.35">
      <c r="E663" s="14"/>
      <c r="F663" s="14"/>
    </row>
    <row r="664" spans="5:6" x14ac:dyDescent="0.35">
      <c r="E664" s="14"/>
      <c r="F664" s="14"/>
    </row>
    <row r="665" spans="5:6" x14ac:dyDescent="0.35">
      <c r="E665" s="14"/>
      <c r="F665" s="14"/>
    </row>
    <row r="666" spans="5:6" x14ac:dyDescent="0.35">
      <c r="E666" s="14"/>
      <c r="F666" s="14"/>
    </row>
    <row r="667" spans="5:6" x14ac:dyDescent="0.35">
      <c r="E667" s="14"/>
      <c r="F667" s="14"/>
    </row>
    <row r="668" spans="5:6" x14ac:dyDescent="0.35">
      <c r="E668" s="14"/>
      <c r="F668" s="14"/>
    </row>
    <row r="669" spans="5:6" x14ac:dyDescent="0.35">
      <c r="E669" s="14"/>
      <c r="F669" s="14"/>
    </row>
    <row r="670" spans="5:6" x14ac:dyDescent="0.35">
      <c r="E670" s="14"/>
      <c r="F670" s="14"/>
    </row>
    <row r="671" spans="5:6" x14ac:dyDescent="0.35">
      <c r="E671" s="14"/>
      <c r="F671" s="14"/>
    </row>
    <row r="672" spans="5:6" x14ac:dyDescent="0.35">
      <c r="E672" s="14"/>
      <c r="F672" s="14"/>
    </row>
    <row r="673" spans="5:6" x14ac:dyDescent="0.35">
      <c r="E673" s="14"/>
      <c r="F673" s="14"/>
    </row>
    <row r="674" spans="5:6" x14ac:dyDescent="0.35">
      <c r="E674" s="14"/>
      <c r="F674" s="14"/>
    </row>
    <row r="675" spans="5:6" x14ac:dyDescent="0.35">
      <c r="E675" s="14"/>
      <c r="F675" s="14"/>
    </row>
    <row r="676" spans="5:6" x14ac:dyDescent="0.35">
      <c r="E676" s="14"/>
      <c r="F676" s="14"/>
    </row>
    <row r="677" spans="5:6" x14ac:dyDescent="0.35">
      <c r="E677" s="14"/>
      <c r="F677" s="14"/>
    </row>
    <row r="678" spans="5:6" x14ac:dyDescent="0.35">
      <c r="E678" s="14"/>
      <c r="F678" s="14"/>
    </row>
    <row r="679" spans="5:6" x14ac:dyDescent="0.35">
      <c r="E679" s="14"/>
      <c r="F679" s="14"/>
    </row>
    <row r="680" spans="5:6" x14ac:dyDescent="0.35">
      <c r="E680" s="14"/>
      <c r="F680" s="14"/>
    </row>
    <row r="681" spans="5:6" x14ac:dyDescent="0.35">
      <c r="E681" s="14"/>
      <c r="F681" s="14"/>
    </row>
    <row r="682" spans="5:6" x14ac:dyDescent="0.35">
      <c r="E682" s="14"/>
      <c r="F682" s="14"/>
    </row>
    <row r="683" spans="5:6" x14ac:dyDescent="0.35">
      <c r="E683" s="14"/>
      <c r="F683" s="14"/>
    </row>
    <row r="684" spans="5:6" x14ac:dyDescent="0.35">
      <c r="E684" s="14"/>
      <c r="F684" s="14"/>
    </row>
    <row r="685" spans="5:6" x14ac:dyDescent="0.35">
      <c r="E685" s="14"/>
      <c r="F685" s="14"/>
    </row>
    <row r="686" spans="5:6" x14ac:dyDescent="0.35">
      <c r="E686" s="14"/>
      <c r="F686" s="14"/>
    </row>
    <row r="687" spans="5:6" x14ac:dyDescent="0.35">
      <c r="E687" s="14"/>
      <c r="F687" s="14"/>
    </row>
    <row r="688" spans="5:6" x14ac:dyDescent="0.35">
      <c r="E688" s="14"/>
      <c r="F688" s="14"/>
    </row>
    <row r="689" spans="5:6" x14ac:dyDescent="0.35">
      <c r="E689" s="14"/>
      <c r="F689" s="14"/>
    </row>
    <row r="690" spans="5:6" x14ac:dyDescent="0.35">
      <c r="E690" s="14"/>
      <c r="F690" s="14"/>
    </row>
    <row r="691" spans="5:6" x14ac:dyDescent="0.35">
      <c r="E691" s="14"/>
      <c r="F691" s="14"/>
    </row>
    <row r="692" spans="5:6" x14ac:dyDescent="0.35">
      <c r="E692" s="14"/>
      <c r="F692" s="14"/>
    </row>
    <row r="693" spans="5:6" x14ac:dyDescent="0.35">
      <c r="E693" s="14"/>
      <c r="F693" s="14"/>
    </row>
    <row r="694" spans="5:6" x14ac:dyDescent="0.35">
      <c r="E694" s="14"/>
      <c r="F694" s="14"/>
    </row>
    <row r="695" spans="5:6" x14ac:dyDescent="0.35">
      <c r="E695" s="14"/>
      <c r="F695" s="14"/>
    </row>
    <row r="696" spans="5:6" x14ac:dyDescent="0.35">
      <c r="E696" s="14"/>
      <c r="F696" s="14"/>
    </row>
    <row r="697" spans="5:6" x14ac:dyDescent="0.35">
      <c r="E697" s="14"/>
      <c r="F697" s="14"/>
    </row>
    <row r="698" spans="5:6" x14ac:dyDescent="0.35">
      <c r="E698" s="14"/>
      <c r="F698" s="14"/>
    </row>
    <row r="699" spans="5:6" x14ac:dyDescent="0.35">
      <c r="E699" s="14"/>
      <c r="F699" s="14"/>
    </row>
    <row r="700" spans="5:6" x14ac:dyDescent="0.35">
      <c r="E700" s="14"/>
      <c r="F700" s="14"/>
    </row>
    <row r="701" spans="5:6" x14ac:dyDescent="0.35">
      <c r="E701" s="14"/>
      <c r="F701" s="14"/>
    </row>
    <row r="702" spans="5:6" x14ac:dyDescent="0.35">
      <c r="E702" s="14"/>
      <c r="F702" s="14"/>
    </row>
    <row r="703" spans="5:6" x14ac:dyDescent="0.35">
      <c r="E703" s="14"/>
      <c r="F703" s="14"/>
    </row>
    <row r="704" spans="5:6" x14ac:dyDescent="0.35">
      <c r="E704" s="14"/>
      <c r="F704" s="14"/>
    </row>
    <row r="705" spans="5:6" x14ac:dyDescent="0.35">
      <c r="E705" s="14"/>
      <c r="F705" s="14"/>
    </row>
    <row r="706" spans="5:6" x14ac:dyDescent="0.35">
      <c r="E706" s="14"/>
      <c r="F706" s="14"/>
    </row>
    <row r="707" spans="5:6" x14ac:dyDescent="0.35">
      <c r="E707" s="14"/>
      <c r="F707" s="14"/>
    </row>
    <row r="708" spans="5:6" x14ac:dyDescent="0.35">
      <c r="E708" s="14"/>
      <c r="F708" s="14"/>
    </row>
    <row r="709" spans="5:6" x14ac:dyDescent="0.35">
      <c r="E709" s="14"/>
      <c r="F709" s="14"/>
    </row>
    <row r="710" spans="5:6" x14ac:dyDescent="0.35">
      <c r="E710" s="14"/>
      <c r="F710" s="14"/>
    </row>
    <row r="711" spans="5:6" x14ac:dyDescent="0.35">
      <c r="E711" s="14"/>
      <c r="F711" s="14"/>
    </row>
    <row r="712" spans="5:6" x14ac:dyDescent="0.35">
      <c r="E712" s="14"/>
      <c r="F712" s="14"/>
    </row>
    <row r="713" spans="5:6" x14ac:dyDescent="0.35">
      <c r="E713" s="14"/>
      <c r="F713" s="14"/>
    </row>
    <row r="714" spans="5:6" x14ac:dyDescent="0.35">
      <c r="E714" s="14"/>
      <c r="F714" s="14"/>
    </row>
    <row r="715" spans="5:6" x14ac:dyDescent="0.35">
      <c r="E715" s="14"/>
      <c r="F715" s="14"/>
    </row>
    <row r="716" spans="5:6" x14ac:dyDescent="0.35">
      <c r="E716" s="14"/>
      <c r="F716" s="14"/>
    </row>
    <row r="717" spans="5:6" x14ac:dyDescent="0.35">
      <c r="E717" s="14"/>
      <c r="F717" s="14"/>
    </row>
    <row r="718" spans="5:6" x14ac:dyDescent="0.35">
      <c r="E718" s="14"/>
      <c r="F718" s="14"/>
    </row>
    <row r="719" spans="5:6" x14ac:dyDescent="0.35">
      <c r="E719" s="14"/>
      <c r="F719" s="14"/>
    </row>
    <row r="720" spans="5:6" x14ac:dyDescent="0.35">
      <c r="E720" s="14"/>
      <c r="F720" s="14"/>
    </row>
    <row r="721" spans="5:6" x14ac:dyDescent="0.35">
      <c r="E721" s="14"/>
      <c r="F721" s="14"/>
    </row>
    <row r="722" spans="5:6" x14ac:dyDescent="0.35">
      <c r="E722" s="14"/>
      <c r="F722" s="14"/>
    </row>
    <row r="723" spans="5:6" x14ac:dyDescent="0.35">
      <c r="E723" s="14"/>
      <c r="F723" s="14"/>
    </row>
    <row r="724" spans="5:6" x14ac:dyDescent="0.35">
      <c r="E724" s="14"/>
      <c r="F724" s="14"/>
    </row>
    <row r="725" spans="5:6" x14ac:dyDescent="0.35">
      <c r="E725" s="14"/>
      <c r="F725" s="14"/>
    </row>
    <row r="726" spans="5:6" x14ac:dyDescent="0.35">
      <c r="E726" s="14"/>
      <c r="F726" s="14"/>
    </row>
    <row r="727" spans="5:6" x14ac:dyDescent="0.35">
      <c r="E727" s="14"/>
      <c r="F727" s="14"/>
    </row>
    <row r="728" spans="5:6" x14ac:dyDescent="0.35">
      <c r="E728" s="14"/>
      <c r="F728" s="14"/>
    </row>
    <row r="729" spans="5:6" x14ac:dyDescent="0.35">
      <c r="E729" s="14"/>
      <c r="F729" s="14"/>
    </row>
    <row r="730" spans="5:6" x14ac:dyDescent="0.35">
      <c r="E730" s="14"/>
      <c r="F730" s="14"/>
    </row>
    <row r="731" spans="5:6" x14ac:dyDescent="0.35">
      <c r="E731" s="14"/>
      <c r="F731" s="14"/>
    </row>
    <row r="732" spans="5:6" x14ac:dyDescent="0.35">
      <c r="E732" s="14"/>
      <c r="F732" s="14"/>
    </row>
    <row r="733" spans="5:6" x14ac:dyDescent="0.35">
      <c r="E733" s="14"/>
      <c r="F733" s="14"/>
    </row>
    <row r="734" spans="5:6" x14ac:dyDescent="0.35">
      <c r="E734" s="14"/>
      <c r="F734" s="14"/>
    </row>
    <row r="735" spans="5:6" x14ac:dyDescent="0.35">
      <c r="E735" s="14"/>
      <c r="F735" s="14"/>
    </row>
    <row r="736" spans="5:6" x14ac:dyDescent="0.35">
      <c r="E736" s="14"/>
      <c r="F736" s="14"/>
    </row>
    <row r="737" spans="5:6" x14ac:dyDescent="0.35">
      <c r="E737" s="14"/>
      <c r="F737" s="14"/>
    </row>
    <row r="738" spans="5:6" x14ac:dyDescent="0.35">
      <c r="E738" s="14"/>
      <c r="F738" s="14"/>
    </row>
    <row r="739" spans="5:6" x14ac:dyDescent="0.35">
      <c r="E739" s="14"/>
      <c r="F739" s="14"/>
    </row>
    <row r="740" spans="5:6" x14ac:dyDescent="0.35">
      <c r="E740" s="14"/>
      <c r="F740" s="14"/>
    </row>
    <row r="741" spans="5:6" x14ac:dyDescent="0.35">
      <c r="E741" s="14"/>
      <c r="F741" s="14"/>
    </row>
    <row r="742" spans="5:6" x14ac:dyDescent="0.35">
      <c r="E742" s="14"/>
      <c r="F742" s="14"/>
    </row>
    <row r="743" spans="5:6" x14ac:dyDescent="0.35">
      <c r="E743" s="14"/>
      <c r="F743" s="14"/>
    </row>
    <row r="744" spans="5:6" x14ac:dyDescent="0.35">
      <c r="E744" s="14"/>
      <c r="F744" s="14"/>
    </row>
    <row r="745" spans="5:6" x14ac:dyDescent="0.35">
      <c r="E745" s="14"/>
      <c r="F745" s="14"/>
    </row>
  </sheetData>
  <protectedRanges>
    <protectedRange password="C12F" sqref="G56:G66 G12:G14 G16:G54" name="Plage1_3_1"/>
    <protectedRange password="C12F" sqref="G67:G70" name="Plage1_3"/>
  </protectedRanges>
  <mergeCells count="3">
    <mergeCell ref="A7:G8"/>
    <mergeCell ref="A10:D10"/>
    <mergeCell ref="A62:G62"/>
  </mergeCells>
  <printOptions horizontalCentered="1"/>
  <pageMargins left="0.70866141732283472" right="0.70866141732283472" top="0.74803149606299213" bottom="0.74803149606299213" header="0.31496062992125984" footer="0.31496062992125984"/>
  <pageSetup paperSize="9" scale="50" orientation="portrait" r:id="rId1"/>
  <headerFooter>
    <oddHeader>&amp;CB.P.U. Lot N°2
Projet 24038</oddHeader>
  </headerFooter>
  <rowBreaks count="5" manualBreakCount="5">
    <brk id="68" max="6" man="1"/>
    <brk id="103" max="16383" man="1"/>
    <brk id="155" max="6" man="1"/>
    <brk id="195" max="6" man="1"/>
    <brk id="255" max="16383" man="1"/>
  </rowBreaks>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7:H745"/>
  <sheetViews>
    <sheetView view="pageBreakPreview" topLeftCell="A12" zoomScale="90" zoomScaleNormal="100" zoomScaleSheetLayoutView="90" workbookViewId="0">
      <selection activeCell="E33" sqref="E33:F34"/>
    </sheetView>
  </sheetViews>
  <sheetFormatPr baseColWidth="10" defaultRowHeight="14.5" x14ac:dyDescent="0.35"/>
  <cols>
    <col min="1" max="1" width="5.7265625" style="37" customWidth="1"/>
    <col min="2" max="3" width="5.1796875" style="37" customWidth="1"/>
    <col min="4" max="4" width="5.1796875" style="12" customWidth="1"/>
    <col min="5" max="5" width="91.7265625" customWidth="1"/>
    <col min="6" max="6" width="5.7265625" customWidth="1"/>
    <col min="7" max="7" width="9" bestFit="1" customWidth="1"/>
  </cols>
  <sheetData>
    <row r="7" spans="1:8" ht="78.75" customHeight="1" x14ac:dyDescent="0.35">
      <c r="A7" s="537" t="s">
        <v>50</v>
      </c>
      <c r="B7" s="538"/>
      <c r="C7" s="538"/>
      <c r="D7" s="538"/>
      <c r="E7" s="538"/>
      <c r="F7" s="538"/>
      <c r="G7" s="538"/>
    </row>
    <row r="8" spans="1:8" ht="159" customHeight="1" x14ac:dyDescent="0.35">
      <c r="A8" s="538"/>
      <c r="B8" s="538"/>
      <c r="C8" s="538"/>
      <c r="D8" s="538"/>
      <c r="E8" s="538"/>
      <c r="F8" s="538"/>
      <c r="G8" s="538"/>
    </row>
    <row r="9" spans="1:8" ht="15" thickBot="1" x14ac:dyDescent="0.4"/>
    <row r="10" spans="1:8" ht="37.5" customHeight="1" thickBot="1" x14ac:dyDescent="0.4">
      <c r="A10" s="529" t="s">
        <v>6</v>
      </c>
      <c r="B10" s="530"/>
      <c r="C10" s="530"/>
      <c r="D10" s="536"/>
      <c r="E10" s="158" t="s">
        <v>44</v>
      </c>
      <c r="F10" s="51" t="s">
        <v>5</v>
      </c>
      <c r="G10" s="52" t="s">
        <v>43</v>
      </c>
    </row>
    <row r="11" spans="1:8" s="4" customFormat="1" ht="15.5" x14ac:dyDescent="0.3">
      <c r="A11" s="53"/>
      <c r="B11" s="35"/>
      <c r="C11" s="35"/>
      <c r="D11" s="152"/>
      <c r="E11" s="280" t="s">
        <v>1990</v>
      </c>
      <c r="F11" s="243"/>
      <c r="G11" s="281"/>
      <c r="H11" s="41"/>
    </row>
    <row r="12" spans="1:8" s="4" customFormat="1" ht="112" x14ac:dyDescent="0.3">
      <c r="A12" s="254"/>
      <c r="B12" s="97"/>
      <c r="C12" s="97"/>
      <c r="D12" s="153"/>
      <c r="E12" s="196" t="s">
        <v>1991</v>
      </c>
      <c r="F12" s="190"/>
      <c r="G12" s="219"/>
    </row>
    <row r="13" spans="1:8" s="4" customFormat="1" ht="56" x14ac:dyDescent="0.3">
      <c r="A13" s="254"/>
      <c r="B13" s="97"/>
      <c r="C13" s="97"/>
      <c r="D13" s="154"/>
      <c r="E13" s="196" t="s">
        <v>1992</v>
      </c>
      <c r="F13" s="190"/>
      <c r="G13" s="219"/>
    </row>
    <row r="14" spans="1:8" s="4" customFormat="1" ht="14" x14ac:dyDescent="0.3">
      <c r="A14" s="204" t="s">
        <v>414</v>
      </c>
      <c r="B14" s="205" t="s">
        <v>426</v>
      </c>
      <c r="C14" s="205" t="s">
        <v>416</v>
      </c>
      <c r="D14" s="154"/>
      <c r="E14" s="201" t="s">
        <v>1993</v>
      </c>
      <c r="F14" s="202" t="s">
        <v>740</v>
      </c>
      <c r="G14" s="203"/>
    </row>
    <row r="15" spans="1:8" s="4" customFormat="1" ht="14" x14ac:dyDescent="0.3">
      <c r="A15" s="204" t="s">
        <v>414</v>
      </c>
      <c r="B15" s="205" t="s">
        <v>426</v>
      </c>
      <c r="C15" s="205" t="s">
        <v>415</v>
      </c>
      <c r="D15" s="154"/>
      <c r="E15" s="201" t="s">
        <v>1994</v>
      </c>
      <c r="F15" s="202" t="s">
        <v>740</v>
      </c>
      <c r="G15" s="203"/>
    </row>
    <row r="16" spans="1:8" s="4" customFormat="1" ht="14" x14ac:dyDescent="0.3">
      <c r="A16" s="204" t="s">
        <v>414</v>
      </c>
      <c r="B16" s="205" t="s">
        <v>426</v>
      </c>
      <c r="C16" s="205" t="s">
        <v>417</v>
      </c>
      <c r="D16" s="154"/>
      <c r="E16" s="201" t="s">
        <v>1995</v>
      </c>
      <c r="F16" s="202" t="s">
        <v>740</v>
      </c>
      <c r="G16" s="203"/>
    </row>
    <row r="17" spans="1:8" s="4" customFormat="1" ht="14" x14ac:dyDescent="0.3">
      <c r="A17" s="204" t="s">
        <v>414</v>
      </c>
      <c r="B17" s="205" t="s">
        <v>426</v>
      </c>
      <c r="C17" s="205" t="s">
        <v>418</v>
      </c>
      <c r="D17" s="154"/>
      <c r="E17" s="201" t="s">
        <v>1996</v>
      </c>
      <c r="F17" s="202" t="s">
        <v>740</v>
      </c>
      <c r="G17" s="203"/>
    </row>
    <row r="18" spans="1:8" s="109" customFormat="1" ht="25" x14ac:dyDescent="0.3">
      <c r="A18" s="204" t="s">
        <v>414</v>
      </c>
      <c r="B18" s="205" t="s">
        <v>426</v>
      </c>
      <c r="C18" s="205" t="s">
        <v>419</v>
      </c>
      <c r="D18" s="154"/>
      <c r="E18" s="201" t="s">
        <v>1997</v>
      </c>
      <c r="F18" s="202" t="s">
        <v>740</v>
      </c>
      <c r="G18" s="203"/>
    </row>
    <row r="19" spans="1:8" s="109" customFormat="1" ht="28" x14ac:dyDescent="0.3">
      <c r="A19" s="254"/>
      <c r="B19" s="97"/>
      <c r="C19" s="97"/>
      <c r="D19" s="154"/>
      <c r="E19" s="196" t="s">
        <v>1998</v>
      </c>
      <c r="F19" s="190"/>
      <c r="G19" s="221"/>
    </row>
    <row r="20" spans="1:8" s="4" customFormat="1" ht="14" x14ac:dyDescent="0.3">
      <c r="A20" s="204" t="s">
        <v>414</v>
      </c>
      <c r="B20" s="205" t="s">
        <v>426</v>
      </c>
      <c r="C20" s="205" t="s">
        <v>420</v>
      </c>
      <c r="D20" s="154"/>
      <c r="E20" s="201" t="s">
        <v>1999</v>
      </c>
      <c r="F20" s="202" t="s">
        <v>740</v>
      </c>
      <c r="G20" s="203"/>
    </row>
    <row r="21" spans="1:8" s="4" customFormat="1" ht="14" x14ac:dyDescent="0.3">
      <c r="A21" s="204" t="s">
        <v>414</v>
      </c>
      <c r="B21" s="205" t="s">
        <v>426</v>
      </c>
      <c r="C21" s="205" t="s">
        <v>421</v>
      </c>
      <c r="D21" s="154"/>
      <c r="E21" s="201" t="s">
        <v>2000</v>
      </c>
      <c r="F21" s="202" t="s">
        <v>740</v>
      </c>
      <c r="G21" s="203"/>
    </row>
    <row r="22" spans="1:8" s="4" customFormat="1" ht="14" x14ac:dyDescent="0.3">
      <c r="A22" s="204" t="s">
        <v>414</v>
      </c>
      <c r="B22" s="205" t="s">
        <v>426</v>
      </c>
      <c r="C22" s="205" t="s">
        <v>422</v>
      </c>
      <c r="D22" s="154"/>
      <c r="E22" s="201" t="s">
        <v>2001</v>
      </c>
      <c r="F22" s="202" t="s">
        <v>740</v>
      </c>
      <c r="G22" s="203"/>
    </row>
    <row r="23" spans="1:8" s="109" customFormat="1" ht="14" x14ac:dyDescent="0.3">
      <c r="A23" s="204" t="s">
        <v>414</v>
      </c>
      <c r="B23" s="205" t="s">
        <v>426</v>
      </c>
      <c r="C23" s="205" t="s">
        <v>423</v>
      </c>
      <c r="D23" s="154"/>
      <c r="E23" s="201" t="s">
        <v>2002</v>
      </c>
      <c r="F23" s="202" t="s">
        <v>740</v>
      </c>
      <c r="G23" s="203"/>
    </row>
    <row r="24" spans="1:8" s="4" customFormat="1" ht="14" x14ac:dyDescent="0.3">
      <c r="A24" s="204" t="s">
        <v>414</v>
      </c>
      <c r="B24" s="205" t="s">
        <v>426</v>
      </c>
      <c r="C24" s="205" t="s">
        <v>424</v>
      </c>
      <c r="D24" s="154"/>
      <c r="E24" s="201" t="s">
        <v>2003</v>
      </c>
      <c r="F24" s="202" t="s">
        <v>740</v>
      </c>
      <c r="G24" s="203"/>
    </row>
    <row r="25" spans="1:8" s="4" customFormat="1" ht="14" x14ac:dyDescent="0.3">
      <c r="A25" s="204" t="s">
        <v>414</v>
      </c>
      <c r="B25" s="205" t="s">
        <v>426</v>
      </c>
      <c r="C25" s="205" t="s">
        <v>425</v>
      </c>
      <c r="D25" s="154"/>
      <c r="E25" s="201" t="s">
        <v>2004</v>
      </c>
      <c r="F25" s="202" t="s">
        <v>740</v>
      </c>
      <c r="G25" s="203"/>
    </row>
    <row r="26" spans="1:8" s="4" customFormat="1" ht="14" x14ac:dyDescent="0.3">
      <c r="A26" s="204" t="s">
        <v>414</v>
      </c>
      <c r="B26" s="205" t="s">
        <v>426</v>
      </c>
      <c r="C26" s="205" t="s">
        <v>426</v>
      </c>
      <c r="D26" s="154"/>
      <c r="E26" s="201" t="s">
        <v>2005</v>
      </c>
      <c r="F26" s="202" t="s">
        <v>740</v>
      </c>
      <c r="G26" s="203"/>
    </row>
    <row r="27" spans="1:8" s="4" customFormat="1" ht="14" x14ac:dyDescent="0.3">
      <c r="A27" s="204" t="s">
        <v>414</v>
      </c>
      <c r="B27" s="205" t="s">
        <v>426</v>
      </c>
      <c r="C27" s="205" t="s">
        <v>427</v>
      </c>
      <c r="D27" s="154"/>
      <c r="E27" s="201" t="s">
        <v>2006</v>
      </c>
      <c r="F27" s="202" t="s">
        <v>740</v>
      </c>
      <c r="G27" s="203"/>
    </row>
    <row r="28" spans="1:8" s="4" customFormat="1" ht="14" x14ac:dyDescent="0.3">
      <c r="A28" s="204" t="s">
        <v>414</v>
      </c>
      <c r="B28" s="205" t="s">
        <v>426</v>
      </c>
      <c r="C28" s="205" t="s">
        <v>428</v>
      </c>
      <c r="D28" s="154"/>
      <c r="E28" s="201" t="s">
        <v>2007</v>
      </c>
      <c r="F28" s="202" t="s">
        <v>740</v>
      </c>
      <c r="G28" s="203"/>
    </row>
    <row r="29" spans="1:8" s="4" customFormat="1" ht="14" x14ac:dyDescent="0.3">
      <c r="A29" s="204" t="s">
        <v>414</v>
      </c>
      <c r="B29" s="205" t="s">
        <v>426</v>
      </c>
      <c r="C29" s="205" t="s">
        <v>429</v>
      </c>
      <c r="D29" s="154"/>
      <c r="E29" s="201" t="s">
        <v>2008</v>
      </c>
      <c r="F29" s="202" t="s">
        <v>0</v>
      </c>
      <c r="G29" s="203"/>
    </row>
    <row r="30" spans="1:8" s="4" customFormat="1" ht="14" x14ac:dyDescent="0.3">
      <c r="A30" s="204" t="s">
        <v>414</v>
      </c>
      <c r="B30" s="205" t="s">
        <v>426</v>
      </c>
      <c r="C30" s="205" t="s">
        <v>430</v>
      </c>
      <c r="D30" s="154"/>
      <c r="E30" s="201" t="s">
        <v>2009</v>
      </c>
      <c r="F30" s="202" t="s">
        <v>0</v>
      </c>
      <c r="G30" s="203"/>
    </row>
    <row r="31" spans="1:8" s="109" customFormat="1" ht="28" x14ac:dyDescent="0.3">
      <c r="A31" s="254"/>
      <c r="B31" s="97"/>
      <c r="C31" s="97"/>
      <c r="D31" s="154"/>
      <c r="E31" s="196" t="s">
        <v>2010</v>
      </c>
      <c r="F31" s="190"/>
      <c r="G31" s="221"/>
    </row>
    <row r="32" spans="1:8" s="20" customFormat="1" ht="14" x14ac:dyDescent="0.3">
      <c r="A32" s="204" t="s">
        <v>414</v>
      </c>
      <c r="B32" s="205" t="s">
        <v>426</v>
      </c>
      <c r="C32" s="205" t="s">
        <v>431</v>
      </c>
      <c r="D32" s="154"/>
      <c r="E32" s="201" t="s">
        <v>2011</v>
      </c>
      <c r="F32" s="202" t="s">
        <v>740</v>
      </c>
      <c r="G32" s="203"/>
      <c r="H32" s="41"/>
    </row>
    <row r="33" spans="1:7" s="20" customFormat="1" ht="14" x14ac:dyDescent="0.3">
      <c r="A33" s="204" t="s">
        <v>414</v>
      </c>
      <c r="B33" s="205" t="s">
        <v>426</v>
      </c>
      <c r="C33" s="205" t="s">
        <v>432</v>
      </c>
      <c r="D33" s="154"/>
      <c r="E33" s="201" t="s">
        <v>2012</v>
      </c>
      <c r="F33" s="202" t="s">
        <v>740</v>
      </c>
      <c r="G33" s="203"/>
    </row>
    <row r="34" spans="1:7" s="20" customFormat="1" ht="14" x14ac:dyDescent="0.3">
      <c r="A34" s="204" t="s">
        <v>414</v>
      </c>
      <c r="B34" s="205" t="s">
        <v>426</v>
      </c>
      <c r="C34" s="205" t="s">
        <v>433</v>
      </c>
      <c r="D34" s="154"/>
      <c r="E34" s="201" t="s">
        <v>2013</v>
      </c>
      <c r="F34" s="202" t="s">
        <v>740</v>
      </c>
      <c r="G34" s="203"/>
    </row>
    <row r="35" spans="1:7" s="20" customFormat="1" ht="14" x14ac:dyDescent="0.3">
      <c r="A35" s="204" t="s">
        <v>414</v>
      </c>
      <c r="B35" s="205" t="s">
        <v>426</v>
      </c>
      <c r="C35" s="205" t="s">
        <v>434</v>
      </c>
      <c r="D35" s="154"/>
      <c r="E35" s="201" t="s">
        <v>2014</v>
      </c>
      <c r="F35" s="202" t="s">
        <v>740</v>
      </c>
      <c r="G35" s="203"/>
    </row>
    <row r="36" spans="1:7" s="20" customFormat="1" ht="14" x14ac:dyDescent="0.3">
      <c r="A36" s="204" t="s">
        <v>414</v>
      </c>
      <c r="B36" s="205" t="s">
        <v>426</v>
      </c>
      <c r="C36" s="205" t="s">
        <v>435</v>
      </c>
      <c r="D36" s="154"/>
      <c r="E36" s="201" t="s">
        <v>2015</v>
      </c>
      <c r="F36" s="202" t="s">
        <v>740</v>
      </c>
      <c r="G36" s="203"/>
    </row>
    <row r="37" spans="1:7" s="109" customFormat="1" ht="42" x14ac:dyDescent="0.3">
      <c r="A37" s="254"/>
      <c r="B37" s="97"/>
      <c r="C37" s="97"/>
      <c r="D37" s="154"/>
      <c r="E37" s="196" t="s">
        <v>2016</v>
      </c>
      <c r="F37" s="190"/>
      <c r="G37" s="221"/>
    </row>
    <row r="38" spans="1:7" s="20" customFormat="1" ht="14" x14ac:dyDescent="0.3">
      <c r="A38" s="204" t="s">
        <v>414</v>
      </c>
      <c r="B38" s="205" t="s">
        <v>426</v>
      </c>
      <c r="C38" s="205" t="s">
        <v>436</v>
      </c>
      <c r="D38" s="154"/>
      <c r="E38" s="201" t="s">
        <v>2017</v>
      </c>
      <c r="F38" s="202" t="s">
        <v>740</v>
      </c>
      <c r="G38" s="203"/>
    </row>
    <row r="39" spans="1:7" s="20" customFormat="1" ht="14" x14ac:dyDescent="0.3">
      <c r="A39" s="204" t="s">
        <v>414</v>
      </c>
      <c r="B39" s="205" t="s">
        <v>426</v>
      </c>
      <c r="C39" s="205" t="s">
        <v>437</v>
      </c>
      <c r="D39" s="154"/>
      <c r="E39" s="201" t="s">
        <v>2018</v>
      </c>
      <c r="F39" s="202" t="s">
        <v>740</v>
      </c>
      <c r="G39" s="203"/>
    </row>
    <row r="40" spans="1:7" s="20" customFormat="1" ht="14" x14ac:dyDescent="0.3">
      <c r="A40" s="204" t="s">
        <v>414</v>
      </c>
      <c r="B40" s="205" t="s">
        <v>426</v>
      </c>
      <c r="C40" s="205" t="s">
        <v>438</v>
      </c>
      <c r="D40" s="154"/>
      <c r="E40" s="201" t="s">
        <v>2019</v>
      </c>
      <c r="F40" s="202" t="s">
        <v>740</v>
      </c>
      <c r="G40" s="203"/>
    </row>
    <row r="41" spans="1:7" s="20" customFormat="1" thickBot="1" x14ac:dyDescent="0.35">
      <c r="A41" s="204" t="s">
        <v>414</v>
      </c>
      <c r="B41" s="205" t="s">
        <v>426</v>
      </c>
      <c r="C41" s="205" t="s">
        <v>439</v>
      </c>
      <c r="D41" s="154"/>
      <c r="E41" s="442" t="s">
        <v>2020</v>
      </c>
      <c r="F41" s="443" t="s">
        <v>740</v>
      </c>
      <c r="G41" s="444"/>
    </row>
    <row r="42" spans="1:7" s="20" customFormat="1" thickBot="1" x14ac:dyDescent="0.35">
      <c r="A42" s="561"/>
      <c r="B42" s="562"/>
      <c r="C42" s="562"/>
      <c r="D42" s="562"/>
      <c r="E42" s="562"/>
      <c r="F42" s="562"/>
      <c r="G42" s="563"/>
    </row>
    <row r="43" spans="1:7" s="20" customFormat="1" x14ac:dyDescent="0.3">
      <c r="A43" s="86"/>
      <c r="B43" s="86"/>
      <c r="C43" s="86"/>
      <c r="D43" s="399"/>
      <c r="E43" s="364"/>
      <c r="F43" s="365"/>
      <c r="G43" s="366"/>
    </row>
    <row r="44" spans="1:7" s="20" customFormat="1" x14ac:dyDescent="0.3">
      <c r="A44" s="86"/>
      <c r="B44" s="86"/>
      <c r="C44" s="86"/>
      <c r="D44" s="399"/>
      <c r="E44" s="367"/>
      <c r="F44" s="368"/>
      <c r="G44" s="369"/>
    </row>
    <row r="45" spans="1:7" s="20" customFormat="1" x14ac:dyDescent="0.3">
      <c r="A45" s="86"/>
      <c r="B45" s="86"/>
      <c r="C45" s="86"/>
      <c r="D45" s="399"/>
      <c r="E45" s="367"/>
      <c r="F45" s="368"/>
      <c r="G45" s="369"/>
    </row>
    <row r="46" spans="1:7" s="109" customFormat="1" x14ac:dyDescent="0.3">
      <c r="A46" s="86"/>
      <c r="B46" s="86"/>
      <c r="C46" s="86"/>
      <c r="D46" s="399"/>
      <c r="E46" s="370"/>
      <c r="F46" s="368"/>
      <c r="G46" s="369"/>
    </row>
    <row r="47" spans="1:7" s="20" customFormat="1" x14ac:dyDescent="0.3">
      <c r="A47" s="86"/>
      <c r="B47" s="86"/>
      <c r="C47" s="86"/>
      <c r="D47" s="399"/>
      <c r="E47" s="367"/>
      <c r="F47" s="368"/>
      <c r="G47" s="369"/>
    </row>
    <row r="48" spans="1:7" s="20" customFormat="1" x14ac:dyDescent="0.3">
      <c r="A48" s="86"/>
      <c r="B48" s="86"/>
      <c r="C48" s="86"/>
      <c r="D48" s="399"/>
      <c r="E48" s="367"/>
      <c r="F48" s="368"/>
      <c r="G48" s="369"/>
    </row>
    <row r="49" spans="1:7" s="4" customFormat="1" x14ac:dyDescent="0.3">
      <c r="A49" s="86"/>
      <c r="B49" s="86"/>
      <c r="C49" s="86"/>
      <c r="D49" s="399"/>
      <c r="E49" s="367"/>
      <c r="F49" s="368"/>
      <c r="G49" s="369"/>
    </row>
    <row r="50" spans="1:7" s="109" customFormat="1" x14ac:dyDescent="0.3">
      <c r="A50" s="86"/>
      <c r="B50" s="86"/>
      <c r="C50" s="86"/>
      <c r="D50" s="399"/>
      <c r="E50" s="367"/>
      <c r="F50" s="368"/>
      <c r="G50" s="369"/>
    </row>
    <row r="51" spans="1:7" s="4" customFormat="1" x14ac:dyDescent="0.3">
      <c r="A51" s="86"/>
      <c r="B51" s="86"/>
      <c r="C51" s="86"/>
      <c r="D51" s="399"/>
      <c r="E51" s="370"/>
      <c r="F51" s="368"/>
      <c r="G51" s="369"/>
    </row>
    <row r="52" spans="1:7" s="4" customFormat="1" x14ac:dyDescent="0.3">
      <c r="A52" s="86"/>
      <c r="B52" s="86"/>
      <c r="C52" s="86"/>
      <c r="D52" s="399"/>
      <c r="E52" s="367"/>
      <c r="F52" s="368"/>
      <c r="G52" s="369"/>
    </row>
    <row r="53" spans="1:7" s="92" customFormat="1" ht="15" customHeight="1" x14ac:dyDescent="0.35">
      <c r="A53" s="86"/>
      <c r="B53" s="86"/>
      <c r="C53" s="86"/>
      <c r="D53" s="399"/>
      <c r="E53" s="367"/>
      <c r="F53" s="368"/>
      <c r="G53" s="369"/>
    </row>
    <row r="54" spans="1:7" x14ac:dyDescent="0.35">
      <c r="A54" s="86"/>
      <c r="B54" s="86"/>
      <c r="C54" s="86"/>
      <c r="D54" s="399"/>
      <c r="E54" s="367"/>
      <c r="F54" s="368"/>
      <c r="G54" s="369"/>
    </row>
    <row r="55" spans="1:7" s="92" customFormat="1" x14ac:dyDescent="0.35">
      <c r="A55" s="86"/>
      <c r="B55" s="86"/>
      <c r="C55" s="86"/>
      <c r="D55" s="399"/>
      <c r="E55" s="367"/>
      <c r="F55" s="368"/>
      <c r="G55" s="369"/>
    </row>
    <row r="56" spans="1:7" x14ac:dyDescent="0.35">
      <c r="A56" s="86"/>
      <c r="B56" s="86"/>
      <c r="C56" s="86"/>
      <c r="D56" s="399"/>
      <c r="E56" s="370"/>
      <c r="F56" s="368"/>
      <c r="G56" s="369"/>
    </row>
    <row r="57" spans="1:7" x14ac:dyDescent="0.35">
      <c r="A57" s="86"/>
      <c r="B57" s="86"/>
      <c r="C57" s="86"/>
      <c r="D57" s="399"/>
      <c r="E57" s="367"/>
      <c r="F57" s="368"/>
      <c r="G57" s="369"/>
    </row>
    <row r="58" spans="1:7" x14ac:dyDescent="0.35">
      <c r="A58" s="86"/>
      <c r="B58" s="86"/>
      <c r="C58" s="86"/>
      <c r="D58" s="399"/>
      <c r="E58" s="367"/>
      <c r="F58" s="368"/>
      <c r="G58" s="369"/>
    </row>
    <row r="59" spans="1:7" s="92" customFormat="1" x14ac:dyDescent="0.35">
      <c r="A59" s="86"/>
      <c r="B59" s="86"/>
      <c r="C59" s="86"/>
      <c r="D59" s="399"/>
      <c r="E59" s="367"/>
      <c r="F59" s="368"/>
      <c r="G59" s="369"/>
    </row>
    <row r="60" spans="1:7" x14ac:dyDescent="0.35">
      <c r="A60" s="86"/>
      <c r="B60" s="86"/>
      <c r="C60" s="86"/>
      <c r="D60" s="399"/>
      <c r="E60" s="367"/>
      <c r="F60" s="368"/>
      <c r="G60" s="369"/>
    </row>
    <row r="61" spans="1:7" x14ac:dyDescent="0.35">
      <c r="A61" s="86"/>
      <c r="B61" s="86"/>
      <c r="C61" s="86"/>
      <c r="D61" s="399"/>
      <c r="E61" s="370" t="s">
        <v>1362</v>
      </c>
      <c r="F61" s="368"/>
      <c r="G61" s="369"/>
    </row>
    <row r="62" spans="1:7" x14ac:dyDescent="0.35">
      <c r="A62" s="86"/>
      <c r="B62" s="86"/>
      <c r="C62" s="86"/>
      <c r="D62" s="399"/>
      <c r="E62" s="367"/>
      <c r="F62" s="368"/>
      <c r="G62" s="369"/>
    </row>
    <row r="63" spans="1:7" s="92" customFormat="1" x14ac:dyDescent="0.35">
      <c r="A63" s="86"/>
      <c r="B63" s="86"/>
      <c r="C63" s="86"/>
      <c r="D63" s="399"/>
      <c r="E63" s="367"/>
      <c r="F63" s="368"/>
      <c r="G63" s="369"/>
    </row>
    <row r="64" spans="1:7" x14ac:dyDescent="0.35">
      <c r="A64" s="86"/>
      <c r="B64" s="86"/>
      <c r="C64" s="86"/>
      <c r="D64" s="399"/>
      <c r="E64" s="370"/>
      <c r="F64" s="368"/>
      <c r="G64" s="369"/>
    </row>
    <row r="65" spans="1:8" x14ac:dyDescent="0.35">
      <c r="A65" s="86"/>
      <c r="B65" s="86"/>
      <c r="C65" s="86"/>
      <c r="D65" s="399"/>
      <c r="E65" s="370"/>
      <c r="F65" s="368"/>
      <c r="G65" s="369"/>
    </row>
    <row r="66" spans="1:8" x14ac:dyDescent="0.35">
      <c r="A66" s="86"/>
      <c r="B66" s="86"/>
      <c r="C66" s="86"/>
      <c r="D66" s="399"/>
      <c r="E66" s="367"/>
      <c r="F66" s="368"/>
      <c r="G66" s="369"/>
    </row>
    <row r="67" spans="1:8" s="92" customFormat="1" x14ac:dyDescent="0.35">
      <c r="A67" s="86"/>
      <c r="B67" s="86"/>
      <c r="C67" s="86"/>
      <c r="D67" s="399"/>
      <c r="E67" s="367"/>
      <c r="F67" s="368"/>
      <c r="G67" s="369"/>
    </row>
    <row r="68" spans="1:8" x14ac:dyDescent="0.35">
      <c r="A68" s="86"/>
      <c r="B68" s="86"/>
      <c r="C68" s="86"/>
      <c r="D68" s="399"/>
      <c r="E68" s="367"/>
      <c r="F68" s="368"/>
      <c r="G68" s="369"/>
    </row>
    <row r="69" spans="1:8" ht="15" customHeight="1" x14ac:dyDescent="0.35">
      <c r="A69" s="86"/>
      <c r="B69" s="86"/>
      <c r="C69" s="86"/>
      <c r="D69" s="399"/>
      <c r="E69" s="367"/>
      <c r="F69" s="368"/>
      <c r="G69" s="369"/>
    </row>
    <row r="70" spans="1:8" x14ac:dyDescent="0.35">
      <c r="A70" s="86"/>
      <c r="B70" s="86"/>
      <c r="C70" s="86"/>
      <c r="D70" s="399"/>
      <c r="E70" s="367"/>
      <c r="F70" s="368"/>
      <c r="G70" s="369"/>
    </row>
    <row r="71" spans="1:8" s="21" customFormat="1" x14ac:dyDescent="0.35">
      <c r="A71" s="86"/>
      <c r="B71" s="86"/>
      <c r="C71" s="86"/>
      <c r="D71" s="48"/>
      <c r="E71" s="367"/>
      <c r="F71" s="368"/>
      <c r="G71" s="369"/>
    </row>
    <row r="72" spans="1:8" x14ac:dyDescent="0.35">
      <c r="A72" s="86"/>
      <c r="B72" s="86"/>
      <c r="C72" s="28"/>
      <c r="D72" s="48"/>
      <c r="E72" s="367"/>
      <c r="F72" s="368"/>
      <c r="G72" s="369"/>
    </row>
    <row r="73" spans="1:8" x14ac:dyDescent="0.35">
      <c r="A73" s="86"/>
      <c r="B73" s="86"/>
      <c r="C73" s="28"/>
      <c r="D73" s="48"/>
      <c r="E73" s="370"/>
      <c r="F73" s="401"/>
      <c r="G73" s="402"/>
    </row>
    <row r="74" spans="1:8" x14ac:dyDescent="0.35">
      <c r="A74" s="86"/>
      <c r="B74" s="86"/>
      <c r="C74" s="28"/>
      <c r="D74" s="48"/>
      <c r="E74" s="370"/>
      <c r="F74" s="368"/>
      <c r="G74" s="369"/>
    </row>
    <row r="75" spans="1:8" s="21" customFormat="1" x14ac:dyDescent="0.35">
      <c r="A75" s="86"/>
      <c r="B75" s="86"/>
      <c r="C75" s="28"/>
      <c r="D75" s="48"/>
      <c r="E75" s="367"/>
      <c r="F75" s="368"/>
      <c r="G75" s="369"/>
    </row>
    <row r="76" spans="1:8" x14ac:dyDescent="0.35">
      <c r="A76" s="86"/>
      <c r="B76" s="86"/>
      <c r="C76" s="28"/>
      <c r="D76" s="48"/>
      <c r="E76" s="367"/>
      <c r="F76" s="368"/>
      <c r="G76" s="369"/>
    </row>
    <row r="77" spans="1:8" x14ac:dyDescent="0.35">
      <c r="A77" s="86"/>
      <c r="B77" s="86"/>
      <c r="C77" s="28"/>
      <c r="D77" s="48"/>
      <c r="E77" s="367"/>
      <c r="F77" s="368"/>
      <c r="G77" s="369"/>
    </row>
    <row r="78" spans="1:8" x14ac:dyDescent="0.35">
      <c r="A78" s="86"/>
      <c r="B78" s="86"/>
      <c r="C78" s="28"/>
      <c r="D78" s="48"/>
      <c r="E78" s="367"/>
      <c r="F78" s="368"/>
      <c r="G78" s="369"/>
    </row>
    <row r="79" spans="1:8" x14ac:dyDescent="0.35">
      <c r="A79" s="86"/>
      <c r="B79" s="86"/>
      <c r="C79" s="28"/>
      <c r="D79" s="48"/>
      <c r="E79" s="367"/>
      <c r="F79" s="368"/>
      <c r="G79" s="369"/>
      <c r="H79" s="14"/>
    </row>
    <row r="80" spans="1:8" x14ac:dyDescent="0.35">
      <c r="A80" s="86"/>
      <c r="B80" s="86"/>
      <c r="C80" s="28"/>
      <c r="D80" s="48"/>
      <c r="E80" s="367"/>
      <c r="F80" s="368"/>
      <c r="G80" s="369"/>
      <c r="H80" s="14"/>
    </row>
    <row r="81" spans="1:8" x14ac:dyDescent="0.35">
      <c r="A81" s="86"/>
      <c r="B81" s="86"/>
      <c r="C81" s="28"/>
      <c r="D81" s="48"/>
      <c r="E81" s="367"/>
      <c r="F81" s="368"/>
      <c r="G81" s="369"/>
      <c r="H81" s="14"/>
    </row>
    <row r="82" spans="1:8" x14ac:dyDescent="0.35">
      <c r="A82" s="86"/>
      <c r="B82" s="86"/>
      <c r="C82" s="28"/>
      <c r="D82" s="48"/>
      <c r="E82" s="367"/>
      <c r="F82" s="368"/>
      <c r="G82" s="369"/>
      <c r="H82" s="14"/>
    </row>
    <row r="83" spans="1:8" x14ac:dyDescent="0.35">
      <c r="A83" s="86"/>
      <c r="B83" s="86"/>
      <c r="C83" s="28"/>
      <c r="D83" s="48"/>
      <c r="E83" s="367"/>
      <c r="F83" s="368"/>
      <c r="G83" s="369"/>
      <c r="H83" s="14"/>
    </row>
    <row r="84" spans="1:8" x14ac:dyDescent="0.35">
      <c r="A84" s="86"/>
      <c r="B84" s="86"/>
      <c r="C84" s="28"/>
      <c r="D84" s="48"/>
      <c r="E84" s="367"/>
      <c r="F84" s="368"/>
      <c r="G84" s="369"/>
      <c r="H84" s="14"/>
    </row>
    <row r="85" spans="1:8" x14ac:dyDescent="0.35">
      <c r="A85" s="86"/>
      <c r="B85" s="86"/>
      <c r="C85" s="28"/>
      <c r="D85" s="48"/>
      <c r="E85" s="367"/>
      <c r="F85" s="368"/>
      <c r="G85" s="369"/>
      <c r="H85" s="14"/>
    </row>
    <row r="86" spans="1:8" x14ac:dyDescent="0.35">
      <c r="A86" s="86"/>
      <c r="B86" s="86"/>
      <c r="C86" s="28"/>
      <c r="D86" s="48"/>
      <c r="E86" s="370"/>
      <c r="F86" s="368"/>
      <c r="G86" s="378"/>
      <c r="H86" s="14"/>
    </row>
    <row r="87" spans="1:8" x14ac:dyDescent="0.35">
      <c r="A87" s="86"/>
      <c r="B87" s="86"/>
      <c r="C87" s="28"/>
      <c r="D87" s="48"/>
      <c r="E87" s="367"/>
      <c r="F87" s="368"/>
      <c r="G87" s="369"/>
      <c r="H87" s="14"/>
    </row>
    <row r="88" spans="1:8" x14ac:dyDescent="0.35">
      <c r="A88" s="86"/>
      <c r="B88" s="86"/>
      <c r="C88" s="28"/>
      <c r="D88" s="48"/>
      <c r="E88" s="367"/>
      <c r="F88" s="368"/>
      <c r="G88" s="369"/>
      <c r="H88" s="14"/>
    </row>
    <row r="89" spans="1:8" x14ac:dyDescent="0.35">
      <c r="A89" s="86"/>
      <c r="B89" s="86"/>
      <c r="C89" s="28"/>
      <c r="D89" s="48"/>
      <c r="E89" s="367"/>
      <c r="F89" s="368"/>
      <c r="G89" s="369"/>
      <c r="H89" s="14"/>
    </row>
    <row r="90" spans="1:8" x14ac:dyDescent="0.35">
      <c r="A90" s="86"/>
      <c r="B90" s="86"/>
      <c r="C90" s="28"/>
      <c r="D90" s="48"/>
      <c r="E90" s="367"/>
      <c r="F90" s="368"/>
      <c r="G90" s="369"/>
      <c r="H90" s="14"/>
    </row>
    <row r="91" spans="1:8" x14ac:dyDescent="0.35">
      <c r="A91" s="86"/>
      <c r="B91" s="86"/>
      <c r="C91" s="28"/>
      <c r="D91" s="48"/>
      <c r="E91" s="367"/>
      <c r="F91" s="368"/>
      <c r="G91" s="369"/>
      <c r="H91" s="14"/>
    </row>
    <row r="92" spans="1:8" x14ac:dyDescent="0.35">
      <c r="A92" s="86"/>
      <c r="B92" s="86"/>
      <c r="C92" s="28"/>
      <c r="D92" s="48"/>
      <c r="E92" s="367"/>
      <c r="F92" s="368"/>
      <c r="G92" s="369"/>
      <c r="H92" s="14"/>
    </row>
    <row r="93" spans="1:8" x14ac:dyDescent="0.35">
      <c r="A93" s="86"/>
      <c r="B93" s="86"/>
      <c r="C93" s="28"/>
      <c r="D93" s="48"/>
      <c r="E93" s="367"/>
      <c r="F93" s="368"/>
      <c r="G93" s="369"/>
      <c r="H93" s="14"/>
    </row>
    <row r="94" spans="1:8" ht="15" customHeight="1" x14ac:dyDescent="0.35">
      <c r="A94" s="86"/>
      <c r="B94" s="86"/>
      <c r="C94" s="28"/>
      <c r="D94" s="48"/>
      <c r="E94" s="367"/>
      <c r="F94" s="368"/>
      <c r="G94" s="369"/>
      <c r="H94" s="14"/>
    </row>
    <row r="95" spans="1:8" x14ac:dyDescent="0.35">
      <c r="A95" s="86"/>
      <c r="B95" s="86"/>
      <c r="C95" s="28"/>
      <c r="D95" s="48"/>
      <c r="E95" s="367"/>
      <c r="F95" s="368"/>
      <c r="G95" s="369"/>
      <c r="H95" s="14"/>
    </row>
    <row r="96" spans="1:8" x14ac:dyDescent="0.35">
      <c r="A96" s="86"/>
      <c r="B96" s="86"/>
      <c r="C96" s="28"/>
      <c r="D96" s="48"/>
      <c r="E96" s="367"/>
      <c r="F96" s="368"/>
      <c r="G96" s="369"/>
      <c r="H96" s="14"/>
    </row>
    <row r="97" spans="1:8" x14ac:dyDescent="0.35">
      <c r="A97" s="86"/>
      <c r="B97" s="86"/>
      <c r="C97" s="28"/>
      <c r="D97" s="48"/>
      <c r="E97" s="367"/>
      <c r="F97" s="368"/>
      <c r="G97" s="369"/>
      <c r="H97" s="14"/>
    </row>
    <row r="98" spans="1:8" x14ac:dyDescent="0.35">
      <c r="A98" s="86"/>
      <c r="B98" s="86"/>
      <c r="C98" s="28"/>
      <c r="D98" s="48"/>
      <c r="E98" s="367"/>
      <c r="F98" s="368"/>
      <c r="G98" s="369"/>
      <c r="H98" s="14"/>
    </row>
    <row r="99" spans="1:8" x14ac:dyDescent="0.35">
      <c r="A99" s="86"/>
      <c r="B99" s="86"/>
      <c r="C99" s="28"/>
      <c r="D99" s="48"/>
      <c r="E99" s="367"/>
      <c r="F99" s="368"/>
      <c r="G99" s="369"/>
      <c r="H99" s="14"/>
    </row>
    <row r="100" spans="1:8" x14ac:dyDescent="0.35">
      <c r="A100" s="86"/>
      <c r="B100" s="86"/>
      <c r="C100" s="28"/>
      <c r="D100" s="48"/>
      <c r="E100" s="367"/>
      <c r="F100" s="368"/>
      <c r="G100" s="369"/>
      <c r="H100" s="14"/>
    </row>
    <row r="101" spans="1:8" x14ac:dyDescent="0.35">
      <c r="A101" s="86"/>
      <c r="B101" s="86"/>
      <c r="C101" s="28"/>
      <c r="D101" s="48"/>
      <c r="E101" s="367"/>
      <c r="F101" s="368"/>
      <c r="G101" s="369"/>
      <c r="H101" s="14"/>
    </row>
    <row r="102" spans="1:8" x14ac:dyDescent="0.35">
      <c r="A102" s="86"/>
      <c r="B102" s="86"/>
      <c r="C102" s="28"/>
      <c r="D102" s="48"/>
      <c r="E102" s="367"/>
      <c r="F102" s="368"/>
      <c r="G102" s="369"/>
      <c r="H102" s="14"/>
    </row>
    <row r="103" spans="1:8" x14ac:dyDescent="0.35">
      <c r="A103" s="86"/>
      <c r="B103" s="86"/>
      <c r="C103" s="28"/>
      <c r="D103" s="48"/>
      <c r="E103" s="367"/>
      <c r="F103" s="368"/>
      <c r="G103" s="369"/>
      <c r="H103" s="14"/>
    </row>
    <row r="104" spans="1:8" x14ac:dyDescent="0.35">
      <c r="A104" s="86"/>
      <c r="B104" s="86"/>
      <c r="C104" s="28"/>
      <c r="D104" s="48"/>
      <c r="E104" s="367"/>
      <c r="F104" s="368"/>
      <c r="G104" s="369"/>
      <c r="H104" s="14"/>
    </row>
    <row r="105" spans="1:8" x14ac:dyDescent="0.35">
      <c r="A105" s="86"/>
      <c r="B105" s="86"/>
      <c r="C105" s="28"/>
      <c r="D105" s="48"/>
      <c r="E105" s="367"/>
      <c r="F105" s="368"/>
      <c r="G105" s="369"/>
      <c r="H105" s="14"/>
    </row>
    <row r="106" spans="1:8" x14ac:dyDescent="0.35">
      <c r="A106" s="86"/>
      <c r="B106" s="86"/>
      <c r="C106" s="28"/>
      <c r="D106" s="48"/>
      <c r="E106" s="367"/>
      <c r="F106" s="368"/>
      <c r="G106" s="369"/>
      <c r="H106" s="14"/>
    </row>
    <row r="107" spans="1:8" x14ac:dyDescent="0.35">
      <c r="A107" s="86"/>
      <c r="B107" s="86"/>
      <c r="C107" s="28"/>
      <c r="D107" s="48"/>
      <c r="E107" s="367"/>
      <c r="F107" s="368"/>
      <c r="G107" s="369"/>
      <c r="H107" s="14"/>
    </row>
    <row r="108" spans="1:8" x14ac:dyDescent="0.35">
      <c r="A108" s="86"/>
      <c r="B108" s="86"/>
      <c r="C108" s="28"/>
      <c r="D108" s="48"/>
      <c r="E108" s="367"/>
      <c r="F108" s="368"/>
      <c r="G108" s="369"/>
      <c r="H108" s="14"/>
    </row>
    <row r="109" spans="1:8" x14ac:dyDescent="0.35">
      <c r="A109" s="86"/>
      <c r="B109" s="86"/>
      <c r="C109" s="28"/>
      <c r="D109" s="48"/>
      <c r="E109" s="367"/>
      <c r="F109" s="368"/>
      <c r="G109" s="369"/>
      <c r="H109" s="14"/>
    </row>
    <row r="110" spans="1:8" x14ac:dyDescent="0.35">
      <c r="A110" s="86"/>
      <c r="B110" s="86"/>
      <c r="C110" s="28"/>
      <c r="D110" s="48"/>
      <c r="E110" s="370"/>
      <c r="F110" s="368"/>
      <c r="G110" s="378"/>
      <c r="H110" s="14"/>
    </row>
    <row r="111" spans="1:8" x14ac:dyDescent="0.35">
      <c r="A111" s="86"/>
      <c r="B111" s="86"/>
      <c r="C111" s="28"/>
      <c r="D111" s="48"/>
      <c r="E111" s="367"/>
      <c r="F111" s="368"/>
      <c r="G111" s="369"/>
      <c r="H111" s="14"/>
    </row>
    <row r="112" spans="1:8" x14ac:dyDescent="0.35">
      <c r="A112" s="86"/>
      <c r="B112" s="86"/>
      <c r="C112" s="28"/>
      <c r="D112" s="48"/>
      <c r="E112" s="367"/>
      <c r="F112" s="368"/>
      <c r="G112" s="369"/>
      <c r="H112" s="14"/>
    </row>
    <row r="113" spans="1:8" x14ac:dyDescent="0.35">
      <c r="A113" s="86"/>
      <c r="B113" s="86"/>
      <c r="C113" s="28"/>
      <c r="D113" s="48"/>
      <c r="E113" s="367"/>
      <c r="F113" s="368"/>
      <c r="G113" s="369"/>
      <c r="H113" s="14"/>
    </row>
    <row r="114" spans="1:8" s="21" customFormat="1" x14ac:dyDescent="0.35">
      <c r="A114" s="86"/>
      <c r="B114" s="86"/>
      <c r="C114" s="28"/>
      <c r="D114" s="48"/>
      <c r="E114" s="370"/>
      <c r="F114" s="368"/>
      <c r="G114" s="369"/>
      <c r="H114" s="22"/>
    </row>
    <row r="115" spans="1:8" s="21" customFormat="1" x14ac:dyDescent="0.35">
      <c r="A115" s="86"/>
      <c r="B115" s="86"/>
      <c r="C115" s="28"/>
      <c r="D115" s="48"/>
      <c r="E115" s="367"/>
      <c r="F115" s="368"/>
      <c r="G115" s="369"/>
      <c r="H115" s="22"/>
    </row>
    <row r="116" spans="1:8" s="21" customFormat="1" x14ac:dyDescent="0.35">
      <c r="A116" s="86"/>
      <c r="B116" s="86"/>
      <c r="C116" s="28"/>
      <c r="D116" s="48"/>
      <c r="E116" s="367"/>
      <c r="F116" s="368"/>
      <c r="G116" s="369"/>
      <c r="H116" s="22"/>
    </row>
    <row r="117" spans="1:8" s="21" customFormat="1" x14ac:dyDescent="0.35">
      <c r="A117" s="86"/>
      <c r="B117" s="86"/>
      <c r="C117" s="28"/>
      <c r="D117" s="48"/>
      <c r="E117" s="367"/>
      <c r="F117" s="368"/>
      <c r="G117" s="369"/>
      <c r="H117" s="22"/>
    </row>
    <row r="118" spans="1:8" x14ac:dyDescent="0.35">
      <c r="A118" s="86"/>
      <c r="B118" s="86"/>
      <c r="C118" s="28"/>
      <c r="D118" s="48"/>
      <c r="E118" s="370"/>
      <c r="F118" s="368"/>
      <c r="G118" s="369"/>
      <c r="H118" s="14"/>
    </row>
    <row r="119" spans="1:8" x14ac:dyDescent="0.35">
      <c r="A119" s="86"/>
      <c r="B119" s="86"/>
      <c r="C119" s="28"/>
      <c r="D119" s="48"/>
      <c r="E119" s="367"/>
      <c r="F119" s="368"/>
      <c r="G119" s="369"/>
      <c r="H119" s="14"/>
    </row>
    <row r="120" spans="1:8" x14ac:dyDescent="0.35">
      <c r="A120" s="86"/>
      <c r="B120" s="86"/>
      <c r="C120" s="28"/>
      <c r="D120" s="48"/>
      <c r="E120" s="367"/>
      <c r="F120" s="368"/>
      <c r="G120" s="369"/>
      <c r="H120" s="14"/>
    </row>
    <row r="121" spans="1:8" x14ac:dyDescent="0.35">
      <c r="A121" s="86"/>
      <c r="B121" s="86"/>
      <c r="C121" s="28"/>
      <c r="D121" s="48"/>
      <c r="E121" s="367"/>
      <c r="F121" s="368"/>
      <c r="G121" s="369"/>
      <c r="H121" s="14"/>
    </row>
    <row r="122" spans="1:8" x14ac:dyDescent="0.35">
      <c r="A122" s="86"/>
      <c r="B122" s="86"/>
      <c r="C122" s="28"/>
      <c r="D122" s="48"/>
      <c r="E122" s="367"/>
      <c r="F122" s="368"/>
      <c r="G122" s="369"/>
      <c r="H122" s="14"/>
    </row>
    <row r="123" spans="1:8" x14ac:dyDescent="0.35">
      <c r="A123" s="86"/>
      <c r="B123" s="86"/>
      <c r="C123" s="28"/>
      <c r="D123" s="48"/>
      <c r="E123" s="367"/>
      <c r="F123" s="368"/>
      <c r="G123" s="369"/>
      <c r="H123" s="14"/>
    </row>
    <row r="124" spans="1:8" x14ac:dyDescent="0.35">
      <c r="A124" s="86"/>
      <c r="B124" s="86"/>
      <c r="C124" s="28"/>
      <c r="D124" s="48"/>
      <c r="E124" s="367"/>
      <c r="F124" s="368"/>
      <c r="G124" s="369"/>
      <c r="H124" s="14"/>
    </row>
    <row r="125" spans="1:8" x14ac:dyDescent="0.35">
      <c r="A125" s="86"/>
      <c r="B125" s="86"/>
      <c r="C125" s="28"/>
      <c r="D125" s="48"/>
      <c r="E125" s="367"/>
      <c r="F125" s="368"/>
      <c r="G125" s="369"/>
      <c r="H125" s="14"/>
    </row>
    <row r="126" spans="1:8" x14ac:dyDescent="0.35">
      <c r="A126" s="86"/>
      <c r="B126" s="86"/>
      <c r="C126" s="28"/>
      <c r="D126" s="48"/>
      <c r="E126" s="367"/>
      <c r="F126" s="368"/>
      <c r="G126" s="369"/>
      <c r="H126" s="14"/>
    </row>
    <row r="127" spans="1:8" x14ac:dyDescent="0.35">
      <c r="A127" s="86"/>
      <c r="B127" s="86"/>
      <c r="C127" s="28"/>
      <c r="D127" s="48"/>
      <c r="E127" s="367"/>
      <c r="F127" s="368"/>
      <c r="G127" s="369"/>
      <c r="H127" s="14"/>
    </row>
    <row r="128" spans="1:8" x14ac:dyDescent="0.35">
      <c r="A128" s="86"/>
      <c r="B128" s="86"/>
      <c r="C128" s="28"/>
      <c r="D128" s="48"/>
      <c r="E128" s="367"/>
      <c r="F128" s="368"/>
      <c r="G128" s="369"/>
      <c r="H128" s="14"/>
    </row>
    <row r="129" spans="1:8" x14ac:dyDescent="0.35">
      <c r="A129" s="86"/>
      <c r="B129" s="86"/>
      <c r="C129" s="28"/>
      <c r="D129" s="48"/>
      <c r="E129" s="367"/>
      <c r="F129" s="368"/>
      <c r="G129" s="369"/>
      <c r="H129" s="14"/>
    </row>
    <row r="130" spans="1:8" x14ac:dyDescent="0.35">
      <c r="A130" s="86"/>
      <c r="B130" s="86"/>
      <c r="C130" s="28"/>
      <c r="D130" s="48"/>
      <c r="E130" s="367"/>
      <c r="F130" s="368"/>
      <c r="G130" s="369"/>
      <c r="H130" s="14"/>
    </row>
    <row r="131" spans="1:8" x14ac:dyDescent="0.35">
      <c r="A131" s="86"/>
      <c r="B131" s="86"/>
      <c r="C131" s="28"/>
      <c r="D131" s="48"/>
      <c r="E131" s="367"/>
      <c r="F131" s="368"/>
      <c r="G131" s="369"/>
      <c r="H131" s="14"/>
    </row>
    <row r="132" spans="1:8" x14ac:dyDescent="0.35">
      <c r="A132" s="86"/>
      <c r="B132" s="86"/>
      <c r="C132" s="28"/>
      <c r="D132" s="48"/>
      <c r="E132" s="367"/>
      <c r="F132" s="368"/>
      <c r="G132" s="369"/>
      <c r="H132" s="14"/>
    </row>
    <row r="133" spans="1:8" x14ac:dyDescent="0.35">
      <c r="A133" s="86"/>
      <c r="B133" s="86"/>
      <c r="C133" s="28"/>
      <c r="D133" s="48"/>
      <c r="E133" s="367"/>
      <c r="F133" s="368"/>
      <c r="G133" s="369"/>
      <c r="H133" s="14"/>
    </row>
    <row r="134" spans="1:8" x14ac:dyDescent="0.35">
      <c r="A134" s="86"/>
      <c r="B134" s="86"/>
      <c r="C134" s="28"/>
      <c r="D134" s="48"/>
      <c r="E134" s="367"/>
      <c r="F134" s="368"/>
      <c r="G134" s="369"/>
      <c r="H134" s="14"/>
    </row>
    <row r="135" spans="1:8" x14ac:dyDescent="0.35">
      <c r="A135" s="86"/>
      <c r="B135" s="86"/>
      <c r="C135" s="28"/>
      <c r="D135" s="48"/>
      <c r="E135" s="367"/>
      <c r="F135" s="368"/>
      <c r="G135" s="369"/>
      <c r="H135" s="14"/>
    </row>
    <row r="136" spans="1:8" x14ac:dyDescent="0.35">
      <c r="A136" s="86"/>
      <c r="B136" s="86"/>
      <c r="C136" s="28"/>
      <c r="D136" s="48"/>
      <c r="E136" s="367"/>
      <c r="F136" s="368"/>
      <c r="G136" s="369"/>
      <c r="H136" s="14"/>
    </row>
    <row r="137" spans="1:8" x14ac:dyDescent="0.35">
      <c r="A137" s="86"/>
      <c r="B137" s="86"/>
      <c r="C137" s="28"/>
      <c r="D137" s="48"/>
      <c r="E137" s="370"/>
      <c r="F137" s="401"/>
      <c r="G137" s="402"/>
      <c r="H137" s="14"/>
    </row>
    <row r="138" spans="1:8" x14ac:dyDescent="0.35">
      <c r="A138" s="86"/>
      <c r="B138" s="86"/>
      <c r="C138" s="28"/>
      <c r="D138" s="48"/>
      <c r="E138" s="370"/>
      <c r="F138" s="368"/>
      <c r="G138" s="369"/>
      <c r="H138" s="14"/>
    </row>
    <row r="139" spans="1:8" x14ac:dyDescent="0.35">
      <c r="A139" s="86"/>
      <c r="B139" s="86"/>
      <c r="C139" s="28"/>
      <c r="D139" s="48"/>
      <c r="E139" s="367"/>
      <c r="F139" s="368"/>
      <c r="G139" s="369"/>
      <c r="H139" s="14"/>
    </row>
    <row r="140" spans="1:8" x14ac:dyDescent="0.35">
      <c r="A140" s="86"/>
      <c r="B140" s="86"/>
      <c r="C140" s="28"/>
      <c r="D140" s="48"/>
      <c r="E140" s="370"/>
      <c r="F140" s="368"/>
      <c r="G140" s="369"/>
      <c r="H140" s="14"/>
    </row>
    <row r="141" spans="1:8" x14ac:dyDescent="0.35">
      <c r="A141" s="86"/>
      <c r="B141" s="86"/>
      <c r="C141" s="28"/>
      <c r="D141" s="48"/>
      <c r="E141" s="367"/>
      <c r="F141" s="368"/>
      <c r="G141" s="369"/>
      <c r="H141" s="14"/>
    </row>
    <row r="142" spans="1:8" x14ac:dyDescent="0.35">
      <c r="A142" s="86"/>
      <c r="B142" s="86"/>
      <c r="C142" s="28"/>
      <c r="D142" s="48"/>
      <c r="E142" s="367"/>
      <c r="F142" s="368"/>
      <c r="G142" s="369"/>
      <c r="H142" s="14"/>
    </row>
    <row r="143" spans="1:8" x14ac:dyDescent="0.35">
      <c r="A143" s="86"/>
      <c r="B143" s="86"/>
      <c r="C143" s="28"/>
      <c r="D143" s="48"/>
      <c r="E143" s="403"/>
      <c r="F143" s="401"/>
      <c r="G143" s="402"/>
      <c r="H143" s="14"/>
    </row>
    <row r="144" spans="1:8" x14ac:dyDescent="0.35">
      <c r="A144" s="86"/>
      <c r="B144" s="86"/>
      <c r="C144" s="28"/>
      <c r="D144" s="48"/>
      <c r="E144" s="370"/>
      <c r="F144" s="368"/>
      <c r="G144" s="369"/>
      <c r="H144" s="14"/>
    </row>
    <row r="145" spans="1:8" x14ac:dyDescent="0.35">
      <c r="A145" s="86"/>
      <c r="B145" s="86"/>
      <c r="C145" s="28"/>
      <c r="D145" s="48"/>
      <c r="E145" s="367"/>
      <c r="F145" s="368"/>
      <c r="G145" s="369"/>
      <c r="H145" s="14"/>
    </row>
    <row r="146" spans="1:8" x14ac:dyDescent="0.35">
      <c r="A146" s="86"/>
      <c r="B146" s="86"/>
      <c r="C146" s="28"/>
      <c r="D146" s="48"/>
      <c r="E146" s="367"/>
      <c r="F146" s="368"/>
      <c r="G146" s="369"/>
      <c r="H146" s="14"/>
    </row>
    <row r="147" spans="1:8" x14ac:dyDescent="0.35">
      <c r="A147" s="86"/>
      <c r="B147" s="86"/>
      <c r="C147" s="28"/>
      <c r="D147" s="48"/>
      <c r="E147" s="367"/>
      <c r="F147" s="368"/>
      <c r="G147" s="369"/>
      <c r="H147" s="14"/>
    </row>
    <row r="148" spans="1:8" x14ac:dyDescent="0.35">
      <c r="A148" s="86"/>
      <c r="B148" s="86"/>
      <c r="C148" s="28"/>
      <c r="D148" s="48"/>
      <c r="E148" s="367"/>
      <c r="F148" s="368"/>
      <c r="G148" s="369"/>
      <c r="H148" s="14"/>
    </row>
    <row r="149" spans="1:8" x14ac:dyDescent="0.35">
      <c r="A149" s="86"/>
      <c r="B149" s="86"/>
      <c r="C149" s="28"/>
      <c r="D149" s="48"/>
      <c r="E149" s="367"/>
      <c r="F149" s="368"/>
      <c r="G149" s="369"/>
      <c r="H149" s="14"/>
    </row>
    <row r="150" spans="1:8" x14ac:dyDescent="0.35">
      <c r="A150" s="86"/>
      <c r="B150" s="86"/>
      <c r="C150" s="28"/>
      <c r="D150" s="48"/>
      <c r="E150" s="367"/>
      <c r="F150" s="368"/>
      <c r="G150" s="369"/>
      <c r="H150" s="14"/>
    </row>
    <row r="151" spans="1:8" x14ac:dyDescent="0.35">
      <c r="A151" s="86"/>
      <c r="B151" s="86"/>
      <c r="C151" s="28"/>
      <c r="D151" s="48"/>
      <c r="E151" s="367"/>
      <c r="F151" s="368"/>
      <c r="G151" s="369"/>
      <c r="H151" s="14"/>
    </row>
    <row r="152" spans="1:8" x14ac:dyDescent="0.35">
      <c r="A152" s="86"/>
      <c r="B152" s="86"/>
      <c r="C152" s="28"/>
      <c r="D152" s="48"/>
      <c r="E152" s="367"/>
      <c r="F152" s="368"/>
      <c r="G152" s="369"/>
      <c r="H152" s="14"/>
    </row>
    <row r="153" spans="1:8" x14ac:dyDescent="0.35">
      <c r="A153" s="86"/>
      <c r="B153" s="86"/>
      <c r="C153" s="28"/>
      <c r="D153" s="48"/>
      <c r="E153" s="367"/>
      <c r="F153" s="368"/>
      <c r="G153" s="369"/>
      <c r="H153" s="14"/>
    </row>
    <row r="154" spans="1:8" x14ac:dyDescent="0.35">
      <c r="A154" s="86"/>
      <c r="B154" s="86"/>
      <c r="C154" s="28"/>
      <c r="D154" s="48"/>
      <c r="E154" s="367"/>
      <c r="F154" s="368"/>
      <c r="G154" s="369"/>
      <c r="H154" s="14"/>
    </row>
    <row r="155" spans="1:8" s="19" customFormat="1" x14ac:dyDescent="0.35">
      <c r="A155" s="86"/>
      <c r="B155" s="86"/>
      <c r="C155" s="28"/>
      <c r="D155" s="48"/>
      <c r="E155" s="370"/>
      <c r="F155" s="368"/>
      <c r="G155" s="369"/>
      <c r="H155" s="18"/>
    </row>
    <row r="156" spans="1:8" x14ac:dyDescent="0.35">
      <c r="A156" s="86"/>
      <c r="B156" s="86"/>
      <c r="C156" s="28"/>
      <c r="D156" s="48"/>
      <c r="E156" s="367"/>
      <c r="F156" s="368"/>
      <c r="G156" s="369"/>
      <c r="H156" s="14"/>
    </row>
    <row r="157" spans="1:8" x14ac:dyDescent="0.35">
      <c r="A157" s="86"/>
      <c r="B157" s="86"/>
      <c r="C157" s="28"/>
      <c r="D157" s="48"/>
      <c r="E157" s="367"/>
      <c r="F157" s="368"/>
      <c r="G157" s="369"/>
      <c r="H157" s="14"/>
    </row>
    <row r="158" spans="1:8" x14ac:dyDescent="0.35">
      <c r="A158" s="86"/>
      <c r="B158" s="86"/>
      <c r="C158" s="28"/>
      <c r="D158" s="48"/>
      <c r="E158" s="367"/>
      <c r="F158" s="368"/>
      <c r="G158" s="369"/>
      <c r="H158" s="14"/>
    </row>
    <row r="159" spans="1:8" x14ac:dyDescent="0.35">
      <c r="A159" s="86"/>
      <c r="B159" s="86"/>
      <c r="C159" s="28"/>
      <c r="D159" s="48"/>
      <c r="E159" s="367"/>
      <c r="F159" s="368"/>
      <c r="G159" s="369"/>
      <c r="H159" s="14"/>
    </row>
    <row r="160" spans="1:8" x14ac:dyDescent="0.35">
      <c r="A160" s="86"/>
      <c r="B160" s="86"/>
      <c r="C160" s="28"/>
      <c r="D160" s="48"/>
      <c r="E160" s="367"/>
      <c r="F160" s="368"/>
      <c r="G160" s="369"/>
      <c r="H160" s="14"/>
    </row>
    <row r="161" spans="1:8" x14ac:dyDescent="0.35">
      <c r="A161" s="86"/>
      <c r="B161" s="86"/>
      <c r="C161" s="28"/>
      <c r="D161" s="48"/>
      <c r="E161" s="367"/>
      <c r="F161" s="368"/>
      <c r="G161" s="369"/>
      <c r="H161" s="14"/>
    </row>
    <row r="162" spans="1:8" x14ac:dyDescent="0.35">
      <c r="A162" s="86"/>
      <c r="B162" s="86"/>
      <c r="C162" s="28"/>
      <c r="D162" s="48"/>
      <c r="E162" s="367"/>
      <c r="F162" s="368"/>
      <c r="G162" s="369"/>
      <c r="H162" s="14"/>
    </row>
    <row r="163" spans="1:8" x14ac:dyDescent="0.35">
      <c r="A163" s="86"/>
      <c r="B163" s="86"/>
      <c r="C163" s="28"/>
      <c r="D163" s="48"/>
      <c r="E163" s="367"/>
      <c r="F163" s="368"/>
      <c r="G163" s="369"/>
      <c r="H163" s="14"/>
    </row>
    <row r="164" spans="1:8" x14ac:dyDescent="0.35">
      <c r="A164" s="86"/>
      <c r="B164" s="86"/>
      <c r="C164" s="28"/>
      <c r="D164" s="48"/>
      <c r="E164" s="370"/>
      <c r="F164" s="368"/>
      <c r="G164" s="369"/>
      <c r="H164" s="14"/>
    </row>
    <row r="165" spans="1:8" x14ac:dyDescent="0.35">
      <c r="A165" s="86"/>
      <c r="B165" s="86"/>
      <c r="C165" s="28"/>
      <c r="D165" s="48"/>
      <c r="E165" s="367"/>
      <c r="F165" s="368"/>
      <c r="G165" s="369"/>
      <c r="H165" s="14"/>
    </row>
    <row r="166" spans="1:8" x14ac:dyDescent="0.35">
      <c r="A166" s="86"/>
      <c r="B166" s="86"/>
      <c r="C166" s="28"/>
      <c r="D166" s="48"/>
      <c r="E166" s="367"/>
      <c r="F166" s="368"/>
      <c r="G166" s="369"/>
      <c r="H166" s="14"/>
    </row>
    <row r="167" spans="1:8" x14ac:dyDescent="0.35">
      <c r="A167" s="86"/>
      <c r="B167" s="86"/>
      <c r="C167" s="28"/>
      <c r="D167" s="48"/>
      <c r="E167" s="367"/>
      <c r="F167" s="368"/>
      <c r="G167" s="369"/>
      <c r="H167" s="14"/>
    </row>
    <row r="168" spans="1:8" x14ac:dyDescent="0.35">
      <c r="A168" s="86"/>
      <c r="B168" s="86"/>
      <c r="C168" s="28"/>
      <c r="D168" s="48"/>
      <c r="E168" s="367"/>
      <c r="F168" s="368"/>
      <c r="G168" s="369"/>
      <c r="H168" s="14"/>
    </row>
    <row r="169" spans="1:8" x14ac:dyDescent="0.35">
      <c r="A169" s="86"/>
      <c r="B169" s="86"/>
      <c r="C169" s="28"/>
      <c r="D169" s="48"/>
      <c r="E169" s="370"/>
      <c r="F169" s="368"/>
      <c r="G169" s="369"/>
      <c r="H169" s="14"/>
    </row>
    <row r="170" spans="1:8" x14ac:dyDescent="0.35">
      <c r="A170" s="86"/>
      <c r="B170" s="86"/>
      <c r="C170" s="28"/>
      <c r="D170" s="48"/>
      <c r="E170" s="367"/>
      <c r="F170" s="368"/>
      <c r="G170" s="369"/>
      <c r="H170" s="14"/>
    </row>
    <row r="171" spans="1:8" x14ac:dyDescent="0.35">
      <c r="A171" s="86"/>
      <c r="B171" s="86"/>
      <c r="C171" s="28"/>
      <c r="D171" s="48"/>
      <c r="E171" s="367"/>
      <c r="F171" s="368"/>
      <c r="G171" s="369"/>
      <c r="H171" s="14"/>
    </row>
    <row r="172" spans="1:8" x14ac:dyDescent="0.35">
      <c r="A172" s="86"/>
      <c r="B172" s="86"/>
      <c r="C172" s="28"/>
      <c r="D172" s="48"/>
      <c r="E172" s="367"/>
      <c r="F172" s="368"/>
      <c r="G172" s="369"/>
      <c r="H172" s="14"/>
    </row>
    <row r="173" spans="1:8" x14ac:dyDescent="0.35">
      <c r="A173" s="86"/>
      <c r="B173" s="86"/>
      <c r="C173" s="28"/>
      <c r="D173" s="48"/>
      <c r="E173" s="367"/>
      <c r="F173" s="368"/>
      <c r="G173" s="369"/>
      <c r="H173" s="14"/>
    </row>
    <row r="174" spans="1:8" x14ac:dyDescent="0.35">
      <c r="A174" s="86"/>
      <c r="B174" s="86"/>
      <c r="C174" s="28"/>
      <c r="D174" s="48"/>
      <c r="E174" s="367"/>
      <c r="F174" s="368"/>
      <c r="G174" s="369"/>
      <c r="H174" s="14"/>
    </row>
    <row r="175" spans="1:8" x14ac:dyDescent="0.35">
      <c r="A175" s="86"/>
      <c r="B175" s="86"/>
      <c r="C175" s="28"/>
      <c r="D175" s="48"/>
      <c r="E175" s="367"/>
      <c r="F175" s="368"/>
      <c r="G175" s="369"/>
      <c r="H175" s="14"/>
    </row>
    <row r="176" spans="1:8" x14ac:dyDescent="0.35">
      <c r="A176" s="86"/>
      <c r="B176" s="86"/>
      <c r="C176" s="28"/>
      <c r="D176" s="48"/>
      <c r="E176" s="367"/>
      <c r="F176" s="368"/>
      <c r="G176" s="369"/>
      <c r="H176" s="14"/>
    </row>
    <row r="177" spans="1:8" x14ac:dyDescent="0.35">
      <c r="A177" s="86"/>
      <c r="B177" s="86"/>
      <c r="C177" s="28"/>
      <c r="D177" s="48"/>
      <c r="E177" s="367"/>
      <c r="F177" s="368"/>
      <c r="G177" s="369"/>
      <c r="H177" s="14"/>
    </row>
    <row r="178" spans="1:8" x14ac:dyDescent="0.35">
      <c r="A178" s="86"/>
      <c r="B178" s="86"/>
      <c r="C178" s="28"/>
      <c r="D178" s="48"/>
      <c r="E178" s="367"/>
      <c r="F178" s="368"/>
      <c r="G178" s="369"/>
      <c r="H178" s="14"/>
    </row>
    <row r="179" spans="1:8" x14ac:dyDescent="0.35">
      <c r="A179" s="86"/>
      <c r="B179" s="86"/>
      <c r="C179" s="28"/>
      <c r="D179" s="48"/>
      <c r="E179" s="367"/>
      <c r="F179" s="368"/>
      <c r="G179" s="369"/>
      <c r="H179" s="14"/>
    </row>
    <row r="180" spans="1:8" x14ac:dyDescent="0.35">
      <c r="A180" s="86"/>
      <c r="B180" s="86"/>
      <c r="C180" s="28"/>
      <c r="D180" s="48"/>
      <c r="E180" s="367"/>
      <c r="F180" s="368"/>
      <c r="G180" s="369"/>
      <c r="H180" s="14"/>
    </row>
    <row r="181" spans="1:8" x14ac:dyDescent="0.35">
      <c r="A181" s="86"/>
      <c r="B181" s="86"/>
      <c r="C181" s="28"/>
      <c r="D181" s="48"/>
      <c r="E181" s="367"/>
      <c r="F181" s="368"/>
      <c r="G181" s="369"/>
      <c r="H181" s="14"/>
    </row>
    <row r="182" spans="1:8" x14ac:dyDescent="0.35">
      <c r="A182" s="86"/>
      <c r="B182" s="86"/>
      <c r="C182" s="28"/>
      <c r="D182" s="48"/>
      <c r="E182" s="367"/>
      <c r="F182" s="368"/>
      <c r="G182" s="369"/>
      <c r="H182" s="14"/>
    </row>
    <row r="183" spans="1:8" x14ac:dyDescent="0.35">
      <c r="A183" s="86"/>
      <c r="B183" s="86"/>
      <c r="C183" s="28"/>
      <c r="D183" s="48"/>
      <c r="E183" s="367"/>
      <c r="F183" s="368"/>
      <c r="G183" s="369"/>
      <c r="H183" s="14"/>
    </row>
    <row r="184" spans="1:8" x14ac:dyDescent="0.35">
      <c r="A184" s="86"/>
      <c r="B184" s="86"/>
      <c r="C184" s="28"/>
      <c r="D184" s="48"/>
      <c r="E184" s="404"/>
      <c r="F184" s="401"/>
      <c r="G184" s="402"/>
      <c r="H184" s="14"/>
    </row>
    <row r="185" spans="1:8" x14ac:dyDescent="0.35">
      <c r="A185" s="86"/>
      <c r="B185" s="86"/>
      <c r="C185" s="28"/>
      <c r="D185" s="48"/>
      <c r="E185" s="370"/>
      <c r="F185" s="368"/>
      <c r="G185" s="369"/>
      <c r="H185" s="14"/>
    </row>
    <row r="186" spans="1:8" x14ac:dyDescent="0.35">
      <c r="A186" s="86"/>
      <c r="B186" s="86"/>
      <c r="C186" s="28"/>
      <c r="D186" s="48"/>
      <c r="E186" s="367"/>
      <c r="F186" s="368"/>
      <c r="G186" s="369"/>
      <c r="H186" s="14"/>
    </row>
    <row r="187" spans="1:8" x14ac:dyDescent="0.35">
      <c r="A187" s="86"/>
      <c r="B187" s="86"/>
      <c r="C187" s="28"/>
      <c r="D187" s="48"/>
      <c r="E187" s="367"/>
      <c r="F187" s="368"/>
      <c r="G187" s="369"/>
      <c r="H187" s="14"/>
    </row>
    <row r="188" spans="1:8" x14ac:dyDescent="0.35">
      <c r="A188" s="86"/>
      <c r="B188" s="86"/>
      <c r="C188" s="28"/>
      <c r="D188" s="48"/>
      <c r="E188" s="367"/>
      <c r="F188" s="368"/>
      <c r="G188" s="369"/>
      <c r="H188" s="14"/>
    </row>
    <row r="189" spans="1:8" x14ac:dyDescent="0.35">
      <c r="A189" s="86"/>
      <c r="B189" s="86"/>
      <c r="C189" s="28"/>
      <c r="D189" s="48"/>
      <c r="E189" s="367"/>
      <c r="F189" s="368"/>
      <c r="G189" s="369"/>
      <c r="H189" s="14"/>
    </row>
    <row r="190" spans="1:8" x14ac:dyDescent="0.35">
      <c r="A190" s="86"/>
      <c r="B190" s="86"/>
      <c r="C190" s="28"/>
      <c r="D190" s="48"/>
      <c r="E190" s="367"/>
      <c r="F190" s="368"/>
      <c r="G190" s="369"/>
      <c r="H190" s="14"/>
    </row>
    <row r="191" spans="1:8" x14ac:dyDescent="0.35">
      <c r="A191" s="86"/>
      <c r="B191" s="86"/>
      <c r="C191" s="28"/>
      <c r="D191" s="48"/>
      <c r="E191" s="367"/>
      <c r="F191" s="368"/>
      <c r="G191" s="369"/>
      <c r="H191" s="14"/>
    </row>
    <row r="192" spans="1:8" x14ac:dyDescent="0.35">
      <c r="A192" s="86"/>
      <c r="B192" s="86"/>
      <c r="C192" s="28"/>
      <c r="D192" s="48"/>
      <c r="E192" s="370"/>
      <c r="F192" s="368"/>
      <c r="G192" s="369"/>
      <c r="H192" s="14"/>
    </row>
    <row r="193" spans="1:8" x14ac:dyDescent="0.35">
      <c r="A193" s="86"/>
      <c r="B193" s="86"/>
      <c r="C193" s="28"/>
      <c r="D193" s="48"/>
      <c r="E193" s="367"/>
      <c r="F193" s="368"/>
      <c r="G193" s="369"/>
      <c r="H193" s="14"/>
    </row>
    <row r="194" spans="1:8" x14ac:dyDescent="0.35">
      <c r="A194" s="86"/>
      <c r="B194" s="86"/>
      <c r="C194" s="28"/>
      <c r="D194" s="48"/>
      <c r="E194" s="367"/>
      <c r="F194" s="368"/>
      <c r="G194" s="369"/>
      <c r="H194" s="14"/>
    </row>
    <row r="195" spans="1:8" x14ac:dyDescent="0.35">
      <c r="A195" s="86"/>
      <c r="B195" s="86"/>
      <c r="C195" s="28"/>
      <c r="D195" s="48"/>
      <c r="E195" s="367"/>
      <c r="F195" s="368"/>
      <c r="G195" s="369"/>
      <c r="H195" s="14"/>
    </row>
    <row r="196" spans="1:8" x14ac:dyDescent="0.35">
      <c r="A196" s="86"/>
      <c r="B196" s="86"/>
      <c r="C196" s="28"/>
      <c r="D196" s="48"/>
      <c r="E196" s="367"/>
      <c r="F196" s="368"/>
      <c r="G196" s="369"/>
      <c r="H196" s="14"/>
    </row>
    <row r="197" spans="1:8" x14ac:dyDescent="0.35">
      <c r="A197" s="86"/>
      <c r="B197" s="86"/>
      <c r="C197" s="28"/>
      <c r="D197" s="48"/>
      <c r="E197" s="367"/>
      <c r="F197" s="368"/>
      <c r="G197" s="369"/>
      <c r="H197" s="14"/>
    </row>
    <row r="198" spans="1:8" x14ac:dyDescent="0.35">
      <c r="A198" s="86"/>
      <c r="B198" s="86"/>
      <c r="C198" s="28"/>
      <c r="D198" s="48"/>
      <c r="E198" s="367"/>
      <c r="F198" s="368"/>
      <c r="G198" s="369"/>
      <c r="H198" s="14"/>
    </row>
    <row r="199" spans="1:8" x14ac:dyDescent="0.35">
      <c r="A199" s="86"/>
      <c r="B199" s="86"/>
      <c r="C199" s="28"/>
      <c r="D199" s="48"/>
      <c r="E199" s="367"/>
      <c r="F199" s="368"/>
      <c r="G199" s="369"/>
      <c r="H199" s="14"/>
    </row>
    <row r="200" spans="1:8" x14ac:dyDescent="0.35">
      <c r="A200" s="86"/>
      <c r="B200" s="86"/>
      <c r="C200" s="28"/>
      <c r="D200" s="48"/>
      <c r="E200" s="367"/>
      <c r="F200" s="368"/>
      <c r="G200" s="369"/>
      <c r="H200" s="14"/>
    </row>
    <row r="201" spans="1:8" x14ac:dyDescent="0.35">
      <c r="A201" s="86"/>
      <c r="B201" s="86"/>
      <c r="C201" s="28"/>
      <c r="D201" s="48"/>
      <c r="E201" s="367"/>
      <c r="F201" s="368"/>
      <c r="G201" s="369"/>
      <c r="H201" s="14"/>
    </row>
    <row r="202" spans="1:8" x14ac:dyDescent="0.35">
      <c r="A202" s="86"/>
      <c r="B202" s="86"/>
      <c r="C202" s="28"/>
      <c r="D202" s="48"/>
      <c r="E202" s="367"/>
      <c r="F202" s="368"/>
      <c r="G202" s="369"/>
      <c r="H202" s="14"/>
    </row>
    <row r="203" spans="1:8" x14ac:dyDescent="0.35">
      <c r="A203" s="86"/>
      <c r="B203" s="86"/>
      <c r="C203" s="28"/>
      <c r="D203" s="48"/>
      <c r="E203" s="367"/>
      <c r="F203" s="368"/>
      <c r="G203" s="369"/>
      <c r="H203" s="14"/>
    </row>
    <row r="204" spans="1:8" x14ac:dyDescent="0.35">
      <c r="A204" s="86"/>
      <c r="B204" s="86"/>
      <c r="C204" s="28"/>
      <c r="D204" s="48"/>
      <c r="E204" s="370"/>
      <c r="F204" s="368"/>
      <c r="G204" s="369"/>
      <c r="H204" s="14"/>
    </row>
    <row r="205" spans="1:8" x14ac:dyDescent="0.35">
      <c r="A205" s="86"/>
      <c r="B205" s="86"/>
      <c r="C205" s="28"/>
      <c r="D205" s="48"/>
      <c r="E205" s="367"/>
      <c r="F205" s="368"/>
      <c r="G205" s="369"/>
      <c r="H205" s="14"/>
    </row>
    <row r="206" spans="1:8" x14ac:dyDescent="0.35">
      <c r="A206" s="86"/>
      <c r="B206" s="86"/>
      <c r="C206" s="28"/>
      <c r="D206" s="48"/>
      <c r="E206" s="367"/>
      <c r="F206" s="368"/>
      <c r="G206" s="369"/>
      <c r="H206" s="14"/>
    </row>
    <row r="207" spans="1:8" x14ac:dyDescent="0.35">
      <c r="A207" s="86"/>
      <c r="B207" s="86"/>
      <c r="C207" s="28"/>
      <c r="D207" s="48"/>
      <c r="E207" s="370"/>
      <c r="F207" s="368"/>
      <c r="G207" s="369"/>
      <c r="H207" s="14"/>
    </row>
    <row r="208" spans="1:8" x14ac:dyDescent="0.35">
      <c r="A208" s="86"/>
      <c r="B208" s="86"/>
      <c r="C208" s="28"/>
      <c r="D208" s="48"/>
      <c r="E208" s="367"/>
      <c r="F208" s="368"/>
      <c r="G208" s="369"/>
      <c r="H208" s="14"/>
    </row>
    <row r="209" spans="1:8" x14ac:dyDescent="0.35">
      <c r="A209" s="86"/>
      <c r="B209" s="86"/>
      <c r="C209" s="28"/>
      <c r="D209" s="48"/>
      <c r="E209" s="367"/>
      <c r="F209" s="368"/>
      <c r="G209" s="369"/>
      <c r="H209" s="14"/>
    </row>
    <row r="210" spans="1:8" x14ac:dyDescent="0.35">
      <c r="A210" s="86"/>
      <c r="B210" s="86"/>
      <c r="C210" s="28"/>
      <c r="D210" s="48"/>
      <c r="E210" s="370"/>
      <c r="F210" s="368"/>
      <c r="G210" s="369"/>
      <c r="H210" s="14"/>
    </row>
    <row r="211" spans="1:8" x14ac:dyDescent="0.35">
      <c r="A211" s="86"/>
      <c r="B211" s="86"/>
      <c r="C211" s="28"/>
      <c r="D211" s="48"/>
      <c r="E211" s="367"/>
      <c r="F211" s="368"/>
      <c r="G211" s="369"/>
      <c r="H211" s="14"/>
    </row>
    <row r="212" spans="1:8" x14ac:dyDescent="0.35">
      <c r="A212" s="86"/>
      <c r="B212" s="86"/>
      <c r="C212" s="28"/>
      <c r="D212" s="48"/>
      <c r="E212" s="367"/>
      <c r="F212" s="368"/>
      <c r="G212" s="369"/>
      <c r="H212" s="14"/>
    </row>
    <row r="213" spans="1:8" x14ac:dyDescent="0.35">
      <c r="A213" s="86"/>
      <c r="B213" s="86"/>
      <c r="C213" s="28"/>
      <c r="D213" s="48"/>
      <c r="E213" s="367"/>
      <c r="F213" s="368"/>
      <c r="G213" s="369"/>
      <c r="H213" s="14"/>
    </row>
    <row r="214" spans="1:8" x14ac:dyDescent="0.35">
      <c r="A214" s="86"/>
      <c r="B214" s="86"/>
      <c r="C214" s="28"/>
      <c r="D214" s="48"/>
      <c r="E214" s="367"/>
      <c r="F214" s="368"/>
      <c r="G214" s="369"/>
      <c r="H214" s="14"/>
    </row>
    <row r="215" spans="1:8" x14ac:dyDescent="0.35">
      <c r="A215" s="86"/>
      <c r="B215" s="86"/>
      <c r="C215" s="28"/>
      <c r="D215" s="48"/>
      <c r="E215" s="367"/>
      <c r="F215" s="368"/>
      <c r="G215" s="369"/>
      <c r="H215" s="14"/>
    </row>
    <row r="216" spans="1:8" x14ac:dyDescent="0.35">
      <c r="A216" s="86"/>
      <c r="B216" s="86"/>
      <c r="C216" s="28"/>
      <c r="D216" s="48"/>
      <c r="E216" s="367"/>
      <c r="F216" s="368"/>
      <c r="G216" s="369"/>
      <c r="H216" s="14"/>
    </row>
    <row r="217" spans="1:8" x14ac:dyDescent="0.35">
      <c r="A217" s="86"/>
      <c r="B217" s="86"/>
      <c r="C217" s="28"/>
      <c r="D217" s="48"/>
      <c r="E217" s="367"/>
      <c r="F217" s="368"/>
      <c r="G217" s="369"/>
      <c r="H217" s="14"/>
    </row>
    <row r="218" spans="1:8" x14ac:dyDescent="0.35">
      <c r="A218" s="86"/>
      <c r="B218" s="86"/>
      <c r="C218" s="28"/>
      <c r="D218" s="48"/>
      <c r="E218" s="370"/>
      <c r="F218" s="401"/>
      <c r="G218" s="402"/>
      <c r="H218" s="14"/>
    </row>
    <row r="219" spans="1:8" x14ac:dyDescent="0.35">
      <c r="A219" s="86"/>
      <c r="B219" s="86"/>
      <c r="C219" s="28"/>
      <c r="D219" s="48"/>
      <c r="E219" s="370"/>
      <c r="F219" s="368"/>
      <c r="G219" s="369"/>
      <c r="H219" s="14"/>
    </row>
    <row r="220" spans="1:8" x14ac:dyDescent="0.35">
      <c r="A220" s="86"/>
      <c r="B220" s="86"/>
      <c r="C220" s="28"/>
      <c r="D220" s="48"/>
      <c r="E220" s="367"/>
      <c r="F220" s="368"/>
      <c r="G220" s="369"/>
      <c r="H220" s="14"/>
    </row>
    <row r="221" spans="1:8" x14ac:dyDescent="0.35">
      <c r="A221" s="86"/>
      <c r="B221" s="86"/>
      <c r="C221" s="28"/>
      <c r="D221" s="48"/>
      <c r="E221" s="367"/>
      <c r="F221" s="368"/>
      <c r="G221" s="369"/>
      <c r="H221" s="14"/>
    </row>
    <row r="222" spans="1:8" x14ac:dyDescent="0.35">
      <c r="A222" s="86"/>
      <c r="B222" s="86"/>
      <c r="C222" s="28"/>
      <c r="D222" s="48"/>
      <c r="E222" s="367"/>
      <c r="F222" s="368"/>
      <c r="G222" s="369"/>
      <c r="H222" s="14"/>
    </row>
    <row r="223" spans="1:8" x14ac:dyDescent="0.35">
      <c r="A223" s="86"/>
      <c r="B223" s="86"/>
      <c r="C223" s="28"/>
      <c r="D223" s="48"/>
      <c r="E223" s="367"/>
      <c r="F223" s="368"/>
      <c r="G223" s="369"/>
      <c r="H223" s="14"/>
    </row>
    <row r="224" spans="1:8" x14ac:dyDescent="0.35">
      <c r="A224" s="86"/>
      <c r="B224" s="86"/>
      <c r="C224" s="28"/>
      <c r="D224" s="48"/>
      <c r="E224" s="367"/>
      <c r="F224" s="368"/>
      <c r="G224" s="369"/>
      <c r="H224" s="14"/>
    </row>
    <row r="225" spans="1:8" x14ac:dyDescent="0.35">
      <c r="A225" s="86"/>
      <c r="B225" s="86"/>
      <c r="C225" s="28"/>
      <c r="D225" s="48"/>
      <c r="E225" s="367"/>
      <c r="F225" s="368"/>
      <c r="G225" s="369"/>
      <c r="H225" s="14"/>
    </row>
    <row r="226" spans="1:8" x14ac:dyDescent="0.35">
      <c r="A226" s="86"/>
      <c r="B226" s="86"/>
      <c r="C226" s="28"/>
      <c r="D226" s="48"/>
      <c r="E226" s="370"/>
      <c r="F226" s="368"/>
      <c r="G226" s="369"/>
      <c r="H226" s="14"/>
    </row>
    <row r="227" spans="1:8" x14ac:dyDescent="0.35">
      <c r="A227" s="86"/>
      <c r="B227" s="86"/>
      <c r="C227" s="28"/>
      <c r="D227" s="48"/>
      <c r="E227" s="367"/>
      <c r="F227" s="368"/>
      <c r="G227" s="369"/>
      <c r="H227" s="14"/>
    </row>
    <row r="228" spans="1:8" x14ac:dyDescent="0.35">
      <c r="A228" s="86"/>
      <c r="B228" s="86"/>
      <c r="C228" s="28"/>
      <c r="D228" s="48"/>
      <c r="E228" s="367"/>
      <c r="F228" s="368"/>
      <c r="G228" s="369"/>
      <c r="H228" s="14"/>
    </row>
    <row r="229" spans="1:8" x14ac:dyDescent="0.35">
      <c r="A229" s="86"/>
      <c r="B229" s="86"/>
      <c r="C229" s="28"/>
      <c r="D229" s="48"/>
      <c r="E229" s="367"/>
      <c r="F229" s="368"/>
      <c r="G229" s="369"/>
      <c r="H229" s="14"/>
    </row>
    <row r="230" spans="1:8" x14ac:dyDescent="0.35">
      <c r="A230" s="86"/>
      <c r="B230" s="86"/>
      <c r="C230" s="28"/>
      <c r="D230" s="48"/>
      <c r="E230" s="367"/>
      <c r="F230" s="368"/>
      <c r="G230" s="369"/>
      <c r="H230" s="14"/>
    </row>
    <row r="231" spans="1:8" x14ac:dyDescent="0.35">
      <c r="A231" s="86"/>
      <c r="B231" s="86"/>
      <c r="C231" s="28"/>
      <c r="D231" s="48"/>
      <c r="E231" s="367"/>
      <c r="F231" s="368"/>
      <c r="G231" s="369"/>
      <c r="H231" s="14"/>
    </row>
    <row r="232" spans="1:8" x14ac:dyDescent="0.35">
      <c r="A232" s="86"/>
      <c r="B232" s="86"/>
      <c r="C232" s="28"/>
      <c r="D232" s="48"/>
      <c r="E232" s="367"/>
      <c r="F232" s="368"/>
      <c r="G232" s="369"/>
      <c r="H232" s="14"/>
    </row>
    <row r="233" spans="1:8" x14ac:dyDescent="0.35">
      <c r="A233" s="86"/>
      <c r="B233" s="86"/>
      <c r="C233" s="28"/>
      <c r="D233" s="48"/>
      <c r="E233" s="367"/>
      <c r="F233" s="368"/>
      <c r="G233" s="369"/>
      <c r="H233" s="14"/>
    </row>
    <row r="234" spans="1:8" x14ac:dyDescent="0.35">
      <c r="A234" s="86"/>
      <c r="B234" s="86"/>
      <c r="C234" s="28"/>
      <c r="D234" s="48"/>
      <c r="E234" s="370"/>
      <c r="F234" s="368"/>
      <c r="G234" s="369"/>
      <c r="H234" s="14"/>
    </row>
    <row r="235" spans="1:8" x14ac:dyDescent="0.35">
      <c r="A235" s="86"/>
      <c r="B235" s="86"/>
      <c r="C235" s="28"/>
      <c r="D235" s="48"/>
      <c r="E235" s="367"/>
      <c r="F235" s="368"/>
      <c r="G235" s="378"/>
      <c r="H235" s="14"/>
    </row>
    <row r="236" spans="1:8" x14ac:dyDescent="0.35">
      <c r="A236" s="86"/>
      <c r="B236" s="86"/>
      <c r="C236" s="28"/>
      <c r="D236" s="48"/>
      <c r="E236" s="367"/>
      <c r="F236" s="368"/>
      <c r="G236" s="378"/>
      <c r="H236" s="14"/>
    </row>
    <row r="237" spans="1:8" x14ac:dyDescent="0.35">
      <c r="A237" s="86"/>
      <c r="B237" s="86"/>
      <c r="C237" s="28"/>
      <c r="D237" s="48"/>
      <c r="E237" s="367"/>
      <c r="F237" s="368"/>
      <c r="G237" s="378"/>
      <c r="H237" s="14"/>
    </row>
    <row r="238" spans="1:8" x14ac:dyDescent="0.35">
      <c r="A238" s="86"/>
      <c r="B238" s="86"/>
      <c r="C238" s="28"/>
      <c r="D238" s="48"/>
      <c r="E238" s="367"/>
      <c r="F238" s="368"/>
      <c r="G238" s="378"/>
      <c r="H238" s="14"/>
    </row>
    <row r="239" spans="1:8" x14ac:dyDescent="0.35">
      <c r="A239" s="86"/>
      <c r="B239" s="86"/>
      <c r="C239" s="28"/>
      <c r="D239" s="48"/>
      <c r="E239" s="367"/>
      <c r="F239" s="368"/>
      <c r="G239" s="378"/>
      <c r="H239" s="14"/>
    </row>
    <row r="240" spans="1:8" x14ac:dyDescent="0.35">
      <c r="A240" s="86"/>
      <c r="B240" s="86"/>
      <c r="C240" s="28"/>
      <c r="D240" s="48"/>
      <c r="E240" s="367"/>
      <c r="F240" s="368"/>
      <c r="G240" s="378"/>
      <c r="H240" s="14"/>
    </row>
    <row r="241" spans="1:8" x14ac:dyDescent="0.35">
      <c r="A241" s="86"/>
      <c r="B241" s="86"/>
      <c r="C241" s="28"/>
      <c r="D241" s="48"/>
      <c r="E241" s="367"/>
      <c r="F241" s="368"/>
      <c r="G241" s="378"/>
      <c r="H241" s="14"/>
    </row>
    <row r="242" spans="1:8" x14ac:dyDescent="0.35">
      <c r="A242" s="86"/>
      <c r="B242" s="86"/>
      <c r="C242" s="28"/>
      <c r="D242" s="48"/>
      <c r="E242" s="367"/>
      <c r="F242" s="368"/>
      <c r="G242" s="369"/>
      <c r="H242" s="14"/>
    </row>
    <row r="243" spans="1:8" x14ac:dyDescent="0.35">
      <c r="A243" s="86"/>
      <c r="B243" s="86"/>
      <c r="C243" s="28"/>
      <c r="D243" s="48"/>
      <c r="E243" s="367"/>
      <c r="F243" s="368"/>
      <c r="G243" s="369"/>
      <c r="H243" s="14"/>
    </row>
    <row r="244" spans="1:8" x14ac:dyDescent="0.35">
      <c r="A244" s="86"/>
      <c r="B244" s="86"/>
      <c r="C244" s="28"/>
      <c r="D244" s="48"/>
      <c r="E244" s="367"/>
      <c r="F244" s="368"/>
      <c r="G244" s="369"/>
      <c r="H244" s="14"/>
    </row>
    <row r="245" spans="1:8" x14ac:dyDescent="0.35">
      <c r="A245" s="86"/>
      <c r="B245" s="86"/>
      <c r="C245" s="28"/>
      <c r="D245" s="48"/>
      <c r="E245" s="370"/>
      <c r="F245" s="368"/>
      <c r="G245" s="369"/>
      <c r="H245" s="14"/>
    </row>
    <row r="246" spans="1:8" x14ac:dyDescent="0.35">
      <c r="A246" s="86"/>
      <c r="B246" s="86"/>
      <c r="C246" s="28"/>
      <c r="D246" s="48"/>
      <c r="E246" s="367"/>
      <c r="F246" s="368"/>
      <c r="G246" s="369"/>
      <c r="H246" s="14"/>
    </row>
    <row r="247" spans="1:8" x14ac:dyDescent="0.35">
      <c r="A247" s="86"/>
      <c r="B247" s="86"/>
      <c r="C247" s="28"/>
      <c r="D247" s="48"/>
      <c r="E247" s="367"/>
      <c r="F247" s="368"/>
      <c r="G247" s="369"/>
      <c r="H247" s="14"/>
    </row>
    <row r="248" spans="1:8" x14ac:dyDescent="0.35">
      <c r="A248" s="86"/>
      <c r="B248" s="86"/>
      <c r="C248" s="28"/>
      <c r="D248" s="48"/>
      <c r="E248" s="367"/>
      <c r="F248" s="368"/>
      <c r="G248" s="369"/>
      <c r="H248" s="14"/>
    </row>
    <row r="249" spans="1:8" x14ac:dyDescent="0.35">
      <c r="A249" s="86"/>
      <c r="B249" s="86"/>
      <c r="C249" s="28"/>
      <c r="D249" s="48"/>
      <c r="E249" s="367"/>
      <c r="F249" s="368"/>
      <c r="G249" s="369"/>
      <c r="H249" s="14"/>
    </row>
    <row r="250" spans="1:8" x14ac:dyDescent="0.35">
      <c r="A250" s="86"/>
      <c r="B250" s="86"/>
      <c r="C250" s="28"/>
      <c r="D250" s="48"/>
      <c r="E250" s="367"/>
      <c r="F250" s="368"/>
      <c r="G250" s="369"/>
      <c r="H250" s="14"/>
    </row>
    <row r="251" spans="1:8" x14ac:dyDescent="0.35">
      <c r="A251" s="86"/>
      <c r="B251" s="86"/>
      <c r="C251" s="28"/>
      <c r="D251" s="48"/>
      <c r="E251" s="367"/>
      <c r="F251" s="368"/>
      <c r="G251" s="369"/>
      <c r="H251" s="14"/>
    </row>
    <row r="252" spans="1:8" x14ac:dyDescent="0.35">
      <c r="A252" s="86"/>
      <c r="B252" s="86"/>
      <c r="C252" s="28"/>
      <c r="D252" s="48"/>
      <c r="E252" s="367"/>
      <c r="F252" s="368"/>
      <c r="G252" s="369"/>
      <c r="H252" s="14"/>
    </row>
    <row r="253" spans="1:8" x14ac:dyDescent="0.35">
      <c r="A253" s="86"/>
      <c r="B253" s="86"/>
      <c r="C253" s="28"/>
      <c r="D253" s="48"/>
      <c r="E253" s="367"/>
      <c r="F253" s="368"/>
      <c r="G253" s="369"/>
      <c r="H253" s="14"/>
    </row>
    <row r="254" spans="1:8" x14ac:dyDescent="0.35">
      <c r="A254" s="86"/>
      <c r="B254" s="86"/>
      <c r="C254" s="28"/>
      <c r="D254" s="48"/>
      <c r="E254" s="367"/>
      <c r="F254" s="368"/>
      <c r="G254" s="369"/>
      <c r="H254" s="14"/>
    </row>
    <row r="255" spans="1:8" x14ac:dyDescent="0.35">
      <c r="A255" s="86"/>
      <c r="B255" s="86"/>
      <c r="C255" s="28"/>
      <c r="D255" s="48"/>
      <c r="E255" s="367"/>
      <c r="F255" s="368"/>
      <c r="G255" s="369"/>
      <c r="H255" s="14"/>
    </row>
    <row r="256" spans="1:8" x14ac:dyDescent="0.35">
      <c r="A256" s="86"/>
      <c r="B256" s="86"/>
      <c r="C256" s="28"/>
      <c r="D256" s="48"/>
      <c r="E256" s="370"/>
      <c r="F256" s="368"/>
      <c r="G256" s="369"/>
      <c r="H256" s="14"/>
    </row>
    <row r="257" spans="1:8" x14ac:dyDescent="0.35">
      <c r="A257" s="86"/>
      <c r="B257" s="86"/>
      <c r="C257" s="28"/>
      <c r="D257" s="48"/>
      <c r="E257" s="367"/>
      <c r="F257" s="368"/>
      <c r="G257" s="369"/>
      <c r="H257" s="14"/>
    </row>
    <row r="258" spans="1:8" x14ac:dyDescent="0.35">
      <c r="A258" s="86"/>
      <c r="B258" s="86"/>
      <c r="C258" s="28"/>
      <c r="D258" s="48"/>
      <c r="E258" s="367"/>
      <c r="F258" s="368"/>
      <c r="G258" s="369"/>
      <c r="H258" s="14"/>
    </row>
    <row r="259" spans="1:8" x14ac:dyDescent="0.35">
      <c r="A259" s="86"/>
      <c r="B259" s="86"/>
      <c r="C259" s="28"/>
      <c r="D259" s="48"/>
      <c r="E259" s="367"/>
      <c r="F259" s="368"/>
      <c r="G259" s="369"/>
      <c r="H259" s="14"/>
    </row>
    <row r="260" spans="1:8" x14ac:dyDescent="0.35">
      <c r="A260" s="86"/>
      <c r="B260" s="86"/>
      <c r="C260" s="28"/>
      <c r="D260" s="48"/>
      <c r="E260" s="367"/>
      <c r="F260" s="368"/>
      <c r="G260" s="369"/>
      <c r="H260" s="14"/>
    </row>
    <row r="261" spans="1:8" x14ac:dyDescent="0.35">
      <c r="A261" s="86"/>
      <c r="B261" s="86"/>
      <c r="C261" s="28"/>
      <c r="D261" s="48"/>
      <c r="E261" s="367"/>
      <c r="F261" s="368"/>
      <c r="G261" s="369"/>
      <c r="H261" s="14"/>
    </row>
    <row r="262" spans="1:8" x14ac:dyDescent="0.35">
      <c r="A262" s="86"/>
      <c r="B262" s="86"/>
      <c r="C262" s="28"/>
      <c r="D262" s="48"/>
      <c r="E262" s="367"/>
      <c r="F262" s="368"/>
      <c r="G262" s="369"/>
      <c r="H262" s="14"/>
    </row>
    <row r="263" spans="1:8" x14ac:dyDescent="0.35">
      <c r="A263" s="86"/>
      <c r="B263" s="86"/>
      <c r="C263" s="28"/>
      <c r="D263" s="48"/>
      <c r="E263" s="367"/>
      <c r="F263" s="368"/>
      <c r="G263" s="369"/>
      <c r="H263" s="14"/>
    </row>
    <row r="264" spans="1:8" x14ac:dyDescent="0.35">
      <c r="A264" s="86"/>
      <c r="B264" s="86"/>
      <c r="C264" s="28"/>
      <c r="D264" s="48"/>
      <c r="E264" s="367"/>
      <c r="F264" s="368"/>
      <c r="G264" s="369"/>
      <c r="H264" s="14"/>
    </row>
    <row r="265" spans="1:8" x14ac:dyDescent="0.35">
      <c r="A265" s="86"/>
      <c r="B265" s="86"/>
      <c r="C265" s="28"/>
      <c r="D265" s="48"/>
      <c r="E265" s="367"/>
      <c r="F265" s="368"/>
      <c r="G265" s="369"/>
      <c r="H265" s="14"/>
    </row>
    <row r="266" spans="1:8" x14ac:dyDescent="0.35">
      <c r="A266" s="86"/>
      <c r="B266" s="86"/>
      <c r="C266" s="28"/>
      <c r="D266" s="48"/>
      <c r="E266" s="367"/>
      <c r="F266" s="368"/>
      <c r="G266" s="369"/>
      <c r="H266" s="14"/>
    </row>
    <row r="267" spans="1:8" x14ac:dyDescent="0.35">
      <c r="A267" s="86"/>
      <c r="B267" s="86"/>
      <c r="C267" s="28"/>
      <c r="D267" s="48"/>
      <c r="E267" s="367"/>
      <c r="F267" s="368"/>
      <c r="G267" s="369"/>
      <c r="H267" s="22"/>
    </row>
    <row r="268" spans="1:8" x14ac:dyDescent="0.35">
      <c r="A268" s="86"/>
      <c r="B268" s="86"/>
      <c r="C268" s="28"/>
      <c r="D268" s="48"/>
      <c r="E268" s="367"/>
      <c r="F268" s="368"/>
      <c r="G268" s="369"/>
      <c r="H268" s="14"/>
    </row>
    <row r="269" spans="1:8" x14ac:dyDescent="0.35">
      <c r="A269" s="86"/>
      <c r="B269" s="86"/>
      <c r="C269" s="28"/>
      <c r="D269" s="48"/>
      <c r="E269" s="367"/>
      <c r="F269" s="368"/>
      <c r="G269" s="369"/>
      <c r="H269" s="14"/>
    </row>
    <row r="270" spans="1:8" ht="19.5" customHeight="1" x14ac:dyDescent="0.35">
      <c r="A270" s="86"/>
      <c r="B270" s="86"/>
      <c r="C270" s="28"/>
      <c r="D270" s="48"/>
      <c r="E270" s="370"/>
      <c r="F270" s="368"/>
      <c r="G270" s="369"/>
      <c r="H270" s="14"/>
    </row>
    <row r="271" spans="1:8" x14ac:dyDescent="0.35">
      <c r="A271" s="86"/>
      <c r="B271" s="86"/>
      <c r="C271" s="28"/>
      <c r="D271" s="48"/>
      <c r="E271" s="367"/>
      <c r="F271" s="368"/>
      <c r="G271" s="369"/>
      <c r="H271" s="14"/>
    </row>
    <row r="272" spans="1:8" x14ac:dyDescent="0.35">
      <c r="A272" s="86"/>
      <c r="B272" s="86"/>
      <c r="C272" s="28"/>
      <c r="D272" s="48"/>
      <c r="E272" s="367"/>
      <c r="F272" s="368"/>
      <c r="G272" s="369"/>
      <c r="H272" s="14"/>
    </row>
    <row r="273" spans="1:8" x14ac:dyDescent="0.35">
      <c r="A273" s="86"/>
      <c r="B273" s="86"/>
      <c r="C273" s="28"/>
      <c r="D273" s="48"/>
      <c r="E273" s="367"/>
      <c r="F273" s="368"/>
      <c r="G273" s="369"/>
      <c r="H273" s="14"/>
    </row>
    <row r="274" spans="1:8" x14ac:dyDescent="0.35">
      <c r="A274" s="86"/>
      <c r="B274" s="86"/>
      <c r="C274" s="28"/>
      <c r="D274" s="48"/>
      <c r="E274" s="367"/>
      <c r="F274" s="368"/>
      <c r="G274" s="369"/>
      <c r="H274" s="14"/>
    </row>
    <row r="275" spans="1:8" x14ac:dyDescent="0.35">
      <c r="A275" s="86"/>
      <c r="B275" s="86"/>
      <c r="C275" s="28"/>
      <c r="D275" s="48"/>
      <c r="E275" s="367"/>
      <c r="F275" s="368"/>
      <c r="G275" s="369"/>
      <c r="H275" s="14"/>
    </row>
    <row r="276" spans="1:8" x14ac:dyDescent="0.35">
      <c r="A276" s="86"/>
      <c r="B276" s="86"/>
      <c r="C276" s="28"/>
      <c r="D276" s="48"/>
      <c r="E276" s="367"/>
      <c r="F276" s="368"/>
      <c r="G276" s="369"/>
      <c r="H276" s="14"/>
    </row>
    <row r="277" spans="1:8" x14ac:dyDescent="0.35">
      <c r="A277" s="86"/>
      <c r="B277" s="86"/>
      <c r="C277" s="28"/>
      <c r="D277" s="48"/>
      <c r="E277" s="367"/>
      <c r="F277" s="368"/>
      <c r="G277" s="369"/>
      <c r="H277" s="14"/>
    </row>
    <row r="278" spans="1:8" x14ac:dyDescent="0.35">
      <c r="A278" s="86"/>
      <c r="B278" s="86"/>
      <c r="C278" s="28"/>
      <c r="D278" s="48"/>
      <c r="E278" s="367"/>
      <c r="F278" s="368"/>
      <c r="G278" s="369"/>
      <c r="H278" s="14"/>
    </row>
    <row r="279" spans="1:8" x14ac:dyDescent="0.35">
      <c r="A279" s="86"/>
      <c r="B279" s="86"/>
      <c r="C279" s="28"/>
      <c r="D279" s="48"/>
      <c r="E279" s="367"/>
      <c r="F279" s="368"/>
      <c r="G279" s="369"/>
      <c r="H279" s="14"/>
    </row>
    <row r="280" spans="1:8" x14ac:dyDescent="0.35">
      <c r="A280" s="86"/>
      <c r="B280" s="86"/>
      <c r="C280" s="38"/>
      <c r="D280" s="15"/>
      <c r="E280" s="367"/>
      <c r="F280" s="368"/>
      <c r="G280" s="369"/>
      <c r="H280" s="14"/>
    </row>
    <row r="281" spans="1:8" x14ac:dyDescent="0.35">
      <c r="A281" s="38"/>
      <c r="B281" s="38"/>
      <c r="C281" s="38"/>
      <c r="D281" s="44"/>
      <c r="E281" s="367"/>
      <c r="F281" s="368"/>
      <c r="G281" s="369"/>
      <c r="H281" s="14"/>
    </row>
    <row r="282" spans="1:8" x14ac:dyDescent="0.35">
      <c r="E282" s="367"/>
      <c r="F282" s="368"/>
      <c r="G282" s="369"/>
    </row>
    <row r="283" spans="1:8" x14ac:dyDescent="0.35">
      <c r="E283" s="367"/>
      <c r="F283" s="368"/>
      <c r="G283" s="369"/>
    </row>
    <row r="284" spans="1:8" x14ac:dyDescent="0.35">
      <c r="E284" s="370"/>
      <c r="F284" s="368"/>
      <c r="G284" s="369"/>
    </row>
    <row r="285" spans="1:8" x14ac:dyDescent="0.35">
      <c r="E285" s="367"/>
      <c r="F285" s="368"/>
      <c r="G285" s="369"/>
    </row>
    <row r="286" spans="1:8" x14ac:dyDescent="0.35">
      <c r="E286" s="367"/>
      <c r="F286" s="368"/>
      <c r="G286" s="369"/>
    </row>
    <row r="287" spans="1:8" x14ac:dyDescent="0.35">
      <c r="E287" s="367"/>
      <c r="F287" s="368"/>
      <c r="G287" s="369"/>
    </row>
    <row r="288" spans="1:8" x14ac:dyDescent="0.35">
      <c r="E288" s="367"/>
      <c r="F288" s="368"/>
      <c r="G288" s="369"/>
    </row>
    <row r="289" spans="5:7" x14ac:dyDescent="0.35">
      <c r="E289" s="367"/>
      <c r="F289" s="368"/>
      <c r="G289" s="369"/>
    </row>
    <row r="290" spans="5:7" x14ac:dyDescent="0.35">
      <c r="E290" s="367"/>
      <c r="F290" s="368"/>
      <c r="G290" s="369"/>
    </row>
    <row r="291" spans="5:7" x14ac:dyDescent="0.35">
      <c r="E291" s="367"/>
      <c r="F291" s="368"/>
      <c r="G291" s="369"/>
    </row>
    <row r="292" spans="5:7" x14ac:dyDescent="0.35">
      <c r="E292" s="367"/>
      <c r="F292" s="368"/>
      <c r="G292" s="369"/>
    </row>
    <row r="293" spans="5:7" x14ac:dyDescent="0.35">
      <c r="E293" s="367"/>
      <c r="F293" s="368"/>
      <c r="G293" s="369"/>
    </row>
    <row r="294" spans="5:7" x14ac:dyDescent="0.35">
      <c r="E294" s="367"/>
      <c r="F294" s="368"/>
      <c r="G294" s="369"/>
    </row>
    <row r="295" spans="5:7" x14ac:dyDescent="0.35">
      <c r="E295" s="367"/>
      <c r="F295" s="368"/>
      <c r="G295" s="369"/>
    </row>
    <row r="296" spans="5:7" x14ac:dyDescent="0.35">
      <c r="E296" s="367"/>
      <c r="F296" s="368"/>
      <c r="G296" s="369"/>
    </row>
    <row r="297" spans="5:7" x14ac:dyDescent="0.35">
      <c r="E297" s="367"/>
      <c r="F297" s="368"/>
      <c r="G297" s="369"/>
    </row>
    <row r="298" spans="5:7" x14ac:dyDescent="0.35">
      <c r="E298" s="370"/>
      <c r="F298" s="368"/>
      <c r="G298" s="369"/>
    </row>
    <row r="299" spans="5:7" x14ac:dyDescent="0.35">
      <c r="E299" s="367"/>
      <c r="F299" s="368"/>
      <c r="G299" s="369"/>
    </row>
    <row r="300" spans="5:7" x14ac:dyDescent="0.35">
      <c r="E300" s="367"/>
      <c r="F300" s="368"/>
      <c r="G300" s="369"/>
    </row>
    <row r="301" spans="5:7" x14ac:dyDescent="0.35">
      <c r="E301" s="367"/>
      <c r="F301" s="368"/>
      <c r="G301" s="369"/>
    </row>
    <row r="302" spans="5:7" x14ac:dyDescent="0.35">
      <c r="E302" s="367"/>
      <c r="F302" s="368"/>
      <c r="G302" s="369"/>
    </row>
    <row r="303" spans="5:7" x14ac:dyDescent="0.35">
      <c r="E303" s="367"/>
      <c r="F303" s="368"/>
      <c r="G303" s="369"/>
    </row>
    <row r="304" spans="5:7" x14ac:dyDescent="0.35">
      <c r="E304" s="367"/>
      <c r="F304" s="368"/>
      <c r="G304" s="369"/>
    </row>
    <row r="305" spans="5:7" x14ac:dyDescent="0.35">
      <c r="E305" s="367"/>
      <c r="F305" s="368"/>
      <c r="G305" s="369"/>
    </row>
    <row r="306" spans="5:7" x14ac:dyDescent="0.35">
      <c r="E306" s="367"/>
      <c r="F306" s="368"/>
      <c r="G306" s="369"/>
    </row>
    <row r="307" spans="5:7" x14ac:dyDescent="0.35">
      <c r="E307" s="370"/>
      <c r="F307" s="368"/>
      <c r="G307" s="369"/>
    </row>
    <row r="308" spans="5:7" x14ac:dyDescent="0.35">
      <c r="E308" s="370"/>
      <c r="F308" s="368"/>
      <c r="G308" s="369"/>
    </row>
    <row r="309" spans="5:7" x14ac:dyDescent="0.35">
      <c r="E309" s="367"/>
      <c r="F309" s="368"/>
      <c r="G309" s="369"/>
    </row>
    <row r="310" spans="5:7" x14ac:dyDescent="0.35">
      <c r="E310" s="367"/>
      <c r="F310" s="368"/>
      <c r="G310" s="369"/>
    </row>
    <row r="311" spans="5:7" x14ac:dyDescent="0.35">
      <c r="E311" s="370"/>
      <c r="F311" s="368"/>
      <c r="G311" s="369"/>
    </row>
    <row r="312" spans="5:7" x14ac:dyDescent="0.35">
      <c r="E312" s="367"/>
      <c r="F312" s="368"/>
      <c r="G312" s="369"/>
    </row>
    <row r="313" spans="5:7" x14ac:dyDescent="0.35">
      <c r="E313" s="367"/>
      <c r="F313" s="368"/>
      <c r="G313" s="369"/>
    </row>
    <row r="314" spans="5:7" x14ac:dyDescent="0.35">
      <c r="E314" s="367"/>
      <c r="F314" s="368"/>
      <c r="G314" s="369"/>
    </row>
    <row r="315" spans="5:7" x14ac:dyDescent="0.35">
      <c r="E315" s="367"/>
      <c r="F315" s="368"/>
      <c r="G315" s="369"/>
    </row>
    <row r="316" spans="5:7" x14ac:dyDescent="0.35">
      <c r="E316" s="370"/>
      <c r="F316" s="368"/>
      <c r="G316" s="369"/>
    </row>
    <row r="317" spans="5:7" x14ac:dyDescent="0.35">
      <c r="E317" s="367"/>
      <c r="F317" s="368"/>
      <c r="G317" s="369"/>
    </row>
    <row r="318" spans="5:7" x14ac:dyDescent="0.35">
      <c r="E318" s="367"/>
      <c r="F318" s="368"/>
      <c r="G318" s="369"/>
    </row>
    <row r="319" spans="5:7" x14ac:dyDescent="0.35">
      <c r="E319" s="367"/>
      <c r="F319" s="368"/>
      <c r="G319" s="369"/>
    </row>
    <row r="320" spans="5:7" x14ac:dyDescent="0.35">
      <c r="E320" s="367"/>
      <c r="F320" s="368"/>
      <c r="G320" s="369"/>
    </row>
    <row r="321" spans="5:7" x14ac:dyDescent="0.35">
      <c r="E321" s="367"/>
      <c r="F321" s="368"/>
      <c r="G321" s="369"/>
    </row>
    <row r="322" spans="5:7" x14ac:dyDescent="0.35">
      <c r="E322" s="367"/>
      <c r="F322" s="368"/>
      <c r="G322" s="369"/>
    </row>
    <row r="323" spans="5:7" x14ac:dyDescent="0.35">
      <c r="E323" s="367"/>
      <c r="F323" s="368"/>
      <c r="G323" s="369"/>
    </row>
    <row r="324" spans="5:7" x14ac:dyDescent="0.35">
      <c r="E324" s="367"/>
      <c r="F324" s="368"/>
      <c r="G324" s="369"/>
    </row>
    <row r="325" spans="5:7" x14ac:dyDescent="0.35">
      <c r="E325" s="367"/>
      <c r="F325" s="368"/>
      <c r="G325" s="369"/>
    </row>
    <row r="326" spans="5:7" x14ac:dyDescent="0.35">
      <c r="E326" s="367"/>
      <c r="F326" s="368"/>
      <c r="G326" s="369"/>
    </row>
    <row r="327" spans="5:7" x14ac:dyDescent="0.35">
      <c r="E327" s="367"/>
      <c r="F327" s="368"/>
      <c r="G327" s="369"/>
    </row>
    <row r="328" spans="5:7" x14ac:dyDescent="0.35">
      <c r="E328" s="367"/>
      <c r="F328" s="368"/>
      <c r="G328" s="369"/>
    </row>
    <row r="329" spans="5:7" x14ac:dyDescent="0.35">
      <c r="E329" s="367"/>
      <c r="F329" s="368"/>
      <c r="G329" s="369"/>
    </row>
    <row r="330" spans="5:7" x14ac:dyDescent="0.35">
      <c r="E330" s="367"/>
      <c r="F330" s="368"/>
      <c r="G330" s="369"/>
    </row>
    <row r="331" spans="5:7" x14ac:dyDescent="0.35">
      <c r="E331" s="367"/>
      <c r="F331" s="368"/>
      <c r="G331" s="369"/>
    </row>
    <row r="332" spans="5:7" x14ac:dyDescent="0.35">
      <c r="E332" s="367"/>
      <c r="F332" s="368"/>
      <c r="G332" s="369"/>
    </row>
    <row r="333" spans="5:7" x14ac:dyDescent="0.35">
      <c r="E333" s="367"/>
      <c r="F333" s="368"/>
      <c r="G333" s="369"/>
    </row>
    <row r="334" spans="5:7" x14ac:dyDescent="0.35">
      <c r="E334" s="367"/>
      <c r="F334" s="368"/>
      <c r="G334" s="369"/>
    </row>
    <row r="335" spans="5:7" x14ac:dyDescent="0.35">
      <c r="E335" s="367"/>
      <c r="F335" s="368"/>
      <c r="G335" s="369"/>
    </row>
    <row r="336" spans="5:7" x14ac:dyDescent="0.35">
      <c r="E336" s="367"/>
      <c r="F336" s="368"/>
      <c r="G336" s="369"/>
    </row>
    <row r="337" spans="5:7" x14ac:dyDescent="0.35">
      <c r="E337" s="367"/>
      <c r="F337" s="368"/>
      <c r="G337" s="369"/>
    </row>
    <row r="338" spans="5:7" x14ac:dyDescent="0.35">
      <c r="E338" s="367"/>
      <c r="F338" s="368"/>
      <c r="G338" s="369"/>
    </row>
    <row r="339" spans="5:7" x14ac:dyDescent="0.35">
      <c r="E339" s="367"/>
      <c r="F339" s="368"/>
      <c r="G339" s="369"/>
    </row>
    <row r="340" spans="5:7" x14ac:dyDescent="0.35">
      <c r="E340" s="367"/>
      <c r="F340" s="368"/>
      <c r="G340" s="369"/>
    </row>
    <row r="341" spans="5:7" x14ac:dyDescent="0.35">
      <c r="E341" s="367"/>
      <c r="F341" s="368"/>
      <c r="G341" s="369"/>
    </row>
    <row r="342" spans="5:7" x14ac:dyDescent="0.35">
      <c r="E342" s="367"/>
      <c r="F342" s="368"/>
      <c r="G342" s="369"/>
    </row>
    <row r="343" spans="5:7" x14ac:dyDescent="0.35">
      <c r="E343" s="367"/>
      <c r="F343" s="368"/>
      <c r="G343" s="369"/>
    </row>
    <row r="344" spans="5:7" x14ac:dyDescent="0.35">
      <c r="E344" s="367"/>
      <c r="F344" s="368"/>
      <c r="G344" s="369"/>
    </row>
    <row r="345" spans="5:7" x14ac:dyDescent="0.35">
      <c r="E345" s="367"/>
      <c r="F345" s="368"/>
      <c r="G345" s="369"/>
    </row>
    <row r="346" spans="5:7" x14ac:dyDescent="0.35">
      <c r="E346" s="367"/>
      <c r="F346" s="368"/>
      <c r="G346" s="369"/>
    </row>
    <row r="347" spans="5:7" x14ac:dyDescent="0.35">
      <c r="E347" s="367"/>
      <c r="F347" s="368"/>
      <c r="G347" s="369"/>
    </row>
    <row r="348" spans="5:7" x14ac:dyDescent="0.35">
      <c r="E348" s="367"/>
      <c r="F348" s="368"/>
      <c r="G348" s="369"/>
    </row>
    <row r="349" spans="5:7" x14ac:dyDescent="0.35">
      <c r="E349" s="367"/>
      <c r="F349" s="368"/>
      <c r="G349" s="369"/>
    </row>
    <row r="350" spans="5:7" x14ac:dyDescent="0.35">
      <c r="E350" s="367"/>
      <c r="F350" s="368"/>
      <c r="G350" s="369"/>
    </row>
    <row r="351" spans="5:7" x14ac:dyDescent="0.35">
      <c r="E351" s="367"/>
      <c r="F351" s="368"/>
      <c r="G351" s="369"/>
    </row>
    <row r="352" spans="5:7" x14ac:dyDescent="0.35">
      <c r="E352" s="367"/>
      <c r="F352" s="368"/>
      <c r="G352" s="369"/>
    </row>
    <row r="353" spans="5:7" x14ac:dyDescent="0.35">
      <c r="E353" s="367"/>
      <c r="F353" s="368"/>
      <c r="G353" s="369"/>
    </row>
    <row r="354" spans="5:7" x14ac:dyDescent="0.35">
      <c r="E354" s="367"/>
      <c r="F354" s="368"/>
      <c r="G354" s="369"/>
    </row>
    <row r="355" spans="5:7" x14ac:dyDescent="0.35">
      <c r="E355" s="367"/>
      <c r="F355" s="368"/>
      <c r="G355" s="369"/>
    </row>
    <row r="356" spans="5:7" x14ac:dyDescent="0.35">
      <c r="E356" s="367"/>
      <c r="F356" s="368"/>
      <c r="G356" s="369"/>
    </row>
    <row r="357" spans="5:7" x14ac:dyDescent="0.35">
      <c r="E357" s="367"/>
      <c r="F357" s="368"/>
      <c r="G357" s="369"/>
    </row>
    <row r="358" spans="5:7" x14ac:dyDescent="0.35">
      <c r="E358" s="367"/>
      <c r="F358" s="368"/>
      <c r="G358" s="369"/>
    </row>
    <row r="359" spans="5:7" x14ac:dyDescent="0.35">
      <c r="E359" s="367"/>
      <c r="F359" s="368"/>
      <c r="G359" s="369"/>
    </row>
    <row r="360" spans="5:7" x14ac:dyDescent="0.35">
      <c r="E360" s="367"/>
      <c r="F360" s="368"/>
      <c r="G360" s="369"/>
    </row>
    <row r="361" spans="5:7" x14ac:dyDescent="0.35">
      <c r="E361" s="367"/>
      <c r="F361" s="368"/>
      <c r="G361" s="369"/>
    </row>
    <row r="362" spans="5:7" x14ac:dyDescent="0.35">
      <c r="E362" s="367"/>
      <c r="F362" s="368"/>
      <c r="G362" s="369"/>
    </row>
    <row r="363" spans="5:7" x14ac:dyDescent="0.35">
      <c r="E363" s="367"/>
      <c r="F363" s="368"/>
      <c r="G363" s="369"/>
    </row>
    <row r="364" spans="5:7" x14ac:dyDescent="0.35">
      <c r="E364" s="367"/>
      <c r="F364" s="368"/>
      <c r="G364" s="369"/>
    </row>
    <row r="365" spans="5:7" x14ac:dyDescent="0.35">
      <c r="E365" s="370"/>
      <c r="F365" s="368"/>
      <c r="G365" s="369"/>
    </row>
    <row r="366" spans="5:7" x14ac:dyDescent="0.35">
      <c r="E366" s="367"/>
      <c r="F366" s="368"/>
      <c r="G366" s="369"/>
    </row>
    <row r="367" spans="5:7" x14ac:dyDescent="0.35">
      <c r="E367" s="367"/>
      <c r="F367" s="368"/>
      <c r="G367" s="369"/>
    </row>
    <row r="368" spans="5:7" x14ac:dyDescent="0.35">
      <c r="E368" s="367"/>
      <c r="F368" s="368"/>
      <c r="G368" s="369"/>
    </row>
    <row r="369" spans="5:7" x14ac:dyDescent="0.35">
      <c r="E369" s="367"/>
      <c r="F369" s="368"/>
      <c r="G369" s="369"/>
    </row>
    <row r="370" spans="5:7" x14ac:dyDescent="0.35">
      <c r="E370" s="373"/>
      <c r="F370" s="374"/>
      <c r="G370" s="375"/>
    </row>
    <row r="371" spans="5:7" x14ac:dyDescent="0.35">
      <c r="E371" s="367"/>
      <c r="F371" s="368"/>
      <c r="G371" s="369"/>
    </row>
    <row r="372" spans="5:7" x14ac:dyDescent="0.35">
      <c r="E372" s="367"/>
      <c r="F372" s="368"/>
      <c r="G372" s="369"/>
    </row>
    <row r="373" spans="5:7" x14ac:dyDescent="0.35">
      <c r="E373" s="367"/>
      <c r="F373" s="368"/>
      <c r="G373" s="369"/>
    </row>
    <row r="374" spans="5:7" x14ac:dyDescent="0.35">
      <c r="E374" s="367"/>
      <c r="F374" s="368"/>
      <c r="G374" s="369"/>
    </row>
    <row r="375" spans="5:7" x14ac:dyDescent="0.35">
      <c r="E375" s="367"/>
      <c r="F375" s="368"/>
      <c r="G375" s="369"/>
    </row>
    <row r="376" spans="5:7" x14ac:dyDescent="0.35">
      <c r="E376" s="367"/>
      <c r="F376" s="368"/>
      <c r="G376" s="369"/>
    </row>
    <row r="377" spans="5:7" x14ac:dyDescent="0.35">
      <c r="E377" s="367"/>
      <c r="F377" s="368"/>
      <c r="G377" s="369"/>
    </row>
    <row r="378" spans="5:7" x14ac:dyDescent="0.35">
      <c r="E378" s="367"/>
      <c r="F378" s="368"/>
      <c r="G378" s="369"/>
    </row>
    <row r="379" spans="5:7" x14ac:dyDescent="0.35">
      <c r="E379" s="367"/>
      <c r="F379" s="368"/>
      <c r="G379" s="369"/>
    </row>
    <row r="380" spans="5:7" x14ac:dyDescent="0.35">
      <c r="E380" s="367"/>
      <c r="F380" s="368"/>
      <c r="G380" s="369"/>
    </row>
    <row r="381" spans="5:7" x14ac:dyDescent="0.35">
      <c r="E381" s="367"/>
      <c r="F381" s="368"/>
      <c r="G381" s="369"/>
    </row>
    <row r="382" spans="5:7" x14ac:dyDescent="0.35">
      <c r="E382" s="367"/>
      <c r="F382" s="368"/>
      <c r="G382" s="369"/>
    </row>
    <row r="383" spans="5:7" x14ac:dyDescent="0.35">
      <c r="E383" s="367"/>
      <c r="F383" s="368"/>
      <c r="G383" s="369"/>
    </row>
    <row r="384" spans="5:7" x14ac:dyDescent="0.35">
      <c r="E384" s="367"/>
      <c r="F384" s="368"/>
      <c r="G384" s="369"/>
    </row>
    <row r="385" spans="5:7" x14ac:dyDescent="0.35">
      <c r="E385" s="367"/>
      <c r="F385" s="368"/>
      <c r="G385" s="369"/>
    </row>
    <row r="386" spans="5:7" x14ac:dyDescent="0.35">
      <c r="E386" s="367"/>
      <c r="F386" s="368"/>
      <c r="G386" s="369"/>
    </row>
    <row r="387" spans="5:7" x14ac:dyDescent="0.35">
      <c r="E387" s="367"/>
      <c r="F387" s="368"/>
      <c r="G387" s="369"/>
    </row>
    <row r="388" spans="5:7" x14ac:dyDescent="0.35">
      <c r="E388" s="367"/>
      <c r="F388" s="368"/>
      <c r="G388" s="369"/>
    </row>
    <row r="389" spans="5:7" x14ac:dyDescent="0.35">
      <c r="E389" s="367"/>
      <c r="F389" s="368"/>
      <c r="G389" s="369"/>
    </row>
    <row r="390" spans="5:7" x14ac:dyDescent="0.35">
      <c r="E390" s="367"/>
      <c r="F390" s="368"/>
      <c r="G390" s="369"/>
    </row>
    <row r="391" spans="5:7" x14ac:dyDescent="0.35">
      <c r="E391" s="367"/>
      <c r="F391" s="368"/>
      <c r="G391" s="369"/>
    </row>
    <row r="392" spans="5:7" x14ac:dyDescent="0.35">
      <c r="E392" s="367"/>
      <c r="F392" s="368"/>
      <c r="G392" s="369"/>
    </row>
    <row r="393" spans="5:7" x14ac:dyDescent="0.35">
      <c r="E393" s="367"/>
      <c r="F393" s="368"/>
      <c r="G393" s="369"/>
    </row>
    <row r="394" spans="5:7" x14ac:dyDescent="0.35">
      <c r="E394" s="367"/>
      <c r="F394" s="368"/>
      <c r="G394" s="369"/>
    </row>
    <row r="395" spans="5:7" x14ac:dyDescent="0.35">
      <c r="E395" s="367"/>
      <c r="F395" s="368"/>
      <c r="G395" s="369"/>
    </row>
    <row r="396" spans="5:7" x14ac:dyDescent="0.35">
      <c r="E396" s="367"/>
      <c r="F396" s="368"/>
      <c r="G396" s="369"/>
    </row>
    <row r="397" spans="5:7" x14ac:dyDescent="0.35">
      <c r="E397" s="367"/>
      <c r="F397" s="368"/>
      <c r="G397" s="369"/>
    </row>
    <row r="398" spans="5:7" x14ac:dyDescent="0.35">
      <c r="E398" s="367"/>
      <c r="F398" s="368"/>
      <c r="G398" s="369"/>
    </row>
    <row r="399" spans="5:7" x14ac:dyDescent="0.35">
      <c r="E399" s="367"/>
      <c r="F399" s="368"/>
      <c r="G399" s="369"/>
    </row>
    <row r="400" spans="5:7" x14ac:dyDescent="0.35">
      <c r="E400" s="367"/>
      <c r="F400" s="368"/>
      <c r="G400" s="369"/>
    </row>
    <row r="401" spans="5:7" x14ac:dyDescent="0.35">
      <c r="E401" s="370"/>
      <c r="F401" s="368"/>
      <c r="G401" s="369"/>
    </row>
    <row r="402" spans="5:7" x14ac:dyDescent="0.35">
      <c r="E402" s="367"/>
      <c r="F402" s="368"/>
      <c r="G402" s="369"/>
    </row>
    <row r="403" spans="5:7" x14ac:dyDescent="0.35">
      <c r="E403" s="367"/>
      <c r="F403" s="368"/>
      <c r="G403" s="369"/>
    </row>
    <row r="404" spans="5:7" x14ac:dyDescent="0.35">
      <c r="E404" s="376"/>
      <c r="F404" s="368"/>
      <c r="G404" s="369"/>
    </row>
    <row r="405" spans="5:7" x14ac:dyDescent="0.35">
      <c r="E405" s="376"/>
      <c r="F405" s="368"/>
      <c r="G405" s="369"/>
    </row>
    <row r="406" spans="5:7" x14ac:dyDescent="0.35">
      <c r="E406" s="367"/>
      <c r="F406" s="368"/>
      <c r="G406" s="369"/>
    </row>
    <row r="407" spans="5:7" x14ac:dyDescent="0.35">
      <c r="E407" s="367"/>
      <c r="F407" s="368"/>
      <c r="G407" s="369"/>
    </row>
    <row r="408" spans="5:7" x14ac:dyDescent="0.35">
      <c r="E408" s="367"/>
      <c r="F408" s="368"/>
      <c r="G408" s="369"/>
    </row>
    <row r="409" spans="5:7" x14ac:dyDescent="0.35">
      <c r="E409" s="367"/>
      <c r="F409" s="368"/>
      <c r="G409" s="369"/>
    </row>
    <row r="410" spans="5:7" x14ac:dyDescent="0.35">
      <c r="E410" s="367"/>
      <c r="F410" s="368"/>
      <c r="G410" s="369"/>
    </row>
    <row r="411" spans="5:7" x14ac:dyDescent="0.35">
      <c r="E411" s="367"/>
      <c r="F411" s="368"/>
      <c r="G411" s="369"/>
    </row>
    <row r="412" spans="5:7" x14ac:dyDescent="0.35">
      <c r="E412" s="367"/>
      <c r="F412" s="368"/>
      <c r="G412" s="369"/>
    </row>
    <row r="413" spans="5:7" x14ac:dyDescent="0.35">
      <c r="E413" s="367"/>
      <c r="F413" s="368"/>
      <c r="G413" s="369"/>
    </row>
    <row r="414" spans="5:7" x14ac:dyDescent="0.35">
      <c r="E414" s="367"/>
      <c r="F414" s="368"/>
      <c r="G414" s="369"/>
    </row>
    <row r="415" spans="5:7" x14ac:dyDescent="0.35">
      <c r="E415" s="367"/>
      <c r="F415" s="368"/>
      <c r="G415" s="369"/>
    </row>
    <row r="416" spans="5:7" x14ac:dyDescent="0.35">
      <c r="E416" s="367"/>
      <c r="F416" s="368"/>
      <c r="G416" s="369"/>
    </row>
    <row r="417" spans="5:7" x14ac:dyDescent="0.35">
      <c r="E417" s="367"/>
      <c r="F417" s="368"/>
      <c r="G417" s="369"/>
    </row>
    <row r="418" spans="5:7" x14ac:dyDescent="0.35">
      <c r="E418" s="370"/>
      <c r="F418" s="368"/>
      <c r="G418" s="369"/>
    </row>
    <row r="419" spans="5:7" x14ac:dyDescent="0.35">
      <c r="E419" s="367"/>
      <c r="F419" s="368"/>
      <c r="G419" s="369"/>
    </row>
    <row r="420" spans="5:7" x14ac:dyDescent="0.35">
      <c r="E420" s="367"/>
      <c r="F420" s="368"/>
      <c r="G420" s="369"/>
    </row>
    <row r="421" spans="5:7" x14ac:dyDescent="0.35">
      <c r="E421" s="367"/>
      <c r="F421" s="368"/>
      <c r="G421" s="369"/>
    </row>
    <row r="422" spans="5:7" x14ac:dyDescent="0.35">
      <c r="E422" s="367"/>
      <c r="F422" s="368"/>
      <c r="G422" s="369"/>
    </row>
    <row r="423" spans="5:7" x14ac:dyDescent="0.35">
      <c r="E423" s="367"/>
      <c r="F423" s="368"/>
      <c r="G423" s="369"/>
    </row>
    <row r="424" spans="5:7" x14ac:dyDescent="0.35">
      <c r="E424" s="367"/>
      <c r="F424" s="368"/>
      <c r="G424" s="369"/>
    </row>
    <row r="425" spans="5:7" x14ac:dyDescent="0.35">
      <c r="E425" s="367"/>
      <c r="F425" s="368"/>
      <c r="G425" s="369"/>
    </row>
    <row r="426" spans="5:7" x14ac:dyDescent="0.35">
      <c r="E426" s="367"/>
      <c r="F426" s="368"/>
      <c r="G426" s="369"/>
    </row>
    <row r="427" spans="5:7" x14ac:dyDescent="0.35">
      <c r="E427" s="367"/>
      <c r="F427" s="368"/>
      <c r="G427" s="369"/>
    </row>
    <row r="428" spans="5:7" x14ac:dyDescent="0.35">
      <c r="E428" s="367"/>
      <c r="F428" s="368"/>
      <c r="G428" s="369"/>
    </row>
    <row r="429" spans="5:7" x14ac:dyDescent="0.35">
      <c r="E429" s="367"/>
      <c r="F429" s="368"/>
      <c r="G429" s="369"/>
    </row>
    <row r="430" spans="5:7" x14ac:dyDescent="0.35">
      <c r="E430" s="367"/>
      <c r="F430" s="368"/>
      <c r="G430" s="369"/>
    </row>
    <row r="431" spans="5:7" x14ac:dyDescent="0.35">
      <c r="E431" s="367"/>
      <c r="F431" s="368"/>
      <c r="G431" s="369"/>
    </row>
    <row r="432" spans="5:7" x14ac:dyDescent="0.35">
      <c r="E432" s="377"/>
      <c r="F432" s="368"/>
      <c r="G432" s="378"/>
    </row>
    <row r="433" spans="5:7" x14ac:dyDescent="0.35">
      <c r="E433" s="367"/>
      <c r="F433" s="368"/>
      <c r="G433" s="369"/>
    </row>
    <row r="434" spans="5:7" x14ac:dyDescent="0.35">
      <c r="E434" s="367"/>
      <c r="F434" s="368"/>
      <c r="G434" s="369"/>
    </row>
    <row r="435" spans="5:7" x14ac:dyDescent="0.35">
      <c r="E435" s="367"/>
      <c r="F435" s="368"/>
      <c r="G435" s="369"/>
    </row>
    <row r="436" spans="5:7" x14ac:dyDescent="0.35">
      <c r="E436" s="367"/>
      <c r="F436" s="368"/>
      <c r="G436" s="369"/>
    </row>
    <row r="437" spans="5:7" x14ac:dyDescent="0.35">
      <c r="E437" s="367"/>
      <c r="F437" s="368"/>
      <c r="G437" s="369"/>
    </row>
    <row r="438" spans="5:7" x14ac:dyDescent="0.35">
      <c r="E438" s="367"/>
      <c r="F438" s="368"/>
      <c r="G438" s="369"/>
    </row>
    <row r="439" spans="5:7" x14ac:dyDescent="0.35">
      <c r="E439" s="367"/>
      <c r="F439" s="368"/>
      <c r="G439" s="369"/>
    </row>
    <row r="440" spans="5:7" x14ac:dyDescent="0.35">
      <c r="E440" s="367"/>
      <c r="F440" s="368"/>
      <c r="G440" s="369"/>
    </row>
    <row r="441" spans="5:7" x14ac:dyDescent="0.35">
      <c r="E441" s="367"/>
      <c r="F441" s="368"/>
      <c r="G441" s="369"/>
    </row>
    <row r="442" spans="5:7" x14ac:dyDescent="0.35">
      <c r="E442" s="367"/>
      <c r="F442" s="368"/>
      <c r="G442" s="369"/>
    </row>
    <row r="443" spans="5:7" x14ac:dyDescent="0.35">
      <c r="E443" s="370"/>
      <c r="F443" s="368"/>
      <c r="G443" s="369"/>
    </row>
    <row r="444" spans="5:7" x14ac:dyDescent="0.35">
      <c r="E444" s="370"/>
      <c r="F444" s="368"/>
      <c r="G444" s="369"/>
    </row>
    <row r="445" spans="5:7" x14ac:dyDescent="0.35">
      <c r="E445" s="367"/>
      <c r="F445" s="368"/>
      <c r="G445" s="369"/>
    </row>
    <row r="446" spans="5:7" x14ac:dyDescent="0.35">
      <c r="E446" s="367"/>
      <c r="F446" s="368"/>
      <c r="G446" s="369"/>
    </row>
    <row r="447" spans="5:7" x14ac:dyDescent="0.35">
      <c r="E447" s="367"/>
      <c r="F447" s="368"/>
      <c r="G447" s="369"/>
    </row>
    <row r="448" spans="5:7" x14ac:dyDescent="0.35">
      <c r="E448" s="367"/>
      <c r="F448" s="368"/>
      <c r="G448" s="369"/>
    </row>
    <row r="449" spans="5:7" x14ac:dyDescent="0.35">
      <c r="E449" s="367"/>
      <c r="F449" s="368"/>
      <c r="G449" s="369"/>
    </row>
    <row r="450" spans="5:7" x14ac:dyDescent="0.35">
      <c r="E450" s="367"/>
      <c r="F450" s="368"/>
      <c r="G450" s="369"/>
    </row>
    <row r="451" spans="5:7" x14ac:dyDescent="0.35">
      <c r="E451" s="370"/>
      <c r="F451" s="368"/>
      <c r="G451" s="369"/>
    </row>
    <row r="452" spans="5:7" x14ac:dyDescent="0.35">
      <c r="E452" s="367"/>
      <c r="F452" s="368"/>
      <c r="G452" s="369"/>
    </row>
    <row r="453" spans="5:7" x14ac:dyDescent="0.35">
      <c r="E453" s="367"/>
      <c r="F453" s="368"/>
      <c r="G453" s="369"/>
    </row>
    <row r="454" spans="5:7" x14ac:dyDescent="0.35">
      <c r="E454" s="367"/>
      <c r="F454" s="368"/>
      <c r="G454" s="369"/>
    </row>
    <row r="455" spans="5:7" x14ac:dyDescent="0.35">
      <c r="E455" s="367"/>
      <c r="F455" s="368"/>
      <c r="G455" s="369"/>
    </row>
    <row r="456" spans="5:7" x14ac:dyDescent="0.35">
      <c r="E456" s="367"/>
      <c r="F456" s="368"/>
      <c r="G456" s="369"/>
    </row>
    <row r="457" spans="5:7" x14ac:dyDescent="0.35">
      <c r="E457" s="367"/>
      <c r="F457" s="368"/>
      <c r="G457" s="369"/>
    </row>
    <row r="458" spans="5:7" x14ac:dyDescent="0.35">
      <c r="E458" s="14"/>
      <c r="F458" s="14"/>
    </row>
    <row r="459" spans="5:7" x14ac:dyDescent="0.35">
      <c r="E459" s="14"/>
      <c r="F459" s="14"/>
    </row>
    <row r="460" spans="5:7" x14ac:dyDescent="0.35">
      <c r="E460" s="14"/>
      <c r="F460" s="14"/>
    </row>
    <row r="461" spans="5:7" x14ac:dyDescent="0.35">
      <c r="E461" s="14"/>
      <c r="F461" s="14"/>
    </row>
    <row r="462" spans="5:7" x14ac:dyDescent="0.35">
      <c r="E462" s="14"/>
      <c r="F462" s="14"/>
    </row>
    <row r="463" spans="5:7" x14ac:dyDescent="0.35">
      <c r="E463" s="14"/>
      <c r="F463" s="14"/>
    </row>
    <row r="464" spans="5:7" x14ac:dyDescent="0.35">
      <c r="E464" s="14"/>
      <c r="F464" s="14"/>
    </row>
    <row r="465" spans="5:6" x14ac:dyDescent="0.35">
      <c r="E465" s="14"/>
      <c r="F465" s="14"/>
    </row>
    <row r="466" spans="5:6" x14ac:dyDescent="0.35">
      <c r="E466" s="14"/>
      <c r="F466" s="14"/>
    </row>
    <row r="467" spans="5:6" x14ac:dyDescent="0.35">
      <c r="E467" s="14"/>
      <c r="F467" s="14"/>
    </row>
    <row r="468" spans="5:6" x14ac:dyDescent="0.35">
      <c r="E468" s="14"/>
      <c r="F468" s="14"/>
    </row>
    <row r="469" spans="5:6" x14ac:dyDescent="0.35">
      <c r="E469" s="14"/>
      <c r="F469" s="14"/>
    </row>
    <row r="470" spans="5:6" x14ac:dyDescent="0.35">
      <c r="E470" s="14"/>
      <c r="F470" s="14"/>
    </row>
    <row r="471" spans="5:6" x14ac:dyDescent="0.35">
      <c r="E471" s="14"/>
      <c r="F471" s="14"/>
    </row>
    <row r="472" spans="5:6" x14ac:dyDescent="0.35">
      <c r="E472" s="14"/>
      <c r="F472" s="14"/>
    </row>
    <row r="473" spans="5:6" x14ac:dyDescent="0.35">
      <c r="E473" s="14"/>
      <c r="F473" s="14"/>
    </row>
    <row r="474" spans="5:6" x14ac:dyDescent="0.35">
      <c r="E474" s="14"/>
      <c r="F474" s="14"/>
    </row>
    <row r="475" spans="5:6" x14ac:dyDescent="0.35">
      <c r="E475" s="14"/>
      <c r="F475" s="14"/>
    </row>
    <row r="476" spans="5:6" x14ac:dyDescent="0.35">
      <c r="E476" s="14"/>
      <c r="F476" s="14"/>
    </row>
    <row r="477" spans="5:6" x14ac:dyDescent="0.35">
      <c r="E477" s="14"/>
      <c r="F477" s="14"/>
    </row>
    <row r="478" spans="5:6" x14ac:dyDescent="0.35">
      <c r="E478" s="14"/>
      <c r="F478" s="14"/>
    </row>
    <row r="479" spans="5:6" x14ac:dyDescent="0.35">
      <c r="E479" s="14"/>
      <c r="F479" s="14"/>
    </row>
    <row r="480" spans="5:6" x14ac:dyDescent="0.35">
      <c r="E480" s="14"/>
      <c r="F480" s="14"/>
    </row>
    <row r="481" spans="5:6" x14ac:dyDescent="0.35">
      <c r="E481" s="14"/>
      <c r="F481" s="14"/>
    </row>
    <row r="482" spans="5:6" x14ac:dyDescent="0.35">
      <c r="E482" s="14"/>
      <c r="F482" s="14"/>
    </row>
    <row r="483" spans="5:6" x14ac:dyDescent="0.35">
      <c r="E483" s="14"/>
      <c r="F483" s="14"/>
    </row>
    <row r="484" spans="5:6" x14ac:dyDescent="0.35">
      <c r="E484" s="14"/>
      <c r="F484" s="14"/>
    </row>
    <row r="485" spans="5:6" x14ac:dyDescent="0.35">
      <c r="E485" s="14"/>
      <c r="F485" s="14"/>
    </row>
    <row r="486" spans="5:6" x14ac:dyDescent="0.35">
      <c r="E486" s="14"/>
      <c r="F486" s="14"/>
    </row>
    <row r="487" spans="5:6" x14ac:dyDescent="0.35">
      <c r="E487" s="14"/>
      <c r="F487" s="14"/>
    </row>
    <row r="488" spans="5:6" x14ac:dyDescent="0.35">
      <c r="E488" s="14"/>
      <c r="F488" s="14"/>
    </row>
    <row r="489" spans="5:6" x14ac:dyDescent="0.35">
      <c r="E489" s="14"/>
      <c r="F489" s="14"/>
    </row>
    <row r="490" spans="5:6" x14ac:dyDescent="0.35">
      <c r="E490" s="14"/>
      <c r="F490" s="14"/>
    </row>
    <row r="491" spans="5:6" x14ac:dyDescent="0.35">
      <c r="E491" s="14"/>
      <c r="F491" s="14"/>
    </row>
    <row r="492" spans="5:6" x14ac:dyDescent="0.35">
      <c r="E492" s="14"/>
      <c r="F492" s="14"/>
    </row>
    <row r="493" spans="5:6" x14ac:dyDescent="0.35">
      <c r="E493" s="14"/>
      <c r="F493" s="14"/>
    </row>
    <row r="494" spans="5:6" x14ac:dyDescent="0.35">
      <c r="E494" s="14"/>
      <c r="F494" s="14"/>
    </row>
    <row r="495" spans="5:6" x14ac:dyDescent="0.35">
      <c r="E495" s="14"/>
      <c r="F495" s="14"/>
    </row>
    <row r="496" spans="5:6" x14ac:dyDescent="0.35">
      <c r="E496" s="14"/>
      <c r="F496" s="14"/>
    </row>
    <row r="497" spans="5:6" x14ac:dyDescent="0.35">
      <c r="E497" s="14"/>
      <c r="F497" s="14"/>
    </row>
    <row r="498" spans="5:6" x14ac:dyDescent="0.35">
      <c r="E498" s="14"/>
      <c r="F498" s="14"/>
    </row>
    <row r="499" spans="5:6" x14ac:dyDescent="0.35">
      <c r="E499" s="14"/>
      <c r="F499" s="14"/>
    </row>
    <row r="500" spans="5:6" x14ac:dyDescent="0.35">
      <c r="E500" s="14"/>
      <c r="F500" s="14"/>
    </row>
    <row r="501" spans="5:6" x14ac:dyDescent="0.35">
      <c r="E501" s="14"/>
      <c r="F501" s="14"/>
    </row>
    <row r="502" spans="5:6" x14ac:dyDescent="0.35">
      <c r="E502" s="14"/>
      <c r="F502" s="14"/>
    </row>
    <row r="503" spans="5:6" x14ac:dyDescent="0.35">
      <c r="E503" s="14"/>
      <c r="F503" s="14"/>
    </row>
    <row r="504" spans="5:6" x14ac:dyDescent="0.35">
      <c r="E504" s="14"/>
      <c r="F504" s="14"/>
    </row>
    <row r="505" spans="5:6" x14ac:dyDescent="0.35">
      <c r="E505" s="14"/>
      <c r="F505" s="14"/>
    </row>
    <row r="506" spans="5:6" x14ac:dyDescent="0.35">
      <c r="E506" s="14"/>
      <c r="F506" s="14"/>
    </row>
    <row r="507" spans="5:6" x14ac:dyDescent="0.35">
      <c r="E507" s="14"/>
      <c r="F507" s="14"/>
    </row>
    <row r="508" spans="5:6" x14ac:dyDescent="0.35">
      <c r="E508" s="14"/>
      <c r="F508" s="14"/>
    </row>
    <row r="509" spans="5:6" x14ac:dyDescent="0.35">
      <c r="E509" s="14"/>
      <c r="F509" s="14"/>
    </row>
    <row r="510" spans="5:6" x14ac:dyDescent="0.35">
      <c r="E510" s="14"/>
      <c r="F510" s="14"/>
    </row>
    <row r="511" spans="5:6" x14ac:dyDescent="0.35">
      <c r="E511" s="14"/>
      <c r="F511" s="14"/>
    </row>
    <row r="512" spans="5:6" x14ac:dyDescent="0.35">
      <c r="E512" s="14"/>
      <c r="F512" s="14"/>
    </row>
    <row r="513" spans="5:6" x14ac:dyDescent="0.35">
      <c r="E513" s="14"/>
      <c r="F513" s="14"/>
    </row>
    <row r="514" spans="5:6" x14ac:dyDescent="0.35">
      <c r="E514" s="14"/>
      <c r="F514" s="14"/>
    </row>
    <row r="515" spans="5:6" x14ac:dyDescent="0.35">
      <c r="E515" s="14"/>
      <c r="F515" s="14"/>
    </row>
    <row r="516" spans="5:6" x14ac:dyDescent="0.35">
      <c r="E516" s="14"/>
      <c r="F516" s="14"/>
    </row>
    <row r="517" spans="5:6" x14ac:dyDescent="0.35">
      <c r="E517" s="14"/>
      <c r="F517" s="14"/>
    </row>
    <row r="518" spans="5:6" x14ac:dyDescent="0.35">
      <c r="E518" s="14"/>
      <c r="F518" s="14"/>
    </row>
    <row r="519" spans="5:6" x14ac:dyDescent="0.35">
      <c r="E519" s="14"/>
      <c r="F519" s="14"/>
    </row>
    <row r="520" spans="5:6" x14ac:dyDescent="0.35">
      <c r="E520" s="14"/>
      <c r="F520" s="14"/>
    </row>
    <row r="521" spans="5:6" x14ac:dyDescent="0.35">
      <c r="E521" s="14"/>
      <c r="F521" s="14"/>
    </row>
    <row r="522" spans="5:6" x14ac:dyDescent="0.35">
      <c r="E522" s="14"/>
      <c r="F522" s="14"/>
    </row>
    <row r="523" spans="5:6" x14ac:dyDescent="0.35">
      <c r="E523" s="14"/>
      <c r="F523" s="14"/>
    </row>
    <row r="524" spans="5:6" x14ac:dyDescent="0.35">
      <c r="E524" s="14"/>
      <c r="F524" s="14"/>
    </row>
    <row r="525" spans="5:6" x14ac:dyDescent="0.35">
      <c r="E525" s="14"/>
      <c r="F525" s="14"/>
    </row>
    <row r="526" spans="5:6" x14ac:dyDescent="0.35">
      <c r="E526" s="14"/>
      <c r="F526" s="14"/>
    </row>
    <row r="527" spans="5:6" x14ac:dyDescent="0.35">
      <c r="E527" s="14"/>
      <c r="F527" s="14"/>
    </row>
    <row r="528" spans="5:6" x14ac:dyDescent="0.35">
      <c r="E528" s="14"/>
      <c r="F528" s="14"/>
    </row>
    <row r="529" spans="5:6" x14ac:dyDescent="0.35">
      <c r="E529" s="14"/>
      <c r="F529" s="14"/>
    </row>
    <row r="530" spans="5:6" x14ac:dyDescent="0.35">
      <c r="E530" s="14"/>
      <c r="F530" s="14"/>
    </row>
    <row r="531" spans="5:6" x14ac:dyDescent="0.35">
      <c r="E531" s="14"/>
      <c r="F531" s="14"/>
    </row>
    <row r="532" spans="5:6" x14ac:dyDescent="0.35">
      <c r="E532" s="14"/>
      <c r="F532" s="14"/>
    </row>
    <row r="533" spans="5:6" x14ac:dyDescent="0.35">
      <c r="E533" s="14"/>
      <c r="F533" s="14"/>
    </row>
    <row r="534" spans="5:6" x14ac:dyDescent="0.35">
      <c r="E534" s="14"/>
      <c r="F534" s="14"/>
    </row>
    <row r="535" spans="5:6" x14ac:dyDescent="0.35">
      <c r="E535" s="14"/>
      <c r="F535" s="14"/>
    </row>
    <row r="536" spans="5:6" x14ac:dyDescent="0.35">
      <c r="E536" s="14"/>
      <c r="F536" s="14"/>
    </row>
    <row r="537" spans="5:6" x14ac:dyDescent="0.35">
      <c r="E537" s="14"/>
      <c r="F537" s="14"/>
    </row>
    <row r="538" spans="5:6" x14ac:dyDescent="0.35">
      <c r="E538" s="14"/>
      <c r="F538" s="14"/>
    </row>
    <row r="539" spans="5:6" x14ac:dyDescent="0.35">
      <c r="E539" s="14"/>
      <c r="F539" s="14"/>
    </row>
    <row r="540" spans="5:6" x14ac:dyDescent="0.35">
      <c r="E540" s="14"/>
      <c r="F540" s="14"/>
    </row>
    <row r="541" spans="5:6" x14ac:dyDescent="0.35">
      <c r="E541" s="14"/>
      <c r="F541" s="14"/>
    </row>
    <row r="542" spans="5:6" x14ac:dyDescent="0.35">
      <c r="E542" s="14"/>
      <c r="F542" s="14"/>
    </row>
    <row r="543" spans="5:6" x14ac:dyDescent="0.35">
      <c r="E543" s="14"/>
      <c r="F543" s="14"/>
    </row>
    <row r="544" spans="5:6" x14ac:dyDescent="0.35">
      <c r="E544" s="14"/>
      <c r="F544" s="14"/>
    </row>
    <row r="545" spans="5:6" x14ac:dyDescent="0.35">
      <c r="E545" s="14"/>
      <c r="F545" s="14"/>
    </row>
    <row r="546" spans="5:6" x14ac:dyDescent="0.35">
      <c r="E546" s="14"/>
      <c r="F546" s="14"/>
    </row>
    <row r="547" spans="5:6" x14ac:dyDescent="0.35">
      <c r="E547" s="14"/>
      <c r="F547" s="14"/>
    </row>
    <row r="548" spans="5:6" x14ac:dyDescent="0.35">
      <c r="E548" s="14"/>
      <c r="F548" s="14"/>
    </row>
    <row r="549" spans="5:6" x14ac:dyDescent="0.35">
      <c r="E549" s="14"/>
      <c r="F549" s="14"/>
    </row>
    <row r="550" spans="5:6" x14ac:dyDescent="0.35">
      <c r="E550" s="14"/>
      <c r="F550" s="14"/>
    </row>
    <row r="551" spans="5:6" x14ac:dyDescent="0.35">
      <c r="E551" s="14"/>
      <c r="F551" s="14"/>
    </row>
    <row r="552" spans="5:6" x14ac:dyDescent="0.35">
      <c r="E552" s="14"/>
      <c r="F552" s="14"/>
    </row>
    <row r="553" spans="5:6" x14ac:dyDescent="0.35">
      <c r="E553" s="14"/>
      <c r="F553" s="14"/>
    </row>
    <row r="554" spans="5:6" x14ac:dyDescent="0.35">
      <c r="E554" s="14"/>
      <c r="F554" s="14"/>
    </row>
    <row r="555" spans="5:6" x14ac:dyDescent="0.35">
      <c r="E555" s="14"/>
      <c r="F555" s="14"/>
    </row>
    <row r="556" spans="5:6" x14ac:dyDescent="0.35">
      <c r="E556" s="14"/>
      <c r="F556" s="14"/>
    </row>
    <row r="557" spans="5:6" x14ac:dyDescent="0.35">
      <c r="E557" s="14"/>
      <c r="F557" s="14"/>
    </row>
    <row r="558" spans="5:6" x14ac:dyDescent="0.35">
      <c r="E558" s="14"/>
      <c r="F558" s="14"/>
    </row>
    <row r="559" spans="5:6" x14ac:dyDescent="0.35">
      <c r="E559" s="14"/>
      <c r="F559" s="14"/>
    </row>
    <row r="560" spans="5:6" x14ac:dyDescent="0.35">
      <c r="E560" s="14"/>
      <c r="F560" s="14"/>
    </row>
    <row r="561" spans="5:6" x14ac:dyDescent="0.35">
      <c r="E561" s="14"/>
      <c r="F561" s="14"/>
    </row>
    <row r="562" spans="5:6" x14ac:dyDescent="0.35">
      <c r="E562" s="14"/>
      <c r="F562" s="14"/>
    </row>
    <row r="563" spans="5:6" x14ac:dyDescent="0.35">
      <c r="E563" s="14"/>
      <c r="F563" s="14"/>
    </row>
    <row r="564" spans="5:6" x14ac:dyDescent="0.35">
      <c r="E564" s="14"/>
      <c r="F564" s="14"/>
    </row>
    <row r="565" spans="5:6" x14ac:dyDescent="0.35">
      <c r="E565" s="14"/>
      <c r="F565" s="14"/>
    </row>
    <row r="566" spans="5:6" x14ac:dyDescent="0.35">
      <c r="E566" s="14"/>
      <c r="F566" s="14"/>
    </row>
    <row r="567" spans="5:6" x14ac:dyDescent="0.35">
      <c r="E567" s="14"/>
      <c r="F567" s="14"/>
    </row>
    <row r="568" spans="5:6" x14ac:dyDescent="0.35">
      <c r="E568" s="14"/>
      <c r="F568" s="14"/>
    </row>
    <row r="569" spans="5:6" x14ac:dyDescent="0.35">
      <c r="E569" s="14"/>
      <c r="F569" s="14"/>
    </row>
    <row r="570" spans="5:6" x14ac:dyDescent="0.35">
      <c r="E570" s="14"/>
      <c r="F570" s="14"/>
    </row>
    <row r="571" spans="5:6" x14ac:dyDescent="0.35">
      <c r="E571" s="14"/>
      <c r="F571" s="14"/>
    </row>
    <row r="572" spans="5:6" x14ac:dyDescent="0.35">
      <c r="E572" s="14"/>
      <c r="F572" s="14"/>
    </row>
    <row r="573" spans="5:6" x14ac:dyDescent="0.35">
      <c r="E573" s="14"/>
      <c r="F573" s="14"/>
    </row>
    <row r="574" spans="5:6" x14ac:dyDescent="0.35">
      <c r="E574" s="14"/>
      <c r="F574" s="14"/>
    </row>
    <row r="575" spans="5:6" x14ac:dyDescent="0.35">
      <c r="E575" s="14"/>
      <c r="F575" s="14"/>
    </row>
    <row r="576" spans="5:6" x14ac:dyDescent="0.35">
      <c r="E576" s="14"/>
      <c r="F576" s="14"/>
    </row>
    <row r="577" spans="5:6" x14ac:dyDescent="0.35">
      <c r="E577" s="14"/>
      <c r="F577" s="14"/>
    </row>
    <row r="578" spans="5:6" x14ac:dyDescent="0.35">
      <c r="E578" s="14"/>
      <c r="F578" s="14"/>
    </row>
    <row r="579" spans="5:6" x14ac:dyDescent="0.35">
      <c r="E579" s="14"/>
      <c r="F579" s="14"/>
    </row>
    <row r="580" spans="5:6" x14ac:dyDescent="0.35">
      <c r="E580" s="14"/>
      <c r="F580" s="14"/>
    </row>
    <row r="581" spans="5:6" x14ac:dyDescent="0.35">
      <c r="E581" s="14"/>
      <c r="F581" s="14"/>
    </row>
    <row r="582" spans="5:6" x14ac:dyDescent="0.35">
      <c r="E582" s="14"/>
      <c r="F582" s="14"/>
    </row>
    <row r="583" spans="5:6" x14ac:dyDescent="0.35">
      <c r="E583" s="14"/>
      <c r="F583" s="14"/>
    </row>
    <row r="584" spans="5:6" x14ac:dyDescent="0.35">
      <c r="E584" s="14"/>
      <c r="F584" s="14"/>
    </row>
    <row r="585" spans="5:6" x14ac:dyDescent="0.35">
      <c r="E585" s="14"/>
      <c r="F585" s="14"/>
    </row>
    <row r="586" spans="5:6" x14ac:dyDescent="0.35">
      <c r="E586" s="14"/>
      <c r="F586" s="14"/>
    </row>
    <row r="587" spans="5:6" x14ac:dyDescent="0.35">
      <c r="E587" s="14"/>
      <c r="F587" s="14"/>
    </row>
    <row r="588" spans="5:6" x14ac:dyDescent="0.35">
      <c r="E588" s="14"/>
      <c r="F588" s="14"/>
    </row>
    <row r="589" spans="5:6" x14ac:dyDescent="0.35">
      <c r="E589" s="14"/>
      <c r="F589" s="14"/>
    </row>
    <row r="590" spans="5:6" x14ac:dyDescent="0.35">
      <c r="E590" s="14"/>
      <c r="F590" s="14"/>
    </row>
    <row r="591" spans="5:6" x14ac:dyDescent="0.35">
      <c r="E591" s="14"/>
      <c r="F591" s="14"/>
    </row>
    <row r="592" spans="5:6" x14ac:dyDescent="0.35">
      <c r="E592" s="14"/>
      <c r="F592" s="14"/>
    </row>
    <row r="593" spans="5:6" x14ac:dyDescent="0.35">
      <c r="E593" s="14"/>
      <c r="F593" s="14"/>
    </row>
    <row r="594" spans="5:6" x14ac:dyDescent="0.35">
      <c r="E594" s="14"/>
      <c r="F594" s="14"/>
    </row>
    <row r="595" spans="5:6" x14ac:dyDescent="0.35">
      <c r="E595" s="14"/>
      <c r="F595" s="14"/>
    </row>
    <row r="596" spans="5:6" x14ac:dyDescent="0.35">
      <c r="E596" s="14"/>
      <c r="F596" s="14"/>
    </row>
    <row r="597" spans="5:6" x14ac:dyDescent="0.35">
      <c r="E597" s="14"/>
      <c r="F597" s="14"/>
    </row>
    <row r="598" spans="5:6" x14ac:dyDescent="0.35">
      <c r="E598" s="14"/>
      <c r="F598" s="14"/>
    </row>
    <row r="599" spans="5:6" x14ac:dyDescent="0.35">
      <c r="E599" s="14"/>
      <c r="F599" s="14"/>
    </row>
    <row r="600" spans="5:6" x14ac:dyDescent="0.35">
      <c r="E600" s="14"/>
      <c r="F600" s="14"/>
    </row>
    <row r="601" spans="5:6" x14ac:dyDescent="0.35">
      <c r="E601" s="14"/>
      <c r="F601" s="14"/>
    </row>
    <row r="602" spans="5:6" x14ac:dyDescent="0.35">
      <c r="E602" s="14"/>
      <c r="F602" s="14"/>
    </row>
    <row r="603" spans="5:6" x14ac:dyDescent="0.35">
      <c r="E603" s="14"/>
      <c r="F603" s="14"/>
    </row>
    <row r="604" spans="5:6" x14ac:dyDescent="0.35">
      <c r="E604" s="14"/>
      <c r="F604" s="14"/>
    </row>
    <row r="605" spans="5:6" x14ac:dyDescent="0.35">
      <c r="E605" s="14"/>
      <c r="F605" s="14"/>
    </row>
    <row r="606" spans="5:6" x14ac:dyDescent="0.35">
      <c r="E606" s="14"/>
      <c r="F606" s="14"/>
    </row>
    <row r="607" spans="5:6" x14ac:dyDescent="0.35">
      <c r="E607" s="14"/>
      <c r="F607" s="14"/>
    </row>
    <row r="608" spans="5:6" x14ac:dyDescent="0.35">
      <c r="E608" s="14"/>
      <c r="F608" s="14"/>
    </row>
    <row r="609" spans="5:6" x14ac:dyDescent="0.35">
      <c r="E609" s="14"/>
      <c r="F609" s="14"/>
    </row>
    <row r="610" spans="5:6" x14ac:dyDescent="0.35">
      <c r="E610" s="14"/>
      <c r="F610" s="14"/>
    </row>
    <row r="611" spans="5:6" x14ac:dyDescent="0.35">
      <c r="E611" s="14"/>
      <c r="F611" s="14"/>
    </row>
    <row r="612" spans="5:6" x14ac:dyDescent="0.35">
      <c r="E612" s="14"/>
      <c r="F612" s="14"/>
    </row>
    <row r="613" spans="5:6" x14ac:dyDescent="0.35">
      <c r="E613" s="14"/>
      <c r="F613" s="14"/>
    </row>
    <row r="614" spans="5:6" x14ac:dyDescent="0.35">
      <c r="E614" s="14"/>
      <c r="F614" s="14"/>
    </row>
    <row r="615" spans="5:6" x14ac:dyDescent="0.35">
      <c r="E615" s="14"/>
      <c r="F615" s="14"/>
    </row>
    <row r="616" spans="5:6" x14ac:dyDescent="0.35">
      <c r="E616" s="14"/>
      <c r="F616" s="14"/>
    </row>
    <row r="617" spans="5:6" x14ac:dyDescent="0.35">
      <c r="E617" s="14"/>
      <c r="F617" s="14"/>
    </row>
    <row r="618" spans="5:6" x14ac:dyDescent="0.35">
      <c r="E618" s="14"/>
      <c r="F618" s="14"/>
    </row>
    <row r="619" spans="5:6" x14ac:dyDescent="0.35">
      <c r="E619" s="14"/>
      <c r="F619" s="14"/>
    </row>
    <row r="620" spans="5:6" x14ac:dyDescent="0.35">
      <c r="E620" s="14"/>
      <c r="F620" s="14"/>
    </row>
    <row r="621" spans="5:6" x14ac:dyDescent="0.35">
      <c r="E621" s="14"/>
      <c r="F621" s="14"/>
    </row>
    <row r="622" spans="5:6" x14ac:dyDescent="0.35">
      <c r="E622" s="14"/>
      <c r="F622" s="14"/>
    </row>
    <row r="623" spans="5:6" x14ac:dyDescent="0.35">
      <c r="E623" s="14"/>
      <c r="F623" s="14"/>
    </row>
    <row r="624" spans="5:6" x14ac:dyDescent="0.35">
      <c r="E624" s="14"/>
      <c r="F624" s="14"/>
    </row>
    <row r="625" spans="5:6" x14ac:dyDescent="0.35">
      <c r="E625" s="14"/>
      <c r="F625" s="14"/>
    </row>
    <row r="626" spans="5:6" x14ac:dyDescent="0.35">
      <c r="E626" s="14"/>
      <c r="F626" s="14"/>
    </row>
    <row r="627" spans="5:6" x14ac:dyDescent="0.35">
      <c r="E627" s="14"/>
      <c r="F627" s="14"/>
    </row>
    <row r="628" spans="5:6" x14ac:dyDescent="0.35">
      <c r="E628" s="14"/>
      <c r="F628" s="14"/>
    </row>
    <row r="629" spans="5:6" x14ac:dyDescent="0.35">
      <c r="E629" s="14"/>
      <c r="F629" s="14"/>
    </row>
    <row r="630" spans="5:6" x14ac:dyDescent="0.35">
      <c r="E630" s="14"/>
      <c r="F630" s="14"/>
    </row>
    <row r="631" spans="5:6" x14ac:dyDescent="0.35">
      <c r="E631" s="14"/>
      <c r="F631" s="14"/>
    </row>
    <row r="632" spans="5:6" x14ac:dyDescent="0.35">
      <c r="E632" s="14"/>
      <c r="F632" s="14"/>
    </row>
    <row r="633" spans="5:6" x14ac:dyDescent="0.35">
      <c r="E633" s="14"/>
      <c r="F633" s="14"/>
    </row>
    <row r="634" spans="5:6" x14ac:dyDescent="0.35">
      <c r="E634" s="14"/>
      <c r="F634" s="14"/>
    </row>
    <row r="635" spans="5:6" x14ac:dyDescent="0.35">
      <c r="E635" s="14"/>
      <c r="F635" s="14"/>
    </row>
    <row r="636" spans="5:6" x14ac:dyDescent="0.35">
      <c r="E636" s="14"/>
      <c r="F636" s="14"/>
    </row>
    <row r="637" spans="5:6" x14ac:dyDescent="0.35">
      <c r="E637" s="14"/>
      <c r="F637" s="14"/>
    </row>
    <row r="638" spans="5:6" x14ac:dyDescent="0.35">
      <c r="E638" s="14"/>
      <c r="F638" s="14"/>
    </row>
    <row r="639" spans="5:6" x14ac:dyDescent="0.35">
      <c r="E639" s="14"/>
      <c r="F639" s="14"/>
    </row>
    <row r="640" spans="5:6" x14ac:dyDescent="0.35">
      <c r="E640" s="14"/>
      <c r="F640" s="14"/>
    </row>
    <row r="641" spans="5:6" x14ac:dyDescent="0.35">
      <c r="E641" s="14"/>
      <c r="F641" s="14"/>
    </row>
    <row r="642" spans="5:6" x14ac:dyDescent="0.35">
      <c r="E642" s="14"/>
      <c r="F642" s="14"/>
    </row>
    <row r="643" spans="5:6" x14ac:dyDescent="0.35">
      <c r="E643" s="14"/>
      <c r="F643" s="14"/>
    </row>
    <row r="644" spans="5:6" x14ac:dyDescent="0.35">
      <c r="E644" s="14"/>
      <c r="F644" s="14"/>
    </row>
    <row r="645" spans="5:6" x14ac:dyDescent="0.35">
      <c r="E645" s="14"/>
      <c r="F645" s="14"/>
    </row>
    <row r="646" spans="5:6" x14ac:dyDescent="0.35">
      <c r="E646" s="14"/>
      <c r="F646" s="14"/>
    </row>
    <row r="647" spans="5:6" x14ac:dyDescent="0.35">
      <c r="E647" s="14"/>
      <c r="F647" s="14"/>
    </row>
    <row r="648" spans="5:6" x14ac:dyDescent="0.35">
      <c r="E648" s="14"/>
      <c r="F648" s="14"/>
    </row>
    <row r="649" spans="5:6" x14ac:dyDescent="0.35">
      <c r="E649" s="14"/>
      <c r="F649" s="14"/>
    </row>
    <row r="650" spans="5:6" x14ac:dyDescent="0.35">
      <c r="E650" s="14"/>
      <c r="F650" s="14"/>
    </row>
    <row r="651" spans="5:6" x14ac:dyDescent="0.35">
      <c r="E651" s="14"/>
      <c r="F651" s="14"/>
    </row>
    <row r="652" spans="5:6" x14ac:dyDescent="0.35">
      <c r="E652" s="14"/>
      <c r="F652" s="14"/>
    </row>
    <row r="653" spans="5:6" x14ac:dyDescent="0.35">
      <c r="E653" s="14"/>
      <c r="F653" s="14"/>
    </row>
    <row r="654" spans="5:6" x14ac:dyDescent="0.35">
      <c r="E654" s="14"/>
      <c r="F654" s="14"/>
    </row>
    <row r="655" spans="5:6" x14ac:dyDescent="0.35">
      <c r="E655" s="14"/>
      <c r="F655" s="14"/>
    </row>
    <row r="656" spans="5:6" x14ac:dyDescent="0.35">
      <c r="E656" s="14"/>
      <c r="F656" s="14"/>
    </row>
    <row r="657" spans="5:6" x14ac:dyDescent="0.35">
      <c r="E657" s="14"/>
      <c r="F657" s="14"/>
    </row>
    <row r="658" spans="5:6" x14ac:dyDescent="0.35">
      <c r="E658" s="14"/>
      <c r="F658" s="14"/>
    </row>
    <row r="659" spans="5:6" x14ac:dyDescent="0.35">
      <c r="E659" s="14"/>
      <c r="F659" s="14"/>
    </row>
    <row r="660" spans="5:6" x14ac:dyDescent="0.35">
      <c r="E660" s="14"/>
      <c r="F660" s="14"/>
    </row>
    <row r="661" spans="5:6" x14ac:dyDescent="0.35">
      <c r="E661" s="14"/>
      <c r="F661" s="14"/>
    </row>
    <row r="662" spans="5:6" x14ac:dyDescent="0.35">
      <c r="E662" s="14"/>
      <c r="F662" s="14"/>
    </row>
    <row r="663" spans="5:6" x14ac:dyDescent="0.35">
      <c r="E663" s="14"/>
      <c r="F663" s="14"/>
    </row>
    <row r="664" spans="5:6" x14ac:dyDescent="0.35">
      <c r="E664" s="14"/>
      <c r="F664" s="14"/>
    </row>
    <row r="665" spans="5:6" x14ac:dyDescent="0.35">
      <c r="E665" s="14"/>
      <c r="F665" s="14"/>
    </row>
    <row r="666" spans="5:6" x14ac:dyDescent="0.35">
      <c r="E666" s="14"/>
      <c r="F666" s="14"/>
    </row>
    <row r="667" spans="5:6" x14ac:dyDescent="0.35">
      <c r="E667" s="14"/>
      <c r="F667" s="14"/>
    </row>
    <row r="668" spans="5:6" x14ac:dyDescent="0.35">
      <c r="E668" s="14"/>
      <c r="F668" s="14"/>
    </row>
    <row r="669" spans="5:6" x14ac:dyDescent="0.35">
      <c r="E669" s="14"/>
      <c r="F669" s="14"/>
    </row>
    <row r="670" spans="5:6" x14ac:dyDescent="0.35">
      <c r="E670" s="14"/>
      <c r="F670" s="14"/>
    </row>
    <row r="671" spans="5:6" x14ac:dyDescent="0.35">
      <c r="E671" s="14"/>
      <c r="F671" s="14"/>
    </row>
    <row r="672" spans="5:6" x14ac:dyDescent="0.35">
      <c r="E672" s="14"/>
      <c r="F672" s="14"/>
    </row>
    <row r="673" spans="5:6" x14ac:dyDescent="0.35">
      <c r="E673" s="14"/>
      <c r="F673" s="14"/>
    </row>
    <row r="674" spans="5:6" x14ac:dyDescent="0.35">
      <c r="E674" s="14"/>
      <c r="F674" s="14"/>
    </row>
    <row r="675" spans="5:6" x14ac:dyDescent="0.35">
      <c r="E675" s="14"/>
      <c r="F675" s="14"/>
    </row>
    <row r="676" spans="5:6" x14ac:dyDescent="0.35">
      <c r="E676" s="14"/>
      <c r="F676" s="14"/>
    </row>
    <row r="677" spans="5:6" x14ac:dyDescent="0.35">
      <c r="E677" s="14"/>
      <c r="F677" s="14"/>
    </row>
    <row r="678" spans="5:6" x14ac:dyDescent="0.35">
      <c r="E678" s="14"/>
      <c r="F678" s="14"/>
    </row>
    <row r="679" spans="5:6" x14ac:dyDescent="0.35">
      <c r="E679" s="14"/>
      <c r="F679" s="14"/>
    </row>
    <row r="680" spans="5:6" x14ac:dyDescent="0.35">
      <c r="E680" s="14"/>
      <c r="F680" s="14"/>
    </row>
    <row r="681" spans="5:6" x14ac:dyDescent="0.35">
      <c r="E681" s="14"/>
      <c r="F681" s="14"/>
    </row>
    <row r="682" spans="5:6" x14ac:dyDescent="0.35">
      <c r="E682" s="14"/>
      <c r="F682" s="14"/>
    </row>
    <row r="683" spans="5:6" x14ac:dyDescent="0.35">
      <c r="E683" s="14"/>
      <c r="F683" s="14"/>
    </row>
    <row r="684" spans="5:6" x14ac:dyDescent="0.35">
      <c r="E684" s="14"/>
      <c r="F684" s="14"/>
    </row>
    <row r="685" spans="5:6" x14ac:dyDescent="0.35">
      <c r="E685" s="14"/>
      <c r="F685" s="14"/>
    </row>
    <row r="686" spans="5:6" x14ac:dyDescent="0.35">
      <c r="E686" s="14"/>
      <c r="F686" s="14"/>
    </row>
    <row r="687" spans="5:6" x14ac:dyDescent="0.35">
      <c r="E687" s="14"/>
      <c r="F687" s="14"/>
    </row>
    <row r="688" spans="5:6" x14ac:dyDescent="0.35">
      <c r="E688" s="14"/>
      <c r="F688" s="14"/>
    </row>
    <row r="689" spans="5:6" x14ac:dyDescent="0.35">
      <c r="E689" s="14"/>
      <c r="F689" s="14"/>
    </row>
    <row r="690" spans="5:6" x14ac:dyDescent="0.35">
      <c r="E690" s="14"/>
      <c r="F690" s="14"/>
    </row>
    <row r="691" spans="5:6" x14ac:dyDescent="0.35">
      <c r="E691" s="14"/>
      <c r="F691" s="14"/>
    </row>
    <row r="692" spans="5:6" x14ac:dyDescent="0.35">
      <c r="E692" s="14"/>
      <c r="F692" s="14"/>
    </row>
    <row r="693" spans="5:6" x14ac:dyDescent="0.35">
      <c r="E693" s="14"/>
      <c r="F693" s="14"/>
    </row>
    <row r="694" spans="5:6" x14ac:dyDescent="0.35">
      <c r="E694" s="14"/>
      <c r="F694" s="14"/>
    </row>
    <row r="695" spans="5:6" x14ac:dyDescent="0.35">
      <c r="E695" s="14"/>
      <c r="F695" s="14"/>
    </row>
    <row r="696" spans="5:6" x14ac:dyDescent="0.35">
      <c r="E696" s="14"/>
      <c r="F696" s="14"/>
    </row>
    <row r="697" spans="5:6" x14ac:dyDescent="0.35">
      <c r="E697" s="14"/>
      <c r="F697" s="14"/>
    </row>
    <row r="698" spans="5:6" x14ac:dyDescent="0.35">
      <c r="E698" s="14"/>
      <c r="F698" s="14"/>
    </row>
    <row r="699" spans="5:6" x14ac:dyDescent="0.35">
      <c r="E699" s="14"/>
      <c r="F699" s="14"/>
    </row>
    <row r="700" spans="5:6" x14ac:dyDescent="0.35">
      <c r="E700" s="14"/>
      <c r="F700" s="14"/>
    </row>
    <row r="701" spans="5:6" x14ac:dyDescent="0.35">
      <c r="E701" s="14"/>
      <c r="F701" s="14"/>
    </row>
    <row r="702" spans="5:6" x14ac:dyDescent="0.35">
      <c r="E702" s="14"/>
      <c r="F702" s="14"/>
    </row>
    <row r="703" spans="5:6" x14ac:dyDescent="0.35">
      <c r="E703" s="14"/>
      <c r="F703" s="14"/>
    </row>
    <row r="704" spans="5:6" x14ac:dyDescent="0.35">
      <c r="E704" s="14"/>
      <c r="F704" s="14"/>
    </row>
    <row r="705" spans="5:6" x14ac:dyDescent="0.35">
      <c r="E705" s="14"/>
      <c r="F705" s="14"/>
    </row>
    <row r="706" spans="5:6" x14ac:dyDescent="0.35">
      <c r="E706" s="14"/>
      <c r="F706" s="14"/>
    </row>
    <row r="707" spans="5:6" x14ac:dyDescent="0.35">
      <c r="E707" s="14"/>
      <c r="F707" s="14"/>
    </row>
    <row r="708" spans="5:6" x14ac:dyDescent="0.35">
      <c r="E708" s="14"/>
      <c r="F708" s="14"/>
    </row>
    <row r="709" spans="5:6" x14ac:dyDescent="0.35">
      <c r="E709" s="14"/>
      <c r="F709" s="14"/>
    </row>
    <row r="710" spans="5:6" x14ac:dyDescent="0.35">
      <c r="E710" s="14"/>
      <c r="F710" s="14"/>
    </row>
    <row r="711" spans="5:6" x14ac:dyDescent="0.35">
      <c r="E711" s="14"/>
      <c r="F711" s="14"/>
    </row>
    <row r="712" spans="5:6" x14ac:dyDescent="0.35">
      <c r="E712" s="14"/>
      <c r="F712" s="14"/>
    </row>
    <row r="713" spans="5:6" x14ac:dyDescent="0.35">
      <c r="E713" s="14"/>
      <c r="F713" s="14"/>
    </row>
    <row r="714" spans="5:6" x14ac:dyDescent="0.35">
      <c r="E714" s="14"/>
      <c r="F714" s="14"/>
    </row>
    <row r="715" spans="5:6" x14ac:dyDescent="0.35">
      <c r="E715" s="14"/>
      <c r="F715" s="14"/>
    </row>
    <row r="716" spans="5:6" x14ac:dyDescent="0.35">
      <c r="E716" s="14"/>
      <c r="F716" s="14"/>
    </row>
    <row r="717" spans="5:6" x14ac:dyDescent="0.35">
      <c r="E717" s="14"/>
      <c r="F717" s="14"/>
    </row>
    <row r="718" spans="5:6" x14ac:dyDescent="0.35">
      <c r="E718" s="14"/>
      <c r="F718" s="14"/>
    </row>
    <row r="719" spans="5:6" x14ac:dyDescent="0.35">
      <c r="E719" s="14"/>
      <c r="F719" s="14"/>
    </row>
    <row r="720" spans="5:6" x14ac:dyDescent="0.35">
      <c r="E720" s="14"/>
      <c r="F720" s="14"/>
    </row>
    <row r="721" spans="5:6" x14ac:dyDescent="0.35">
      <c r="E721" s="14"/>
      <c r="F721" s="14"/>
    </row>
    <row r="722" spans="5:6" x14ac:dyDescent="0.35">
      <c r="E722" s="14"/>
      <c r="F722" s="14"/>
    </row>
    <row r="723" spans="5:6" x14ac:dyDescent="0.35">
      <c r="E723" s="14"/>
      <c r="F723" s="14"/>
    </row>
    <row r="724" spans="5:6" x14ac:dyDescent="0.35">
      <c r="E724" s="14"/>
      <c r="F724" s="14"/>
    </row>
    <row r="725" spans="5:6" x14ac:dyDescent="0.35">
      <c r="E725" s="14"/>
      <c r="F725" s="14"/>
    </row>
    <row r="726" spans="5:6" x14ac:dyDescent="0.35">
      <c r="E726" s="14"/>
      <c r="F726" s="14"/>
    </row>
    <row r="727" spans="5:6" x14ac:dyDescent="0.35">
      <c r="E727" s="14"/>
      <c r="F727" s="14"/>
    </row>
    <row r="728" spans="5:6" x14ac:dyDescent="0.35">
      <c r="E728" s="14"/>
      <c r="F728" s="14"/>
    </row>
    <row r="729" spans="5:6" x14ac:dyDescent="0.35">
      <c r="E729" s="14"/>
      <c r="F729" s="14"/>
    </row>
    <row r="730" spans="5:6" x14ac:dyDescent="0.35">
      <c r="E730" s="14"/>
      <c r="F730" s="14"/>
    </row>
    <row r="731" spans="5:6" x14ac:dyDescent="0.35">
      <c r="E731" s="14"/>
      <c r="F731" s="14"/>
    </row>
    <row r="732" spans="5:6" x14ac:dyDescent="0.35">
      <c r="E732" s="14"/>
      <c r="F732" s="14"/>
    </row>
    <row r="733" spans="5:6" x14ac:dyDescent="0.35">
      <c r="E733" s="14"/>
      <c r="F733" s="14"/>
    </row>
    <row r="734" spans="5:6" x14ac:dyDescent="0.35">
      <c r="E734" s="14"/>
      <c r="F734" s="14"/>
    </row>
    <row r="735" spans="5:6" x14ac:dyDescent="0.35">
      <c r="E735" s="14"/>
      <c r="F735" s="14"/>
    </row>
    <row r="736" spans="5:6" x14ac:dyDescent="0.35">
      <c r="E736" s="14"/>
      <c r="F736" s="14"/>
    </row>
    <row r="737" spans="5:6" x14ac:dyDescent="0.35">
      <c r="E737" s="14"/>
      <c r="F737" s="14"/>
    </row>
    <row r="738" spans="5:6" x14ac:dyDescent="0.35">
      <c r="E738" s="14"/>
      <c r="F738" s="14"/>
    </row>
    <row r="739" spans="5:6" x14ac:dyDescent="0.35">
      <c r="E739" s="14"/>
      <c r="F739" s="14"/>
    </row>
    <row r="740" spans="5:6" x14ac:dyDescent="0.35">
      <c r="E740" s="14"/>
      <c r="F740" s="14"/>
    </row>
    <row r="741" spans="5:6" x14ac:dyDescent="0.35">
      <c r="E741" s="14"/>
      <c r="F741" s="14"/>
    </row>
    <row r="742" spans="5:6" x14ac:dyDescent="0.35">
      <c r="E742" s="14"/>
      <c r="F742" s="14"/>
    </row>
    <row r="743" spans="5:6" x14ac:dyDescent="0.35">
      <c r="E743" s="14"/>
      <c r="F743" s="14"/>
    </row>
    <row r="744" spans="5:6" x14ac:dyDescent="0.35">
      <c r="E744" s="14"/>
      <c r="F744" s="14"/>
    </row>
    <row r="745" spans="5:6" x14ac:dyDescent="0.35">
      <c r="E745" s="14"/>
      <c r="F745" s="14"/>
    </row>
  </sheetData>
  <protectedRanges>
    <protectedRange password="C12F" sqref="G56:G66 G12:G14 G16:G54" name="Plage1_3_1"/>
    <protectedRange password="C12F" sqref="G67:G70" name="Plage1_3"/>
  </protectedRanges>
  <mergeCells count="3">
    <mergeCell ref="A7:G8"/>
    <mergeCell ref="A10:D10"/>
    <mergeCell ref="A42:G42"/>
  </mergeCells>
  <printOptions horizontalCentered="1"/>
  <pageMargins left="0.70866141732283472" right="0.70866141732283472" top="0.74803149606299213" bottom="0.74803149606299213" header="0.31496062992125984" footer="0.31496062992125984"/>
  <pageSetup paperSize="9" scale="50" orientation="portrait" r:id="rId1"/>
  <headerFooter>
    <oddHeader>&amp;CB.P.U. Lot N°2
Projet 24038</oddHeader>
  </headerFooter>
  <rowBreaks count="5" manualBreakCount="5">
    <brk id="68" max="6" man="1"/>
    <brk id="103" max="16383" man="1"/>
    <brk id="155" max="6" man="1"/>
    <brk id="195" max="6" man="1"/>
    <brk id="255" max="16383" man="1"/>
  </rowBreaks>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7:H745"/>
  <sheetViews>
    <sheetView view="pageBreakPreview" zoomScaleNormal="100" zoomScaleSheetLayoutView="100" workbookViewId="0">
      <selection activeCell="E21" sqref="E21:F22"/>
    </sheetView>
  </sheetViews>
  <sheetFormatPr baseColWidth="10" defaultRowHeight="14.5" x14ac:dyDescent="0.35"/>
  <cols>
    <col min="1" max="1" width="5.7265625" style="37" customWidth="1"/>
    <col min="2" max="3" width="5.1796875" style="37" customWidth="1"/>
    <col min="4" max="4" width="5.1796875" style="12" customWidth="1"/>
    <col min="5" max="5" width="91.7265625" customWidth="1"/>
    <col min="6" max="6" width="5.7265625" customWidth="1"/>
    <col min="7" max="7" width="9" bestFit="1" customWidth="1"/>
  </cols>
  <sheetData>
    <row r="7" spans="1:8" ht="78.75" customHeight="1" x14ac:dyDescent="0.35">
      <c r="A7" s="537" t="s">
        <v>50</v>
      </c>
      <c r="B7" s="538"/>
      <c r="C7" s="538"/>
      <c r="D7" s="538"/>
      <c r="E7" s="538"/>
      <c r="F7" s="538"/>
      <c r="G7" s="538"/>
    </row>
    <row r="8" spans="1:8" ht="135.65" customHeight="1" x14ac:dyDescent="0.35">
      <c r="A8" s="538"/>
      <c r="B8" s="538"/>
      <c r="C8" s="538"/>
      <c r="D8" s="538"/>
      <c r="E8" s="538"/>
      <c r="F8" s="538"/>
      <c r="G8" s="538"/>
    </row>
    <row r="9" spans="1:8" ht="15" thickBot="1" x14ac:dyDescent="0.4"/>
    <row r="10" spans="1:8" ht="37.5" customHeight="1" thickBot="1" x14ac:dyDescent="0.4">
      <c r="A10" s="529" t="s">
        <v>6</v>
      </c>
      <c r="B10" s="530"/>
      <c r="C10" s="530"/>
      <c r="D10" s="530"/>
      <c r="E10" s="158" t="s">
        <v>44</v>
      </c>
      <c r="F10" s="51" t="s">
        <v>5</v>
      </c>
      <c r="G10" s="52" t="s">
        <v>43</v>
      </c>
    </row>
    <row r="11" spans="1:8" s="4" customFormat="1" ht="28" x14ac:dyDescent="0.3">
      <c r="A11" s="198"/>
      <c r="B11" s="199"/>
      <c r="C11" s="199"/>
      <c r="D11" s="200"/>
      <c r="E11" s="284" t="s">
        <v>2021</v>
      </c>
      <c r="F11" s="283"/>
      <c r="G11" s="285"/>
      <c r="H11" s="41"/>
    </row>
    <row r="12" spans="1:8" s="4" customFormat="1" ht="14" x14ac:dyDescent="0.3">
      <c r="A12" s="204" t="s">
        <v>414</v>
      </c>
      <c r="B12" s="205" t="s">
        <v>427</v>
      </c>
      <c r="C12" s="205" t="s">
        <v>416</v>
      </c>
      <c r="D12" s="153"/>
      <c r="E12" s="201" t="s">
        <v>2022</v>
      </c>
      <c r="F12" s="202" t="s">
        <v>740</v>
      </c>
      <c r="G12" s="220"/>
    </row>
    <row r="13" spans="1:8" s="4" customFormat="1" ht="14" x14ac:dyDescent="0.3">
      <c r="A13" s="204" t="s">
        <v>414</v>
      </c>
      <c r="B13" s="205" t="s">
        <v>427</v>
      </c>
      <c r="C13" s="205" t="s">
        <v>415</v>
      </c>
      <c r="D13" s="154"/>
      <c r="E13" s="201" t="s">
        <v>2023</v>
      </c>
      <c r="F13" s="202" t="s">
        <v>740</v>
      </c>
      <c r="G13" s="220"/>
    </row>
    <row r="14" spans="1:8" s="4" customFormat="1" ht="14" x14ac:dyDescent="0.3">
      <c r="A14" s="204" t="s">
        <v>414</v>
      </c>
      <c r="B14" s="205" t="s">
        <v>427</v>
      </c>
      <c r="C14" s="205" t="s">
        <v>417</v>
      </c>
      <c r="D14" s="154"/>
      <c r="E14" s="201" t="s">
        <v>2024</v>
      </c>
      <c r="F14" s="202" t="s">
        <v>740</v>
      </c>
      <c r="G14" s="203"/>
    </row>
    <row r="15" spans="1:8" s="4" customFormat="1" ht="14" x14ac:dyDescent="0.3">
      <c r="A15" s="204" t="s">
        <v>414</v>
      </c>
      <c r="B15" s="205" t="s">
        <v>427</v>
      </c>
      <c r="C15" s="205" t="s">
        <v>418</v>
      </c>
      <c r="D15" s="154"/>
      <c r="E15" s="201" t="s">
        <v>2025</v>
      </c>
      <c r="F15" s="202" t="s">
        <v>740</v>
      </c>
      <c r="G15" s="203"/>
    </row>
    <row r="16" spans="1:8" s="4" customFormat="1" ht="14" x14ac:dyDescent="0.3">
      <c r="A16" s="204" t="s">
        <v>414</v>
      </c>
      <c r="B16" s="205" t="s">
        <v>427</v>
      </c>
      <c r="C16" s="205" t="s">
        <v>419</v>
      </c>
      <c r="D16" s="154"/>
      <c r="E16" s="201" t="s">
        <v>2026</v>
      </c>
      <c r="F16" s="202" t="s">
        <v>740</v>
      </c>
      <c r="G16" s="203"/>
    </row>
    <row r="17" spans="1:8" s="4" customFormat="1" ht="14" x14ac:dyDescent="0.3">
      <c r="A17" s="204" t="s">
        <v>414</v>
      </c>
      <c r="B17" s="205" t="s">
        <v>427</v>
      </c>
      <c r="C17" s="205" t="s">
        <v>420</v>
      </c>
      <c r="D17" s="154"/>
      <c r="E17" s="201" t="s">
        <v>2027</v>
      </c>
      <c r="F17" s="202" t="s">
        <v>740</v>
      </c>
      <c r="G17" s="203"/>
    </row>
    <row r="18" spans="1:8" s="109" customFormat="1" ht="14" x14ac:dyDescent="0.3">
      <c r="A18" s="204" t="s">
        <v>414</v>
      </c>
      <c r="B18" s="205" t="s">
        <v>427</v>
      </c>
      <c r="C18" s="205" t="s">
        <v>421</v>
      </c>
      <c r="D18" s="154"/>
      <c r="E18" s="201" t="s">
        <v>2028</v>
      </c>
      <c r="F18" s="202" t="s">
        <v>740</v>
      </c>
      <c r="G18" s="203"/>
    </row>
    <row r="19" spans="1:8" s="4" customFormat="1" ht="14" x14ac:dyDescent="0.3">
      <c r="A19" s="204" t="s">
        <v>414</v>
      </c>
      <c r="B19" s="205" t="s">
        <v>427</v>
      </c>
      <c r="C19" s="205" t="s">
        <v>422</v>
      </c>
      <c r="D19" s="154"/>
      <c r="E19" s="201" t="s">
        <v>2029</v>
      </c>
      <c r="F19" s="202" t="s">
        <v>740</v>
      </c>
      <c r="G19" s="203"/>
    </row>
    <row r="20" spans="1:8" s="4" customFormat="1" ht="14" x14ac:dyDescent="0.3">
      <c r="A20" s="204" t="s">
        <v>414</v>
      </c>
      <c r="B20" s="205" t="s">
        <v>427</v>
      </c>
      <c r="C20" s="205" t="s">
        <v>423</v>
      </c>
      <c r="D20" s="154"/>
      <c r="E20" s="201" t="s">
        <v>2030</v>
      </c>
      <c r="F20" s="202" t="s">
        <v>740</v>
      </c>
      <c r="G20" s="203"/>
    </row>
    <row r="21" spans="1:8" s="4" customFormat="1" ht="14" x14ac:dyDescent="0.3">
      <c r="A21" s="204" t="s">
        <v>414</v>
      </c>
      <c r="B21" s="205" t="s">
        <v>427</v>
      </c>
      <c r="C21" s="205" t="s">
        <v>424</v>
      </c>
      <c r="D21" s="154"/>
      <c r="E21" s="201" t="s">
        <v>2031</v>
      </c>
      <c r="F21" s="202" t="s">
        <v>740</v>
      </c>
      <c r="G21" s="203"/>
    </row>
    <row r="22" spans="1:8" s="4" customFormat="1" ht="14" x14ac:dyDescent="0.3">
      <c r="A22" s="204" t="s">
        <v>414</v>
      </c>
      <c r="B22" s="205" t="s">
        <v>427</v>
      </c>
      <c r="C22" s="205" t="s">
        <v>425</v>
      </c>
      <c r="D22" s="154"/>
      <c r="E22" s="201" t="s">
        <v>2032</v>
      </c>
      <c r="F22" s="202" t="s">
        <v>740</v>
      </c>
      <c r="G22" s="203"/>
    </row>
    <row r="23" spans="1:8" s="109" customFormat="1" ht="14" x14ac:dyDescent="0.3">
      <c r="A23" s="204" t="s">
        <v>414</v>
      </c>
      <c r="B23" s="205" t="s">
        <v>427</v>
      </c>
      <c r="C23" s="205" t="s">
        <v>426</v>
      </c>
      <c r="D23" s="154"/>
      <c r="E23" s="201" t="s">
        <v>2033</v>
      </c>
      <c r="F23" s="202" t="s">
        <v>740</v>
      </c>
      <c r="G23" s="203"/>
    </row>
    <row r="24" spans="1:8" s="4" customFormat="1" ht="14" x14ac:dyDescent="0.3">
      <c r="A24" s="204" t="s">
        <v>414</v>
      </c>
      <c r="B24" s="205" t="s">
        <v>427</v>
      </c>
      <c r="C24" s="205" t="s">
        <v>427</v>
      </c>
      <c r="D24" s="154"/>
      <c r="E24" s="201" t="s">
        <v>2034</v>
      </c>
      <c r="F24" s="202" t="s">
        <v>740</v>
      </c>
      <c r="G24" s="203"/>
    </row>
    <row r="25" spans="1:8" s="4" customFormat="1" ht="14" x14ac:dyDescent="0.3">
      <c r="A25" s="204" t="s">
        <v>414</v>
      </c>
      <c r="B25" s="205" t="s">
        <v>427</v>
      </c>
      <c r="C25" s="205" t="s">
        <v>428</v>
      </c>
      <c r="D25" s="154"/>
      <c r="E25" s="201" t="s">
        <v>2035</v>
      </c>
      <c r="F25" s="202" t="s">
        <v>740</v>
      </c>
      <c r="G25" s="203"/>
    </row>
    <row r="26" spans="1:8" s="4" customFormat="1" ht="14" x14ac:dyDescent="0.3">
      <c r="A26" s="204" t="s">
        <v>414</v>
      </c>
      <c r="B26" s="205" t="s">
        <v>427</v>
      </c>
      <c r="C26" s="205" t="s">
        <v>429</v>
      </c>
      <c r="D26" s="154"/>
      <c r="E26" s="201" t="s">
        <v>2036</v>
      </c>
      <c r="F26" s="202" t="s">
        <v>740</v>
      </c>
      <c r="G26" s="203"/>
    </row>
    <row r="27" spans="1:8" s="4" customFormat="1" thickBot="1" x14ac:dyDescent="0.35">
      <c r="A27" s="204" t="s">
        <v>414</v>
      </c>
      <c r="B27" s="205" t="s">
        <v>427</v>
      </c>
      <c r="C27" s="205" t="s">
        <v>430</v>
      </c>
      <c r="D27" s="154"/>
      <c r="E27" s="408" t="s">
        <v>2037</v>
      </c>
      <c r="F27" s="409" t="s">
        <v>740</v>
      </c>
      <c r="G27" s="410"/>
    </row>
    <row r="28" spans="1:8" s="4" customFormat="1" thickBot="1" x14ac:dyDescent="0.35">
      <c r="A28" s="282"/>
      <c r="B28" s="151"/>
      <c r="C28" s="151"/>
      <c r="D28" s="58"/>
      <c r="E28" s="411"/>
      <c r="F28" s="412"/>
      <c r="G28" s="413"/>
    </row>
    <row r="29" spans="1:8" s="4" customFormat="1" x14ac:dyDescent="0.3">
      <c r="A29" s="86"/>
      <c r="B29" s="86"/>
      <c r="C29" s="86"/>
      <c r="D29" s="399"/>
      <c r="E29" s="367"/>
      <c r="F29" s="368"/>
      <c r="G29" s="369"/>
    </row>
    <row r="30" spans="1:8" s="4" customFormat="1" x14ac:dyDescent="0.3">
      <c r="A30" s="86"/>
      <c r="B30" s="86"/>
      <c r="C30" s="86"/>
      <c r="D30" s="399"/>
      <c r="E30" s="367"/>
      <c r="F30" s="368"/>
      <c r="G30" s="369"/>
    </row>
    <row r="31" spans="1:8" s="4" customFormat="1" x14ac:dyDescent="0.3">
      <c r="A31" s="86"/>
      <c r="B31" s="86"/>
      <c r="C31" s="86"/>
      <c r="D31" s="399"/>
      <c r="E31" s="367"/>
      <c r="F31" s="368"/>
      <c r="G31" s="369"/>
    </row>
    <row r="32" spans="1:8" s="20" customFormat="1" x14ac:dyDescent="0.3">
      <c r="A32" s="86"/>
      <c r="B32" s="86"/>
      <c r="C32" s="86"/>
      <c r="D32" s="399"/>
      <c r="E32" s="367"/>
      <c r="F32" s="368"/>
      <c r="G32" s="369"/>
      <c r="H32" s="41"/>
    </row>
    <row r="33" spans="1:7" s="20" customFormat="1" x14ac:dyDescent="0.3">
      <c r="A33" s="86"/>
      <c r="B33" s="86"/>
      <c r="C33" s="86"/>
      <c r="D33" s="399"/>
      <c r="E33" s="367"/>
      <c r="F33" s="368"/>
      <c r="G33" s="369"/>
    </row>
    <row r="34" spans="1:7" s="20" customFormat="1" x14ac:dyDescent="0.3">
      <c r="A34" s="86"/>
      <c r="B34" s="86"/>
      <c r="C34" s="86"/>
      <c r="D34" s="399"/>
      <c r="E34" s="367"/>
      <c r="F34" s="368"/>
      <c r="G34" s="369"/>
    </row>
    <row r="35" spans="1:7" s="20" customFormat="1" x14ac:dyDescent="0.3">
      <c r="A35" s="86"/>
      <c r="B35" s="86"/>
      <c r="C35" s="86"/>
      <c r="D35" s="399"/>
      <c r="E35" s="367"/>
      <c r="F35" s="368"/>
      <c r="G35" s="369"/>
    </row>
    <row r="36" spans="1:7" s="20" customFormat="1" x14ac:dyDescent="0.3">
      <c r="A36" s="86"/>
      <c r="B36" s="86"/>
      <c r="C36" s="86"/>
      <c r="D36" s="399"/>
      <c r="E36" s="367"/>
      <c r="F36" s="368"/>
      <c r="G36" s="369"/>
    </row>
    <row r="37" spans="1:7" s="20" customFormat="1" x14ac:dyDescent="0.3">
      <c r="A37" s="86"/>
      <c r="B37" s="86"/>
      <c r="C37" s="86"/>
      <c r="D37" s="399"/>
      <c r="E37" s="367"/>
      <c r="F37" s="368"/>
      <c r="G37" s="369"/>
    </row>
    <row r="38" spans="1:7" s="20" customFormat="1" x14ac:dyDescent="0.3">
      <c r="A38" s="86"/>
      <c r="B38" s="86"/>
      <c r="C38" s="86"/>
      <c r="D38" s="399"/>
      <c r="E38" s="367"/>
      <c r="F38" s="368"/>
      <c r="G38" s="369"/>
    </row>
    <row r="39" spans="1:7" s="20" customFormat="1" x14ac:dyDescent="0.3">
      <c r="A39" s="86"/>
      <c r="B39" s="86"/>
      <c r="C39" s="86"/>
      <c r="D39" s="399"/>
      <c r="E39" s="367"/>
      <c r="F39" s="368"/>
      <c r="G39" s="369"/>
    </row>
    <row r="40" spans="1:7" s="20" customFormat="1" x14ac:dyDescent="0.3">
      <c r="A40" s="86"/>
      <c r="B40" s="86"/>
      <c r="C40" s="86"/>
      <c r="D40" s="399"/>
      <c r="E40" s="367"/>
      <c r="F40" s="368"/>
      <c r="G40" s="369"/>
    </row>
    <row r="41" spans="1:7" s="20" customFormat="1" x14ac:dyDescent="0.3">
      <c r="A41" s="86"/>
      <c r="B41" s="86"/>
      <c r="C41" s="86"/>
      <c r="D41" s="399"/>
      <c r="E41" s="370"/>
      <c r="F41" s="368"/>
      <c r="G41" s="369"/>
    </row>
    <row r="42" spans="1:7" s="20" customFormat="1" x14ac:dyDescent="0.3">
      <c r="A42" s="86"/>
      <c r="B42" s="86"/>
      <c r="C42" s="86"/>
      <c r="D42" s="399"/>
      <c r="E42" s="367"/>
      <c r="F42" s="368"/>
      <c r="G42" s="369"/>
    </row>
    <row r="43" spans="1:7" s="20" customFormat="1" x14ac:dyDescent="0.3">
      <c r="A43" s="86"/>
      <c r="B43" s="86"/>
      <c r="C43" s="86"/>
      <c r="D43" s="399"/>
      <c r="E43" s="367"/>
      <c r="F43" s="368"/>
      <c r="G43" s="369"/>
    </row>
    <row r="44" spans="1:7" s="20" customFormat="1" x14ac:dyDescent="0.3">
      <c r="A44" s="86"/>
      <c r="B44" s="86"/>
      <c r="C44" s="86"/>
      <c r="D44" s="399"/>
      <c r="E44" s="367"/>
      <c r="F44" s="368"/>
      <c r="G44" s="369"/>
    </row>
    <row r="45" spans="1:7" s="20" customFormat="1" x14ac:dyDescent="0.3">
      <c r="A45" s="86"/>
      <c r="B45" s="86"/>
      <c r="C45" s="86"/>
      <c r="D45" s="399"/>
      <c r="E45" s="367"/>
      <c r="F45" s="368"/>
      <c r="G45" s="369"/>
    </row>
    <row r="46" spans="1:7" s="109" customFormat="1" x14ac:dyDescent="0.3">
      <c r="A46" s="86"/>
      <c r="B46" s="86"/>
      <c r="C46" s="86"/>
      <c r="D46" s="399"/>
      <c r="E46" s="370"/>
      <c r="F46" s="368"/>
      <c r="G46" s="369"/>
    </row>
    <row r="47" spans="1:7" s="20" customFormat="1" x14ac:dyDescent="0.3">
      <c r="A47" s="86"/>
      <c r="B47" s="86"/>
      <c r="C47" s="86"/>
      <c r="D47" s="399"/>
      <c r="E47" s="367"/>
      <c r="F47" s="368"/>
      <c r="G47" s="369"/>
    </row>
    <row r="48" spans="1:7" s="20" customFormat="1" x14ac:dyDescent="0.3">
      <c r="A48" s="86"/>
      <c r="B48" s="86"/>
      <c r="C48" s="86"/>
      <c r="D48" s="399"/>
      <c r="E48" s="367"/>
      <c r="F48" s="368"/>
      <c r="G48" s="369"/>
    </row>
    <row r="49" spans="1:7" s="4" customFormat="1" x14ac:dyDescent="0.3">
      <c r="A49" s="86"/>
      <c r="B49" s="86"/>
      <c r="C49" s="86"/>
      <c r="D49" s="399"/>
      <c r="E49" s="367"/>
      <c r="F49" s="368"/>
      <c r="G49" s="369"/>
    </row>
    <row r="50" spans="1:7" s="109" customFormat="1" x14ac:dyDescent="0.3">
      <c r="A50" s="86"/>
      <c r="B50" s="86"/>
      <c r="C50" s="86"/>
      <c r="D50" s="399"/>
      <c r="E50" s="367"/>
      <c r="F50" s="368"/>
      <c r="G50" s="369"/>
    </row>
    <row r="51" spans="1:7" s="4" customFormat="1" x14ac:dyDescent="0.3">
      <c r="A51" s="86"/>
      <c r="B51" s="86"/>
      <c r="C51" s="86"/>
      <c r="D51" s="399"/>
      <c r="E51" s="370"/>
      <c r="F51" s="368"/>
      <c r="G51" s="369"/>
    </row>
    <row r="52" spans="1:7" s="4" customFormat="1" x14ac:dyDescent="0.3">
      <c r="A52" s="86"/>
      <c r="B52" s="86"/>
      <c r="C52" s="86"/>
      <c r="D52" s="399"/>
      <c r="E52" s="367"/>
      <c r="F52" s="368"/>
      <c r="G52" s="369"/>
    </row>
    <row r="53" spans="1:7" s="92" customFormat="1" ht="15" customHeight="1" x14ac:dyDescent="0.35">
      <c r="A53" s="86"/>
      <c r="B53" s="86"/>
      <c r="C53" s="86"/>
      <c r="D53" s="399"/>
      <c r="E53" s="367"/>
      <c r="F53" s="368"/>
      <c r="G53" s="369"/>
    </row>
    <row r="54" spans="1:7" x14ac:dyDescent="0.35">
      <c r="A54" s="86"/>
      <c r="B54" s="86"/>
      <c r="C54" s="86"/>
      <c r="D54" s="399"/>
      <c r="E54" s="367"/>
      <c r="F54" s="368"/>
      <c r="G54" s="369"/>
    </row>
    <row r="55" spans="1:7" s="92" customFormat="1" x14ac:dyDescent="0.35">
      <c r="A55" s="86"/>
      <c r="B55" s="86"/>
      <c r="C55" s="86"/>
      <c r="D55" s="399"/>
      <c r="E55" s="367"/>
      <c r="F55" s="368"/>
      <c r="G55" s="369"/>
    </row>
    <row r="56" spans="1:7" x14ac:dyDescent="0.35">
      <c r="A56" s="86"/>
      <c r="B56" s="86"/>
      <c r="C56" s="86"/>
      <c r="D56" s="399"/>
      <c r="E56" s="370"/>
      <c r="F56" s="368"/>
      <c r="G56" s="369"/>
    </row>
    <row r="57" spans="1:7" x14ac:dyDescent="0.35">
      <c r="A57" s="86"/>
      <c r="B57" s="86"/>
      <c r="C57" s="86"/>
      <c r="D57" s="399"/>
      <c r="E57" s="367"/>
      <c r="F57" s="368"/>
      <c r="G57" s="369"/>
    </row>
    <row r="58" spans="1:7" x14ac:dyDescent="0.35">
      <c r="A58" s="86"/>
      <c r="B58" s="86"/>
      <c r="C58" s="86"/>
      <c r="D58" s="399"/>
      <c r="E58" s="367"/>
      <c r="F58" s="368"/>
      <c r="G58" s="369"/>
    </row>
    <row r="59" spans="1:7" s="92" customFormat="1" x14ac:dyDescent="0.35">
      <c r="A59" s="86"/>
      <c r="B59" s="86"/>
      <c r="C59" s="86"/>
      <c r="D59" s="399"/>
      <c r="E59" s="367"/>
      <c r="F59" s="368"/>
      <c r="G59" s="369"/>
    </row>
    <row r="60" spans="1:7" x14ac:dyDescent="0.35">
      <c r="A60" s="86"/>
      <c r="B60" s="86"/>
      <c r="C60" s="86"/>
      <c r="D60" s="399"/>
      <c r="E60" s="367"/>
      <c r="F60" s="368"/>
      <c r="G60" s="369"/>
    </row>
    <row r="61" spans="1:7" x14ac:dyDescent="0.35">
      <c r="A61" s="86"/>
      <c r="B61" s="86"/>
      <c r="C61" s="86"/>
      <c r="D61" s="399"/>
      <c r="E61" s="370" t="s">
        <v>1362</v>
      </c>
      <c r="F61" s="368"/>
      <c r="G61" s="369"/>
    </row>
    <row r="62" spans="1:7" x14ac:dyDescent="0.35">
      <c r="A62" s="86"/>
      <c r="B62" s="86"/>
      <c r="C62" s="86"/>
      <c r="D62" s="399"/>
      <c r="E62" s="367"/>
      <c r="F62" s="368"/>
      <c r="G62" s="369"/>
    </row>
    <row r="63" spans="1:7" s="92" customFormat="1" x14ac:dyDescent="0.35">
      <c r="A63" s="86"/>
      <c r="B63" s="86"/>
      <c r="C63" s="86"/>
      <c r="D63" s="399"/>
      <c r="E63" s="367"/>
      <c r="F63" s="368"/>
      <c r="G63" s="369"/>
    </row>
    <row r="64" spans="1:7" x14ac:dyDescent="0.35">
      <c r="A64" s="86"/>
      <c r="B64" s="86"/>
      <c r="C64" s="86"/>
      <c r="D64" s="399"/>
      <c r="E64" s="370"/>
      <c r="F64" s="368"/>
      <c r="G64" s="369"/>
    </row>
    <row r="65" spans="1:8" x14ac:dyDescent="0.35">
      <c r="A65" s="86"/>
      <c r="B65" s="86"/>
      <c r="C65" s="86"/>
      <c r="D65" s="399"/>
      <c r="E65" s="370"/>
      <c r="F65" s="368"/>
      <c r="G65" s="369"/>
    </row>
    <row r="66" spans="1:8" x14ac:dyDescent="0.35">
      <c r="A66" s="86"/>
      <c r="B66" s="86"/>
      <c r="C66" s="86"/>
      <c r="D66" s="399"/>
      <c r="E66" s="367"/>
      <c r="F66" s="368"/>
      <c r="G66" s="369"/>
    </row>
    <row r="67" spans="1:8" s="92" customFormat="1" x14ac:dyDescent="0.35">
      <c r="A67" s="86"/>
      <c r="B67" s="86"/>
      <c r="C67" s="86"/>
      <c r="D67" s="399"/>
      <c r="E67" s="367"/>
      <c r="F67" s="368"/>
      <c r="G67" s="369"/>
    </row>
    <row r="68" spans="1:8" x14ac:dyDescent="0.35">
      <c r="A68" s="86"/>
      <c r="B68" s="86"/>
      <c r="C68" s="86"/>
      <c r="D68" s="399"/>
      <c r="E68" s="367"/>
      <c r="F68" s="368"/>
      <c r="G68" s="369"/>
    </row>
    <row r="69" spans="1:8" ht="15" customHeight="1" x14ac:dyDescent="0.35">
      <c r="A69" s="86"/>
      <c r="B69" s="86"/>
      <c r="C69" s="86"/>
      <c r="D69" s="399"/>
      <c r="E69" s="367"/>
      <c r="F69" s="368"/>
      <c r="G69" s="369"/>
    </row>
    <row r="70" spans="1:8" x14ac:dyDescent="0.35">
      <c r="A70" s="86"/>
      <c r="B70" s="86"/>
      <c r="C70" s="86"/>
      <c r="D70" s="399"/>
      <c r="E70" s="367"/>
      <c r="F70" s="368"/>
      <c r="G70" s="369"/>
    </row>
    <row r="71" spans="1:8" s="21" customFormat="1" x14ac:dyDescent="0.35">
      <c r="A71" s="86"/>
      <c r="B71" s="86"/>
      <c r="C71" s="86"/>
      <c r="D71" s="48"/>
      <c r="E71" s="367"/>
      <c r="F71" s="368"/>
      <c r="G71" s="369"/>
    </row>
    <row r="72" spans="1:8" x14ac:dyDescent="0.35">
      <c r="A72" s="86"/>
      <c r="B72" s="86"/>
      <c r="C72" s="28"/>
      <c r="D72" s="48"/>
      <c r="E72" s="367"/>
      <c r="F72" s="368"/>
      <c r="G72" s="369"/>
    </row>
    <row r="73" spans="1:8" x14ac:dyDescent="0.35">
      <c r="A73" s="86"/>
      <c r="B73" s="86"/>
      <c r="C73" s="28"/>
      <c r="D73" s="48"/>
      <c r="E73" s="370"/>
      <c r="F73" s="401"/>
      <c r="G73" s="402"/>
    </row>
    <row r="74" spans="1:8" x14ac:dyDescent="0.35">
      <c r="A74" s="86"/>
      <c r="B74" s="86"/>
      <c r="C74" s="28"/>
      <c r="D74" s="48"/>
      <c r="E74" s="370"/>
      <c r="F74" s="368"/>
      <c r="G74" s="369"/>
    </row>
    <row r="75" spans="1:8" s="21" customFormat="1" x14ac:dyDescent="0.35">
      <c r="A75" s="86"/>
      <c r="B75" s="86"/>
      <c r="C75" s="28"/>
      <c r="D75" s="48"/>
      <c r="E75" s="367"/>
      <c r="F75" s="368"/>
      <c r="G75" s="369"/>
    </row>
    <row r="76" spans="1:8" x14ac:dyDescent="0.35">
      <c r="A76" s="86"/>
      <c r="B76" s="86"/>
      <c r="C76" s="28"/>
      <c r="D76" s="48"/>
      <c r="E76" s="367"/>
      <c r="F76" s="368"/>
      <c r="G76" s="369"/>
    </row>
    <row r="77" spans="1:8" x14ac:dyDescent="0.35">
      <c r="A77" s="86"/>
      <c r="B77" s="86"/>
      <c r="C77" s="28"/>
      <c r="D77" s="48"/>
      <c r="E77" s="367"/>
      <c r="F77" s="368"/>
      <c r="G77" s="369"/>
    </row>
    <row r="78" spans="1:8" x14ac:dyDescent="0.35">
      <c r="A78" s="86"/>
      <c r="B78" s="86"/>
      <c r="C78" s="28"/>
      <c r="D78" s="48"/>
      <c r="E78" s="367"/>
      <c r="F78" s="368"/>
      <c r="G78" s="369"/>
    </row>
    <row r="79" spans="1:8" x14ac:dyDescent="0.35">
      <c r="A79" s="86"/>
      <c r="B79" s="86"/>
      <c r="C79" s="28"/>
      <c r="D79" s="48"/>
      <c r="E79" s="367"/>
      <c r="F79" s="368"/>
      <c r="G79" s="369"/>
      <c r="H79" s="14"/>
    </row>
    <row r="80" spans="1:8" x14ac:dyDescent="0.35">
      <c r="A80" s="86"/>
      <c r="B80" s="86"/>
      <c r="C80" s="28"/>
      <c r="D80" s="48"/>
      <c r="E80" s="367"/>
      <c r="F80" s="368"/>
      <c r="G80" s="369"/>
      <c r="H80" s="14"/>
    </row>
    <row r="81" spans="1:8" x14ac:dyDescent="0.35">
      <c r="A81" s="86"/>
      <c r="B81" s="86"/>
      <c r="C81" s="28"/>
      <c r="D81" s="48"/>
      <c r="E81" s="367"/>
      <c r="F81" s="368"/>
      <c r="G81" s="369"/>
      <c r="H81" s="14"/>
    </row>
    <row r="82" spans="1:8" x14ac:dyDescent="0.35">
      <c r="A82" s="86"/>
      <c r="B82" s="86"/>
      <c r="C82" s="28"/>
      <c r="D82" s="48"/>
      <c r="E82" s="367"/>
      <c r="F82" s="368"/>
      <c r="G82" s="369"/>
      <c r="H82" s="14"/>
    </row>
    <row r="83" spans="1:8" x14ac:dyDescent="0.35">
      <c r="A83" s="86"/>
      <c r="B83" s="86"/>
      <c r="C83" s="28"/>
      <c r="D83" s="48"/>
      <c r="E83" s="367"/>
      <c r="F83" s="368"/>
      <c r="G83" s="369"/>
      <c r="H83" s="14"/>
    </row>
    <row r="84" spans="1:8" x14ac:dyDescent="0.35">
      <c r="A84" s="86"/>
      <c r="B84" s="86"/>
      <c r="C84" s="28"/>
      <c r="D84" s="48"/>
      <c r="E84" s="367"/>
      <c r="F84" s="368"/>
      <c r="G84" s="369"/>
      <c r="H84" s="14"/>
    </row>
    <row r="85" spans="1:8" x14ac:dyDescent="0.35">
      <c r="A85" s="86"/>
      <c r="B85" s="86"/>
      <c r="C85" s="28"/>
      <c r="D85" s="48"/>
      <c r="E85" s="367"/>
      <c r="F85" s="368"/>
      <c r="G85" s="369"/>
      <c r="H85" s="14"/>
    </row>
    <row r="86" spans="1:8" x14ac:dyDescent="0.35">
      <c r="A86" s="86"/>
      <c r="B86" s="86"/>
      <c r="C86" s="28"/>
      <c r="D86" s="48"/>
      <c r="E86" s="370"/>
      <c r="F86" s="368"/>
      <c r="G86" s="378"/>
      <c r="H86" s="14"/>
    </row>
    <row r="87" spans="1:8" x14ac:dyDescent="0.35">
      <c r="A87" s="86"/>
      <c r="B87" s="86"/>
      <c r="C87" s="28"/>
      <c r="D87" s="48"/>
      <c r="E87" s="367"/>
      <c r="F87" s="368"/>
      <c r="G87" s="369"/>
      <c r="H87" s="14"/>
    </row>
    <row r="88" spans="1:8" x14ac:dyDescent="0.35">
      <c r="A88" s="86"/>
      <c r="B88" s="86"/>
      <c r="C88" s="28"/>
      <c r="D88" s="48"/>
      <c r="E88" s="367"/>
      <c r="F88" s="368"/>
      <c r="G88" s="369"/>
      <c r="H88" s="14"/>
    </row>
    <row r="89" spans="1:8" x14ac:dyDescent="0.35">
      <c r="A89" s="86"/>
      <c r="B89" s="86"/>
      <c r="C89" s="28"/>
      <c r="D89" s="48"/>
      <c r="E89" s="367"/>
      <c r="F89" s="368"/>
      <c r="G89" s="369"/>
      <c r="H89" s="14"/>
    </row>
    <row r="90" spans="1:8" x14ac:dyDescent="0.35">
      <c r="A90" s="86"/>
      <c r="B90" s="86"/>
      <c r="C90" s="28"/>
      <c r="D90" s="48"/>
      <c r="E90" s="367"/>
      <c r="F90" s="368"/>
      <c r="G90" s="369"/>
      <c r="H90" s="14"/>
    </row>
    <row r="91" spans="1:8" x14ac:dyDescent="0.35">
      <c r="A91" s="86"/>
      <c r="B91" s="86"/>
      <c r="C91" s="28"/>
      <c r="D91" s="48"/>
      <c r="E91" s="367"/>
      <c r="F91" s="368"/>
      <c r="G91" s="369"/>
      <c r="H91" s="14"/>
    </row>
    <row r="92" spans="1:8" x14ac:dyDescent="0.35">
      <c r="A92" s="86"/>
      <c r="B92" s="86"/>
      <c r="C92" s="28"/>
      <c r="D92" s="48"/>
      <c r="E92" s="367"/>
      <c r="F92" s="368"/>
      <c r="G92" s="369"/>
      <c r="H92" s="14"/>
    </row>
    <row r="93" spans="1:8" x14ac:dyDescent="0.35">
      <c r="A93" s="86"/>
      <c r="B93" s="86"/>
      <c r="C93" s="28"/>
      <c r="D93" s="48"/>
      <c r="E93" s="367"/>
      <c r="F93" s="368"/>
      <c r="G93" s="369"/>
      <c r="H93" s="14"/>
    </row>
    <row r="94" spans="1:8" ht="15" customHeight="1" x14ac:dyDescent="0.35">
      <c r="A94" s="86"/>
      <c r="B94" s="86"/>
      <c r="C94" s="28"/>
      <c r="D94" s="48"/>
      <c r="E94" s="367"/>
      <c r="F94" s="368"/>
      <c r="G94" s="369"/>
      <c r="H94" s="14"/>
    </row>
    <row r="95" spans="1:8" x14ac:dyDescent="0.35">
      <c r="A95" s="86"/>
      <c r="B95" s="86"/>
      <c r="C95" s="28"/>
      <c r="D95" s="48"/>
      <c r="E95" s="367"/>
      <c r="F95" s="368"/>
      <c r="G95" s="369"/>
      <c r="H95" s="14"/>
    </row>
    <row r="96" spans="1:8" x14ac:dyDescent="0.35">
      <c r="A96" s="86"/>
      <c r="B96" s="86"/>
      <c r="C96" s="28"/>
      <c r="D96" s="48"/>
      <c r="E96" s="367"/>
      <c r="F96" s="368"/>
      <c r="G96" s="369"/>
      <c r="H96" s="14"/>
    </row>
    <row r="97" spans="1:8" x14ac:dyDescent="0.35">
      <c r="A97" s="86"/>
      <c r="B97" s="86"/>
      <c r="C97" s="28"/>
      <c r="D97" s="48"/>
      <c r="E97" s="367"/>
      <c r="F97" s="368"/>
      <c r="G97" s="369"/>
      <c r="H97" s="14"/>
    </row>
    <row r="98" spans="1:8" x14ac:dyDescent="0.35">
      <c r="A98" s="86"/>
      <c r="B98" s="86"/>
      <c r="C98" s="28"/>
      <c r="D98" s="48"/>
      <c r="E98" s="367"/>
      <c r="F98" s="368"/>
      <c r="G98" s="369"/>
      <c r="H98" s="14"/>
    </row>
    <row r="99" spans="1:8" x14ac:dyDescent="0.35">
      <c r="A99" s="86"/>
      <c r="B99" s="86"/>
      <c r="C99" s="28"/>
      <c r="D99" s="48"/>
      <c r="E99" s="367"/>
      <c r="F99" s="368"/>
      <c r="G99" s="369"/>
      <c r="H99" s="14"/>
    </row>
    <row r="100" spans="1:8" x14ac:dyDescent="0.35">
      <c r="A100" s="86"/>
      <c r="B100" s="86"/>
      <c r="C100" s="28"/>
      <c r="D100" s="48"/>
      <c r="E100" s="367"/>
      <c r="F100" s="368"/>
      <c r="G100" s="369"/>
      <c r="H100" s="14"/>
    </row>
    <row r="101" spans="1:8" x14ac:dyDescent="0.35">
      <c r="A101" s="86"/>
      <c r="B101" s="86"/>
      <c r="C101" s="28"/>
      <c r="D101" s="48"/>
      <c r="E101" s="367"/>
      <c r="F101" s="368"/>
      <c r="G101" s="369"/>
      <c r="H101" s="14"/>
    </row>
    <row r="102" spans="1:8" x14ac:dyDescent="0.35">
      <c r="A102" s="86"/>
      <c r="B102" s="86"/>
      <c r="C102" s="28"/>
      <c r="D102" s="48"/>
      <c r="E102" s="367"/>
      <c r="F102" s="368"/>
      <c r="G102" s="369"/>
      <c r="H102" s="14"/>
    </row>
    <row r="103" spans="1:8" x14ac:dyDescent="0.35">
      <c r="A103" s="86"/>
      <c r="B103" s="86"/>
      <c r="C103" s="28"/>
      <c r="D103" s="48"/>
      <c r="E103" s="367"/>
      <c r="F103" s="368"/>
      <c r="G103" s="369"/>
      <c r="H103" s="14"/>
    </row>
    <row r="104" spans="1:8" x14ac:dyDescent="0.35">
      <c r="A104" s="86"/>
      <c r="B104" s="86"/>
      <c r="C104" s="28"/>
      <c r="D104" s="48"/>
      <c r="E104" s="367"/>
      <c r="F104" s="368"/>
      <c r="G104" s="369"/>
      <c r="H104" s="14"/>
    </row>
    <row r="105" spans="1:8" x14ac:dyDescent="0.35">
      <c r="A105" s="86"/>
      <c r="B105" s="86"/>
      <c r="C105" s="28"/>
      <c r="D105" s="48"/>
      <c r="E105" s="367"/>
      <c r="F105" s="368"/>
      <c r="G105" s="369"/>
      <c r="H105" s="14"/>
    </row>
    <row r="106" spans="1:8" x14ac:dyDescent="0.35">
      <c r="A106" s="86"/>
      <c r="B106" s="86"/>
      <c r="C106" s="28"/>
      <c r="D106" s="48"/>
      <c r="E106" s="367"/>
      <c r="F106" s="368"/>
      <c r="G106" s="369"/>
      <c r="H106" s="14"/>
    </row>
    <row r="107" spans="1:8" x14ac:dyDescent="0.35">
      <c r="A107" s="86"/>
      <c r="B107" s="86"/>
      <c r="C107" s="28"/>
      <c r="D107" s="48"/>
      <c r="E107" s="367"/>
      <c r="F107" s="368"/>
      <c r="G107" s="369"/>
      <c r="H107" s="14"/>
    </row>
    <row r="108" spans="1:8" x14ac:dyDescent="0.35">
      <c r="A108" s="86"/>
      <c r="B108" s="86"/>
      <c r="C108" s="28"/>
      <c r="D108" s="48"/>
      <c r="E108" s="367"/>
      <c r="F108" s="368"/>
      <c r="G108" s="369"/>
      <c r="H108" s="14"/>
    </row>
    <row r="109" spans="1:8" x14ac:dyDescent="0.35">
      <c r="A109" s="86"/>
      <c r="B109" s="86"/>
      <c r="C109" s="28"/>
      <c r="D109" s="48"/>
      <c r="E109" s="367"/>
      <c r="F109" s="368"/>
      <c r="G109" s="369"/>
      <c r="H109" s="14"/>
    </row>
    <row r="110" spans="1:8" x14ac:dyDescent="0.35">
      <c r="A110" s="86"/>
      <c r="B110" s="86"/>
      <c r="C110" s="28"/>
      <c r="D110" s="48"/>
      <c r="E110" s="370"/>
      <c r="F110" s="368"/>
      <c r="G110" s="378"/>
      <c r="H110" s="14"/>
    </row>
    <row r="111" spans="1:8" x14ac:dyDescent="0.35">
      <c r="A111" s="86"/>
      <c r="B111" s="86"/>
      <c r="C111" s="28"/>
      <c r="D111" s="48"/>
      <c r="E111" s="367"/>
      <c r="F111" s="368"/>
      <c r="G111" s="369"/>
      <c r="H111" s="14"/>
    </row>
    <row r="112" spans="1:8" x14ac:dyDescent="0.35">
      <c r="A112" s="86"/>
      <c r="B112" s="86"/>
      <c r="C112" s="28"/>
      <c r="D112" s="48"/>
      <c r="E112" s="367"/>
      <c r="F112" s="368"/>
      <c r="G112" s="369"/>
      <c r="H112" s="14"/>
    </row>
    <row r="113" spans="1:8" x14ac:dyDescent="0.35">
      <c r="A113" s="86"/>
      <c r="B113" s="86"/>
      <c r="C113" s="28"/>
      <c r="D113" s="48"/>
      <c r="E113" s="367"/>
      <c r="F113" s="368"/>
      <c r="G113" s="369"/>
      <c r="H113" s="14"/>
    </row>
    <row r="114" spans="1:8" s="21" customFormat="1" x14ac:dyDescent="0.35">
      <c r="A114" s="86"/>
      <c r="B114" s="86"/>
      <c r="C114" s="28"/>
      <c r="D114" s="48"/>
      <c r="E114" s="370"/>
      <c r="F114" s="368"/>
      <c r="G114" s="369"/>
      <c r="H114" s="22"/>
    </row>
    <row r="115" spans="1:8" s="21" customFormat="1" x14ac:dyDescent="0.35">
      <c r="A115" s="86"/>
      <c r="B115" s="86"/>
      <c r="C115" s="28"/>
      <c r="D115" s="48"/>
      <c r="E115" s="367"/>
      <c r="F115" s="368"/>
      <c r="G115" s="369"/>
      <c r="H115" s="22"/>
    </row>
    <row r="116" spans="1:8" s="21" customFormat="1" x14ac:dyDescent="0.35">
      <c r="A116" s="86"/>
      <c r="B116" s="86"/>
      <c r="C116" s="28"/>
      <c r="D116" s="48"/>
      <c r="E116" s="367"/>
      <c r="F116" s="368"/>
      <c r="G116" s="369"/>
      <c r="H116" s="22"/>
    </row>
    <row r="117" spans="1:8" s="21" customFormat="1" x14ac:dyDescent="0.35">
      <c r="A117" s="86"/>
      <c r="B117" s="86"/>
      <c r="C117" s="28"/>
      <c r="D117" s="48"/>
      <c r="E117" s="367"/>
      <c r="F117" s="368"/>
      <c r="G117" s="369"/>
      <c r="H117" s="22"/>
    </row>
    <row r="118" spans="1:8" x14ac:dyDescent="0.35">
      <c r="A118" s="86"/>
      <c r="B118" s="86"/>
      <c r="C118" s="28"/>
      <c r="D118" s="48"/>
      <c r="E118" s="370"/>
      <c r="F118" s="368"/>
      <c r="G118" s="369"/>
      <c r="H118" s="14"/>
    </row>
    <row r="119" spans="1:8" x14ac:dyDescent="0.35">
      <c r="A119" s="86"/>
      <c r="B119" s="86"/>
      <c r="C119" s="28"/>
      <c r="D119" s="48"/>
      <c r="E119" s="367"/>
      <c r="F119" s="368"/>
      <c r="G119" s="369"/>
      <c r="H119" s="14"/>
    </row>
    <row r="120" spans="1:8" x14ac:dyDescent="0.35">
      <c r="A120" s="86"/>
      <c r="B120" s="86"/>
      <c r="C120" s="28"/>
      <c r="D120" s="48"/>
      <c r="E120" s="367"/>
      <c r="F120" s="368"/>
      <c r="G120" s="369"/>
      <c r="H120" s="14"/>
    </row>
    <row r="121" spans="1:8" x14ac:dyDescent="0.35">
      <c r="A121" s="86"/>
      <c r="B121" s="86"/>
      <c r="C121" s="28"/>
      <c r="D121" s="48"/>
      <c r="E121" s="367"/>
      <c r="F121" s="368"/>
      <c r="G121" s="369"/>
      <c r="H121" s="14"/>
    </row>
    <row r="122" spans="1:8" x14ac:dyDescent="0.35">
      <c r="A122" s="86"/>
      <c r="B122" s="86"/>
      <c r="C122" s="28"/>
      <c r="D122" s="48"/>
      <c r="E122" s="367"/>
      <c r="F122" s="368"/>
      <c r="G122" s="369"/>
      <c r="H122" s="14"/>
    </row>
    <row r="123" spans="1:8" x14ac:dyDescent="0.35">
      <c r="A123" s="86"/>
      <c r="B123" s="86"/>
      <c r="C123" s="28"/>
      <c r="D123" s="48"/>
      <c r="E123" s="367"/>
      <c r="F123" s="368"/>
      <c r="G123" s="369"/>
      <c r="H123" s="14"/>
    </row>
    <row r="124" spans="1:8" x14ac:dyDescent="0.35">
      <c r="A124" s="86"/>
      <c r="B124" s="86"/>
      <c r="C124" s="28"/>
      <c r="D124" s="48"/>
      <c r="E124" s="367"/>
      <c r="F124" s="368"/>
      <c r="G124" s="369"/>
      <c r="H124" s="14"/>
    </row>
    <row r="125" spans="1:8" x14ac:dyDescent="0.35">
      <c r="A125" s="86"/>
      <c r="B125" s="86"/>
      <c r="C125" s="28"/>
      <c r="D125" s="48"/>
      <c r="E125" s="367"/>
      <c r="F125" s="368"/>
      <c r="G125" s="369"/>
      <c r="H125" s="14"/>
    </row>
    <row r="126" spans="1:8" x14ac:dyDescent="0.35">
      <c r="A126" s="86"/>
      <c r="B126" s="86"/>
      <c r="C126" s="28"/>
      <c r="D126" s="48"/>
      <c r="E126" s="367"/>
      <c r="F126" s="368"/>
      <c r="G126" s="369"/>
      <c r="H126" s="14"/>
    </row>
    <row r="127" spans="1:8" x14ac:dyDescent="0.35">
      <c r="A127" s="86"/>
      <c r="B127" s="86"/>
      <c r="C127" s="28"/>
      <c r="D127" s="48"/>
      <c r="E127" s="367"/>
      <c r="F127" s="368"/>
      <c r="G127" s="369"/>
      <c r="H127" s="14"/>
    </row>
    <row r="128" spans="1:8" x14ac:dyDescent="0.35">
      <c r="A128" s="86"/>
      <c r="B128" s="86"/>
      <c r="C128" s="28"/>
      <c r="D128" s="48"/>
      <c r="E128" s="367"/>
      <c r="F128" s="368"/>
      <c r="G128" s="369"/>
      <c r="H128" s="14"/>
    </row>
    <row r="129" spans="1:8" x14ac:dyDescent="0.35">
      <c r="A129" s="86"/>
      <c r="B129" s="86"/>
      <c r="C129" s="28"/>
      <c r="D129" s="48"/>
      <c r="E129" s="367"/>
      <c r="F129" s="368"/>
      <c r="G129" s="369"/>
      <c r="H129" s="14"/>
    </row>
    <row r="130" spans="1:8" x14ac:dyDescent="0.35">
      <c r="A130" s="86"/>
      <c r="B130" s="86"/>
      <c r="C130" s="28"/>
      <c r="D130" s="48"/>
      <c r="E130" s="367"/>
      <c r="F130" s="368"/>
      <c r="G130" s="369"/>
      <c r="H130" s="14"/>
    </row>
    <row r="131" spans="1:8" x14ac:dyDescent="0.35">
      <c r="A131" s="86"/>
      <c r="B131" s="86"/>
      <c r="C131" s="28"/>
      <c r="D131" s="48"/>
      <c r="E131" s="367"/>
      <c r="F131" s="368"/>
      <c r="G131" s="369"/>
      <c r="H131" s="14"/>
    </row>
    <row r="132" spans="1:8" x14ac:dyDescent="0.35">
      <c r="A132" s="86"/>
      <c r="B132" s="86"/>
      <c r="C132" s="28"/>
      <c r="D132" s="48"/>
      <c r="E132" s="367"/>
      <c r="F132" s="368"/>
      <c r="G132" s="369"/>
      <c r="H132" s="14"/>
    </row>
    <row r="133" spans="1:8" x14ac:dyDescent="0.35">
      <c r="A133" s="86"/>
      <c r="B133" s="86"/>
      <c r="C133" s="28"/>
      <c r="D133" s="48"/>
      <c r="E133" s="367"/>
      <c r="F133" s="368"/>
      <c r="G133" s="369"/>
      <c r="H133" s="14"/>
    </row>
    <row r="134" spans="1:8" x14ac:dyDescent="0.35">
      <c r="A134" s="86"/>
      <c r="B134" s="86"/>
      <c r="C134" s="28"/>
      <c r="D134" s="48"/>
      <c r="E134" s="367"/>
      <c r="F134" s="368"/>
      <c r="G134" s="369"/>
      <c r="H134" s="14"/>
    </row>
    <row r="135" spans="1:8" x14ac:dyDescent="0.35">
      <c r="A135" s="86"/>
      <c r="B135" s="86"/>
      <c r="C135" s="28"/>
      <c r="D135" s="48"/>
      <c r="E135" s="367"/>
      <c r="F135" s="368"/>
      <c r="G135" s="369"/>
      <c r="H135" s="14"/>
    </row>
    <row r="136" spans="1:8" x14ac:dyDescent="0.35">
      <c r="A136" s="86"/>
      <c r="B136" s="86"/>
      <c r="C136" s="28"/>
      <c r="D136" s="48"/>
      <c r="E136" s="367"/>
      <c r="F136" s="368"/>
      <c r="G136" s="369"/>
      <c r="H136" s="14"/>
    </row>
    <row r="137" spans="1:8" x14ac:dyDescent="0.35">
      <c r="A137" s="86"/>
      <c r="B137" s="86"/>
      <c r="C137" s="28"/>
      <c r="D137" s="48"/>
      <c r="E137" s="370"/>
      <c r="F137" s="401"/>
      <c r="G137" s="402"/>
      <c r="H137" s="14"/>
    </row>
    <row r="138" spans="1:8" x14ac:dyDescent="0.35">
      <c r="A138" s="86"/>
      <c r="B138" s="86"/>
      <c r="C138" s="28"/>
      <c r="D138" s="48"/>
      <c r="E138" s="370"/>
      <c r="F138" s="368"/>
      <c r="G138" s="369"/>
      <c r="H138" s="14"/>
    </row>
    <row r="139" spans="1:8" x14ac:dyDescent="0.35">
      <c r="A139" s="86"/>
      <c r="B139" s="86"/>
      <c r="C139" s="28"/>
      <c r="D139" s="48"/>
      <c r="E139" s="367"/>
      <c r="F139" s="368"/>
      <c r="G139" s="369"/>
      <c r="H139" s="14"/>
    </row>
    <row r="140" spans="1:8" x14ac:dyDescent="0.35">
      <c r="A140" s="86"/>
      <c r="B140" s="86"/>
      <c r="C140" s="28"/>
      <c r="D140" s="48"/>
      <c r="E140" s="370"/>
      <c r="F140" s="368"/>
      <c r="G140" s="369"/>
      <c r="H140" s="14"/>
    </row>
    <row r="141" spans="1:8" x14ac:dyDescent="0.35">
      <c r="A141" s="86"/>
      <c r="B141" s="86"/>
      <c r="C141" s="28"/>
      <c r="D141" s="48"/>
      <c r="E141" s="367"/>
      <c r="F141" s="368"/>
      <c r="G141" s="369"/>
      <c r="H141" s="14"/>
    </row>
    <row r="142" spans="1:8" x14ac:dyDescent="0.35">
      <c r="A142" s="86"/>
      <c r="B142" s="86"/>
      <c r="C142" s="28"/>
      <c r="D142" s="48"/>
      <c r="E142" s="367"/>
      <c r="F142" s="368"/>
      <c r="G142" s="369"/>
      <c r="H142" s="14"/>
    </row>
    <row r="143" spans="1:8" x14ac:dyDescent="0.35">
      <c r="A143" s="86"/>
      <c r="B143" s="86"/>
      <c r="C143" s="28"/>
      <c r="D143" s="48"/>
      <c r="E143" s="403"/>
      <c r="F143" s="401"/>
      <c r="G143" s="402"/>
      <c r="H143" s="14"/>
    </row>
    <row r="144" spans="1:8" x14ac:dyDescent="0.35">
      <c r="A144" s="86"/>
      <c r="B144" s="86"/>
      <c r="C144" s="28"/>
      <c r="D144" s="48"/>
      <c r="E144" s="370"/>
      <c r="F144" s="368"/>
      <c r="G144" s="369"/>
      <c r="H144" s="14"/>
    </row>
    <row r="145" spans="1:8" x14ac:dyDescent="0.35">
      <c r="A145" s="86"/>
      <c r="B145" s="86"/>
      <c r="C145" s="28"/>
      <c r="D145" s="48"/>
      <c r="E145" s="367"/>
      <c r="F145" s="368"/>
      <c r="G145" s="369"/>
      <c r="H145" s="14"/>
    </row>
    <row r="146" spans="1:8" x14ac:dyDescent="0.35">
      <c r="A146" s="86"/>
      <c r="B146" s="86"/>
      <c r="C146" s="28"/>
      <c r="D146" s="48"/>
      <c r="E146" s="367"/>
      <c r="F146" s="368"/>
      <c r="G146" s="369"/>
      <c r="H146" s="14"/>
    </row>
    <row r="147" spans="1:8" x14ac:dyDescent="0.35">
      <c r="A147" s="86"/>
      <c r="B147" s="86"/>
      <c r="C147" s="28"/>
      <c r="D147" s="48"/>
      <c r="E147" s="367"/>
      <c r="F147" s="368"/>
      <c r="G147" s="369"/>
      <c r="H147" s="14"/>
    </row>
    <row r="148" spans="1:8" x14ac:dyDescent="0.35">
      <c r="A148" s="86"/>
      <c r="B148" s="86"/>
      <c r="C148" s="28"/>
      <c r="D148" s="48"/>
      <c r="E148" s="367"/>
      <c r="F148" s="368"/>
      <c r="G148" s="369"/>
      <c r="H148" s="14"/>
    </row>
    <row r="149" spans="1:8" x14ac:dyDescent="0.35">
      <c r="A149" s="86"/>
      <c r="B149" s="86"/>
      <c r="C149" s="28"/>
      <c r="D149" s="48"/>
      <c r="E149" s="367"/>
      <c r="F149" s="368"/>
      <c r="G149" s="369"/>
      <c r="H149" s="14"/>
    </row>
    <row r="150" spans="1:8" x14ac:dyDescent="0.35">
      <c r="A150" s="86"/>
      <c r="B150" s="86"/>
      <c r="C150" s="28"/>
      <c r="D150" s="48"/>
      <c r="E150" s="367"/>
      <c r="F150" s="368"/>
      <c r="G150" s="369"/>
      <c r="H150" s="14"/>
    </row>
    <row r="151" spans="1:8" x14ac:dyDescent="0.35">
      <c r="A151" s="86"/>
      <c r="B151" s="86"/>
      <c r="C151" s="28"/>
      <c r="D151" s="48"/>
      <c r="E151" s="367"/>
      <c r="F151" s="368"/>
      <c r="G151" s="369"/>
      <c r="H151" s="14"/>
    </row>
    <row r="152" spans="1:8" x14ac:dyDescent="0.35">
      <c r="A152" s="86"/>
      <c r="B152" s="86"/>
      <c r="C152" s="28"/>
      <c r="D152" s="48"/>
      <c r="E152" s="367"/>
      <c r="F152" s="368"/>
      <c r="G152" s="369"/>
      <c r="H152" s="14"/>
    </row>
    <row r="153" spans="1:8" x14ac:dyDescent="0.35">
      <c r="A153" s="86"/>
      <c r="B153" s="86"/>
      <c r="C153" s="28"/>
      <c r="D153" s="48"/>
      <c r="E153" s="367"/>
      <c r="F153" s="368"/>
      <c r="G153" s="369"/>
      <c r="H153" s="14"/>
    </row>
    <row r="154" spans="1:8" x14ac:dyDescent="0.35">
      <c r="A154" s="86"/>
      <c r="B154" s="86"/>
      <c r="C154" s="28"/>
      <c r="D154" s="48"/>
      <c r="E154" s="367"/>
      <c r="F154" s="368"/>
      <c r="G154" s="369"/>
      <c r="H154" s="14"/>
    </row>
    <row r="155" spans="1:8" s="19" customFormat="1" x14ac:dyDescent="0.35">
      <c r="A155" s="86"/>
      <c r="B155" s="86"/>
      <c r="C155" s="28"/>
      <c r="D155" s="48"/>
      <c r="E155" s="370"/>
      <c r="F155" s="368"/>
      <c r="G155" s="369"/>
      <c r="H155" s="18"/>
    </row>
    <row r="156" spans="1:8" x14ac:dyDescent="0.35">
      <c r="A156" s="86"/>
      <c r="B156" s="86"/>
      <c r="C156" s="28"/>
      <c r="D156" s="48"/>
      <c r="E156" s="367"/>
      <c r="F156" s="368"/>
      <c r="G156" s="369"/>
      <c r="H156" s="14"/>
    </row>
    <row r="157" spans="1:8" x14ac:dyDescent="0.35">
      <c r="A157" s="86"/>
      <c r="B157" s="86"/>
      <c r="C157" s="28"/>
      <c r="D157" s="48"/>
      <c r="E157" s="367"/>
      <c r="F157" s="368"/>
      <c r="G157" s="369"/>
      <c r="H157" s="14"/>
    </row>
    <row r="158" spans="1:8" x14ac:dyDescent="0.35">
      <c r="A158" s="86"/>
      <c r="B158" s="86"/>
      <c r="C158" s="28"/>
      <c r="D158" s="48"/>
      <c r="E158" s="367"/>
      <c r="F158" s="368"/>
      <c r="G158" s="369"/>
      <c r="H158" s="14"/>
    </row>
    <row r="159" spans="1:8" x14ac:dyDescent="0.35">
      <c r="A159" s="86"/>
      <c r="B159" s="86"/>
      <c r="C159" s="28"/>
      <c r="D159" s="48"/>
      <c r="E159" s="367"/>
      <c r="F159" s="368"/>
      <c r="G159" s="369"/>
      <c r="H159" s="14"/>
    </row>
    <row r="160" spans="1:8" x14ac:dyDescent="0.35">
      <c r="A160" s="86"/>
      <c r="B160" s="86"/>
      <c r="C160" s="28"/>
      <c r="D160" s="48"/>
      <c r="E160" s="367"/>
      <c r="F160" s="368"/>
      <c r="G160" s="369"/>
      <c r="H160" s="14"/>
    </row>
    <row r="161" spans="1:8" x14ac:dyDescent="0.35">
      <c r="A161" s="86"/>
      <c r="B161" s="86"/>
      <c r="C161" s="28"/>
      <c r="D161" s="48"/>
      <c r="E161" s="367"/>
      <c r="F161" s="368"/>
      <c r="G161" s="369"/>
      <c r="H161" s="14"/>
    </row>
    <row r="162" spans="1:8" x14ac:dyDescent="0.35">
      <c r="A162" s="86"/>
      <c r="B162" s="86"/>
      <c r="C162" s="28"/>
      <c r="D162" s="48"/>
      <c r="E162" s="367"/>
      <c r="F162" s="368"/>
      <c r="G162" s="369"/>
      <c r="H162" s="14"/>
    </row>
    <row r="163" spans="1:8" x14ac:dyDescent="0.35">
      <c r="A163" s="86"/>
      <c r="B163" s="86"/>
      <c r="C163" s="28"/>
      <c r="D163" s="48"/>
      <c r="E163" s="367"/>
      <c r="F163" s="368"/>
      <c r="G163" s="369"/>
      <c r="H163" s="14"/>
    </row>
    <row r="164" spans="1:8" x14ac:dyDescent="0.35">
      <c r="A164" s="86"/>
      <c r="B164" s="86"/>
      <c r="C164" s="28"/>
      <c r="D164" s="48"/>
      <c r="E164" s="370"/>
      <c r="F164" s="368"/>
      <c r="G164" s="369"/>
      <c r="H164" s="14"/>
    </row>
    <row r="165" spans="1:8" x14ac:dyDescent="0.35">
      <c r="A165" s="86"/>
      <c r="B165" s="86"/>
      <c r="C165" s="28"/>
      <c r="D165" s="48"/>
      <c r="E165" s="367"/>
      <c r="F165" s="368"/>
      <c r="G165" s="369"/>
      <c r="H165" s="14"/>
    </row>
    <row r="166" spans="1:8" x14ac:dyDescent="0.35">
      <c r="A166" s="86"/>
      <c r="B166" s="86"/>
      <c r="C166" s="28"/>
      <c r="D166" s="48"/>
      <c r="E166" s="367"/>
      <c r="F166" s="368"/>
      <c r="G166" s="369"/>
      <c r="H166" s="14"/>
    </row>
    <row r="167" spans="1:8" x14ac:dyDescent="0.35">
      <c r="A167" s="86"/>
      <c r="B167" s="86"/>
      <c r="C167" s="28"/>
      <c r="D167" s="48"/>
      <c r="E167" s="367"/>
      <c r="F167" s="368"/>
      <c r="G167" s="369"/>
      <c r="H167" s="14"/>
    </row>
    <row r="168" spans="1:8" x14ac:dyDescent="0.35">
      <c r="A168" s="86"/>
      <c r="B168" s="86"/>
      <c r="C168" s="28"/>
      <c r="D168" s="48"/>
      <c r="E168" s="367"/>
      <c r="F168" s="368"/>
      <c r="G168" s="369"/>
      <c r="H168" s="14"/>
    </row>
    <row r="169" spans="1:8" x14ac:dyDescent="0.35">
      <c r="A169" s="86"/>
      <c r="B169" s="86"/>
      <c r="C169" s="28"/>
      <c r="D169" s="48"/>
      <c r="E169" s="370"/>
      <c r="F169" s="368"/>
      <c r="G169" s="369"/>
      <c r="H169" s="14"/>
    </row>
    <row r="170" spans="1:8" x14ac:dyDescent="0.35">
      <c r="A170" s="86"/>
      <c r="B170" s="86"/>
      <c r="C170" s="28"/>
      <c r="D170" s="48"/>
      <c r="E170" s="367"/>
      <c r="F170" s="368"/>
      <c r="G170" s="369"/>
      <c r="H170" s="14"/>
    </row>
    <row r="171" spans="1:8" x14ac:dyDescent="0.35">
      <c r="A171" s="86"/>
      <c r="B171" s="86"/>
      <c r="C171" s="28"/>
      <c r="D171" s="48"/>
      <c r="E171" s="367"/>
      <c r="F171" s="368"/>
      <c r="G171" s="369"/>
      <c r="H171" s="14"/>
    </row>
    <row r="172" spans="1:8" x14ac:dyDescent="0.35">
      <c r="A172" s="86"/>
      <c r="B172" s="86"/>
      <c r="C172" s="28"/>
      <c r="D172" s="48"/>
      <c r="E172" s="367"/>
      <c r="F172" s="368"/>
      <c r="G172" s="369"/>
      <c r="H172" s="14"/>
    </row>
    <row r="173" spans="1:8" x14ac:dyDescent="0.35">
      <c r="A173" s="86"/>
      <c r="B173" s="86"/>
      <c r="C173" s="28"/>
      <c r="D173" s="48"/>
      <c r="E173" s="367"/>
      <c r="F173" s="368"/>
      <c r="G173" s="369"/>
      <c r="H173" s="14"/>
    </row>
    <row r="174" spans="1:8" x14ac:dyDescent="0.35">
      <c r="A174" s="86"/>
      <c r="B174" s="86"/>
      <c r="C174" s="28"/>
      <c r="D174" s="48"/>
      <c r="E174" s="367"/>
      <c r="F174" s="368"/>
      <c r="G174" s="369"/>
      <c r="H174" s="14"/>
    </row>
    <row r="175" spans="1:8" x14ac:dyDescent="0.35">
      <c r="A175" s="86"/>
      <c r="B175" s="86"/>
      <c r="C175" s="28"/>
      <c r="D175" s="48"/>
      <c r="E175" s="367"/>
      <c r="F175" s="368"/>
      <c r="G175" s="369"/>
      <c r="H175" s="14"/>
    </row>
    <row r="176" spans="1:8" x14ac:dyDescent="0.35">
      <c r="A176" s="86"/>
      <c r="B176" s="86"/>
      <c r="C176" s="28"/>
      <c r="D176" s="48"/>
      <c r="E176" s="367"/>
      <c r="F176" s="368"/>
      <c r="G176" s="369"/>
      <c r="H176" s="14"/>
    </row>
    <row r="177" spans="1:8" x14ac:dyDescent="0.35">
      <c r="A177" s="86"/>
      <c r="B177" s="86"/>
      <c r="C177" s="28"/>
      <c r="D177" s="48"/>
      <c r="E177" s="367"/>
      <c r="F177" s="368"/>
      <c r="G177" s="369"/>
      <c r="H177" s="14"/>
    </row>
    <row r="178" spans="1:8" x14ac:dyDescent="0.35">
      <c r="A178" s="86"/>
      <c r="B178" s="86"/>
      <c r="C178" s="28"/>
      <c r="D178" s="48"/>
      <c r="E178" s="367"/>
      <c r="F178" s="368"/>
      <c r="G178" s="369"/>
      <c r="H178" s="14"/>
    </row>
    <row r="179" spans="1:8" x14ac:dyDescent="0.35">
      <c r="A179" s="86"/>
      <c r="B179" s="86"/>
      <c r="C179" s="28"/>
      <c r="D179" s="48"/>
      <c r="E179" s="367"/>
      <c r="F179" s="368"/>
      <c r="G179" s="369"/>
      <c r="H179" s="14"/>
    </row>
    <row r="180" spans="1:8" x14ac:dyDescent="0.35">
      <c r="A180" s="86"/>
      <c r="B180" s="86"/>
      <c r="C180" s="28"/>
      <c r="D180" s="48"/>
      <c r="E180" s="367"/>
      <c r="F180" s="368"/>
      <c r="G180" s="369"/>
      <c r="H180" s="14"/>
    </row>
    <row r="181" spans="1:8" x14ac:dyDescent="0.35">
      <c r="A181" s="86"/>
      <c r="B181" s="86"/>
      <c r="C181" s="28"/>
      <c r="D181" s="48"/>
      <c r="E181" s="367"/>
      <c r="F181" s="368"/>
      <c r="G181" s="369"/>
      <c r="H181" s="14"/>
    </row>
    <row r="182" spans="1:8" x14ac:dyDescent="0.35">
      <c r="A182" s="86"/>
      <c r="B182" s="86"/>
      <c r="C182" s="28"/>
      <c r="D182" s="48"/>
      <c r="E182" s="367"/>
      <c r="F182" s="368"/>
      <c r="G182" s="369"/>
      <c r="H182" s="14"/>
    </row>
    <row r="183" spans="1:8" x14ac:dyDescent="0.35">
      <c r="A183" s="86"/>
      <c r="B183" s="86"/>
      <c r="C183" s="28"/>
      <c r="D183" s="48"/>
      <c r="E183" s="367"/>
      <c r="F183" s="368"/>
      <c r="G183" s="369"/>
      <c r="H183" s="14"/>
    </row>
    <row r="184" spans="1:8" x14ac:dyDescent="0.35">
      <c r="A184" s="86"/>
      <c r="B184" s="86"/>
      <c r="C184" s="28"/>
      <c r="D184" s="48"/>
      <c r="E184" s="404"/>
      <c r="F184" s="401"/>
      <c r="G184" s="402"/>
      <c r="H184" s="14"/>
    </row>
    <row r="185" spans="1:8" x14ac:dyDescent="0.35">
      <c r="A185" s="86"/>
      <c r="B185" s="86"/>
      <c r="C185" s="28"/>
      <c r="D185" s="48"/>
      <c r="E185" s="370"/>
      <c r="F185" s="368"/>
      <c r="G185" s="369"/>
      <c r="H185" s="14"/>
    </row>
    <row r="186" spans="1:8" x14ac:dyDescent="0.35">
      <c r="A186" s="86"/>
      <c r="B186" s="86"/>
      <c r="C186" s="28"/>
      <c r="D186" s="48"/>
      <c r="E186" s="367"/>
      <c r="F186" s="368"/>
      <c r="G186" s="369"/>
      <c r="H186" s="14"/>
    </row>
    <row r="187" spans="1:8" x14ac:dyDescent="0.35">
      <c r="A187" s="86"/>
      <c r="B187" s="86"/>
      <c r="C187" s="28"/>
      <c r="D187" s="48"/>
      <c r="E187" s="367"/>
      <c r="F187" s="368"/>
      <c r="G187" s="369"/>
      <c r="H187" s="14"/>
    </row>
    <row r="188" spans="1:8" x14ac:dyDescent="0.35">
      <c r="A188" s="86"/>
      <c r="B188" s="86"/>
      <c r="C188" s="28"/>
      <c r="D188" s="48"/>
      <c r="E188" s="367"/>
      <c r="F188" s="368"/>
      <c r="G188" s="369"/>
      <c r="H188" s="14"/>
    </row>
    <row r="189" spans="1:8" x14ac:dyDescent="0.35">
      <c r="A189" s="86"/>
      <c r="B189" s="86"/>
      <c r="C189" s="28"/>
      <c r="D189" s="48"/>
      <c r="E189" s="367"/>
      <c r="F189" s="368"/>
      <c r="G189" s="369"/>
      <c r="H189" s="14"/>
    </row>
    <row r="190" spans="1:8" x14ac:dyDescent="0.35">
      <c r="A190" s="86"/>
      <c r="B190" s="86"/>
      <c r="C190" s="28"/>
      <c r="D190" s="48"/>
      <c r="E190" s="367"/>
      <c r="F190" s="368"/>
      <c r="G190" s="369"/>
      <c r="H190" s="14"/>
    </row>
    <row r="191" spans="1:8" x14ac:dyDescent="0.35">
      <c r="A191" s="86"/>
      <c r="B191" s="86"/>
      <c r="C191" s="28"/>
      <c r="D191" s="48"/>
      <c r="E191" s="367"/>
      <c r="F191" s="368"/>
      <c r="G191" s="369"/>
      <c r="H191" s="14"/>
    </row>
    <row r="192" spans="1:8" x14ac:dyDescent="0.35">
      <c r="A192" s="86"/>
      <c r="B192" s="86"/>
      <c r="C192" s="28"/>
      <c r="D192" s="48"/>
      <c r="E192" s="370"/>
      <c r="F192" s="368"/>
      <c r="G192" s="369"/>
      <c r="H192" s="14"/>
    </row>
    <row r="193" spans="1:8" x14ac:dyDescent="0.35">
      <c r="A193" s="86"/>
      <c r="B193" s="86"/>
      <c r="C193" s="28"/>
      <c r="D193" s="48"/>
      <c r="E193" s="367"/>
      <c r="F193" s="368"/>
      <c r="G193" s="369"/>
      <c r="H193" s="14"/>
    </row>
    <row r="194" spans="1:8" x14ac:dyDescent="0.35">
      <c r="A194" s="86"/>
      <c r="B194" s="86"/>
      <c r="C194" s="28"/>
      <c r="D194" s="48"/>
      <c r="E194" s="367"/>
      <c r="F194" s="368"/>
      <c r="G194" s="369"/>
      <c r="H194" s="14"/>
    </row>
    <row r="195" spans="1:8" x14ac:dyDescent="0.35">
      <c r="A195" s="86"/>
      <c r="B195" s="86"/>
      <c r="C195" s="28"/>
      <c r="D195" s="48"/>
      <c r="E195" s="367"/>
      <c r="F195" s="368"/>
      <c r="G195" s="369"/>
      <c r="H195" s="14"/>
    </row>
    <row r="196" spans="1:8" x14ac:dyDescent="0.35">
      <c r="A196" s="86"/>
      <c r="B196" s="86"/>
      <c r="C196" s="28"/>
      <c r="D196" s="48"/>
      <c r="E196" s="367"/>
      <c r="F196" s="368"/>
      <c r="G196" s="369"/>
      <c r="H196" s="14"/>
    </row>
    <row r="197" spans="1:8" x14ac:dyDescent="0.35">
      <c r="A197" s="86"/>
      <c r="B197" s="86"/>
      <c r="C197" s="28"/>
      <c r="D197" s="48"/>
      <c r="E197" s="367"/>
      <c r="F197" s="368"/>
      <c r="G197" s="369"/>
      <c r="H197" s="14"/>
    </row>
    <row r="198" spans="1:8" x14ac:dyDescent="0.35">
      <c r="A198" s="86"/>
      <c r="B198" s="86"/>
      <c r="C198" s="28"/>
      <c r="D198" s="48"/>
      <c r="E198" s="367"/>
      <c r="F198" s="368"/>
      <c r="G198" s="369"/>
      <c r="H198" s="14"/>
    </row>
    <row r="199" spans="1:8" x14ac:dyDescent="0.35">
      <c r="A199" s="86"/>
      <c r="B199" s="86"/>
      <c r="C199" s="28"/>
      <c r="D199" s="48"/>
      <c r="E199" s="367"/>
      <c r="F199" s="368"/>
      <c r="G199" s="369"/>
      <c r="H199" s="14"/>
    </row>
    <row r="200" spans="1:8" x14ac:dyDescent="0.35">
      <c r="A200" s="86"/>
      <c r="B200" s="86"/>
      <c r="C200" s="28"/>
      <c r="D200" s="48"/>
      <c r="E200" s="367"/>
      <c r="F200" s="368"/>
      <c r="G200" s="369"/>
      <c r="H200" s="14"/>
    </row>
    <row r="201" spans="1:8" x14ac:dyDescent="0.35">
      <c r="A201" s="86"/>
      <c r="B201" s="86"/>
      <c r="C201" s="28"/>
      <c r="D201" s="48"/>
      <c r="E201" s="367"/>
      <c r="F201" s="368"/>
      <c r="G201" s="369"/>
      <c r="H201" s="14"/>
    </row>
    <row r="202" spans="1:8" x14ac:dyDescent="0.35">
      <c r="A202" s="86"/>
      <c r="B202" s="86"/>
      <c r="C202" s="28"/>
      <c r="D202" s="48"/>
      <c r="E202" s="367"/>
      <c r="F202" s="368"/>
      <c r="G202" s="369"/>
      <c r="H202" s="14"/>
    </row>
    <row r="203" spans="1:8" x14ac:dyDescent="0.35">
      <c r="A203" s="86"/>
      <c r="B203" s="86"/>
      <c r="C203" s="28"/>
      <c r="D203" s="48"/>
      <c r="E203" s="367"/>
      <c r="F203" s="368"/>
      <c r="G203" s="369"/>
      <c r="H203" s="14"/>
    </row>
    <row r="204" spans="1:8" x14ac:dyDescent="0.35">
      <c r="A204" s="86"/>
      <c r="B204" s="86"/>
      <c r="C204" s="28"/>
      <c r="D204" s="48"/>
      <c r="E204" s="370"/>
      <c r="F204" s="368"/>
      <c r="G204" s="369"/>
      <c r="H204" s="14"/>
    </row>
    <row r="205" spans="1:8" x14ac:dyDescent="0.35">
      <c r="A205" s="86"/>
      <c r="B205" s="86"/>
      <c r="C205" s="28"/>
      <c r="D205" s="48"/>
      <c r="E205" s="367"/>
      <c r="F205" s="368"/>
      <c r="G205" s="369"/>
      <c r="H205" s="14"/>
    </row>
    <row r="206" spans="1:8" x14ac:dyDescent="0.35">
      <c r="A206" s="86"/>
      <c r="B206" s="86"/>
      <c r="C206" s="28"/>
      <c r="D206" s="48"/>
      <c r="E206" s="367"/>
      <c r="F206" s="368"/>
      <c r="G206" s="369"/>
      <c r="H206" s="14"/>
    </row>
    <row r="207" spans="1:8" x14ac:dyDescent="0.35">
      <c r="A207" s="86"/>
      <c r="B207" s="86"/>
      <c r="C207" s="28"/>
      <c r="D207" s="48"/>
      <c r="E207" s="370"/>
      <c r="F207" s="368"/>
      <c r="G207" s="369"/>
      <c r="H207" s="14"/>
    </row>
    <row r="208" spans="1:8" x14ac:dyDescent="0.35">
      <c r="A208" s="86"/>
      <c r="B208" s="86"/>
      <c r="C208" s="28"/>
      <c r="D208" s="48"/>
      <c r="E208" s="367"/>
      <c r="F208" s="368"/>
      <c r="G208" s="369"/>
      <c r="H208" s="14"/>
    </row>
    <row r="209" spans="1:8" x14ac:dyDescent="0.35">
      <c r="A209" s="86"/>
      <c r="B209" s="86"/>
      <c r="C209" s="28"/>
      <c r="D209" s="48"/>
      <c r="E209" s="367"/>
      <c r="F209" s="368"/>
      <c r="G209" s="369"/>
      <c r="H209" s="14"/>
    </row>
    <row r="210" spans="1:8" x14ac:dyDescent="0.35">
      <c r="A210" s="86"/>
      <c r="B210" s="86"/>
      <c r="C210" s="28"/>
      <c r="D210" s="48"/>
      <c r="E210" s="370"/>
      <c r="F210" s="368"/>
      <c r="G210" s="369"/>
      <c r="H210" s="14"/>
    </row>
    <row r="211" spans="1:8" x14ac:dyDescent="0.35">
      <c r="A211" s="86"/>
      <c r="B211" s="86"/>
      <c r="C211" s="28"/>
      <c r="D211" s="48"/>
      <c r="E211" s="367"/>
      <c r="F211" s="368"/>
      <c r="G211" s="369"/>
      <c r="H211" s="14"/>
    </row>
    <row r="212" spans="1:8" x14ac:dyDescent="0.35">
      <c r="A212" s="86"/>
      <c r="B212" s="86"/>
      <c r="C212" s="28"/>
      <c r="D212" s="48"/>
      <c r="E212" s="367"/>
      <c r="F212" s="368"/>
      <c r="G212" s="369"/>
      <c r="H212" s="14"/>
    </row>
    <row r="213" spans="1:8" x14ac:dyDescent="0.35">
      <c r="A213" s="86"/>
      <c r="B213" s="86"/>
      <c r="C213" s="28"/>
      <c r="D213" s="48"/>
      <c r="E213" s="367"/>
      <c r="F213" s="368"/>
      <c r="G213" s="369"/>
      <c r="H213" s="14"/>
    </row>
    <row r="214" spans="1:8" x14ac:dyDescent="0.35">
      <c r="A214" s="86"/>
      <c r="B214" s="86"/>
      <c r="C214" s="28"/>
      <c r="D214" s="48"/>
      <c r="E214" s="367"/>
      <c r="F214" s="368"/>
      <c r="G214" s="369"/>
      <c r="H214" s="14"/>
    </row>
    <row r="215" spans="1:8" x14ac:dyDescent="0.35">
      <c r="A215" s="86"/>
      <c r="B215" s="86"/>
      <c r="C215" s="28"/>
      <c r="D215" s="48"/>
      <c r="E215" s="367"/>
      <c r="F215" s="368"/>
      <c r="G215" s="369"/>
      <c r="H215" s="14"/>
    </row>
    <row r="216" spans="1:8" x14ac:dyDescent="0.35">
      <c r="A216" s="86"/>
      <c r="B216" s="86"/>
      <c r="C216" s="28"/>
      <c r="D216" s="48"/>
      <c r="E216" s="367"/>
      <c r="F216" s="368"/>
      <c r="G216" s="369"/>
      <c r="H216" s="14"/>
    </row>
    <row r="217" spans="1:8" x14ac:dyDescent="0.35">
      <c r="A217" s="86"/>
      <c r="B217" s="86"/>
      <c r="C217" s="28"/>
      <c r="D217" s="48"/>
      <c r="E217" s="367"/>
      <c r="F217" s="368"/>
      <c r="G217" s="369"/>
      <c r="H217" s="14"/>
    </row>
    <row r="218" spans="1:8" x14ac:dyDescent="0.35">
      <c r="A218" s="86"/>
      <c r="B218" s="86"/>
      <c r="C218" s="28"/>
      <c r="D218" s="48"/>
      <c r="E218" s="370"/>
      <c r="F218" s="401"/>
      <c r="G218" s="402"/>
      <c r="H218" s="14"/>
    </row>
    <row r="219" spans="1:8" x14ac:dyDescent="0.35">
      <c r="A219" s="86"/>
      <c r="B219" s="86"/>
      <c r="C219" s="28"/>
      <c r="D219" s="48"/>
      <c r="E219" s="370"/>
      <c r="F219" s="368"/>
      <c r="G219" s="369"/>
      <c r="H219" s="14"/>
    </row>
    <row r="220" spans="1:8" x14ac:dyDescent="0.35">
      <c r="A220" s="86"/>
      <c r="B220" s="86"/>
      <c r="C220" s="28"/>
      <c r="D220" s="48"/>
      <c r="E220" s="367"/>
      <c r="F220" s="368"/>
      <c r="G220" s="369"/>
      <c r="H220" s="14"/>
    </row>
    <row r="221" spans="1:8" x14ac:dyDescent="0.35">
      <c r="A221" s="86"/>
      <c r="B221" s="86"/>
      <c r="C221" s="28"/>
      <c r="D221" s="48"/>
      <c r="E221" s="367"/>
      <c r="F221" s="368"/>
      <c r="G221" s="369"/>
      <c r="H221" s="14"/>
    </row>
    <row r="222" spans="1:8" x14ac:dyDescent="0.35">
      <c r="A222" s="86"/>
      <c r="B222" s="86"/>
      <c r="C222" s="28"/>
      <c r="D222" s="48"/>
      <c r="E222" s="367"/>
      <c r="F222" s="368"/>
      <c r="G222" s="369"/>
      <c r="H222" s="14"/>
    </row>
    <row r="223" spans="1:8" x14ac:dyDescent="0.35">
      <c r="A223" s="86"/>
      <c r="B223" s="86"/>
      <c r="C223" s="28"/>
      <c r="D223" s="48"/>
      <c r="E223" s="367"/>
      <c r="F223" s="368"/>
      <c r="G223" s="369"/>
      <c r="H223" s="14"/>
    </row>
    <row r="224" spans="1:8" x14ac:dyDescent="0.35">
      <c r="A224" s="86"/>
      <c r="B224" s="86"/>
      <c r="C224" s="28"/>
      <c r="D224" s="48"/>
      <c r="E224" s="367"/>
      <c r="F224" s="368"/>
      <c r="G224" s="369"/>
      <c r="H224" s="14"/>
    </row>
    <row r="225" spans="1:8" x14ac:dyDescent="0.35">
      <c r="A225" s="86"/>
      <c r="B225" s="86"/>
      <c r="C225" s="28"/>
      <c r="D225" s="48"/>
      <c r="E225" s="367"/>
      <c r="F225" s="368"/>
      <c r="G225" s="369"/>
      <c r="H225" s="14"/>
    </row>
    <row r="226" spans="1:8" x14ac:dyDescent="0.35">
      <c r="A226" s="86"/>
      <c r="B226" s="86"/>
      <c r="C226" s="28"/>
      <c r="D226" s="48"/>
      <c r="E226" s="370"/>
      <c r="F226" s="368"/>
      <c r="G226" s="369"/>
      <c r="H226" s="14"/>
    </row>
    <row r="227" spans="1:8" x14ac:dyDescent="0.35">
      <c r="A227" s="86"/>
      <c r="B227" s="86"/>
      <c r="C227" s="28"/>
      <c r="D227" s="48"/>
      <c r="E227" s="367"/>
      <c r="F227" s="368"/>
      <c r="G227" s="369"/>
      <c r="H227" s="14"/>
    </row>
    <row r="228" spans="1:8" x14ac:dyDescent="0.35">
      <c r="A228" s="86"/>
      <c r="B228" s="86"/>
      <c r="C228" s="28"/>
      <c r="D228" s="48"/>
      <c r="E228" s="367"/>
      <c r="F228" s="368"/>
      <c r="G228" s="369"/>
      <c r="H228" s="14"/>
    </row>
    <row r="229" spans="1:8" x14ac:dyDescent="0.35">
      <c r="A229" s="86"/>
      <c r="B229" s="86"/>
      <c r="C229" s="28"/>
      <c r="D229" s="48"/>
      <c r="E229" s="367"/>
      <c r="F229" s="368"/>
      <c r="G229" s="369"/>
      <c r="H229" s="14"/>
    </row>
    <row r="230" spans="1:8" x14ac:dyDescent="0.35">
      <c r="A230" s="86"/>
      <c r="B230" s="86"/>
      <c r="C230" s="28"/>
      <c r="D230" s="48"/>
      <c r="E230" s="367"/>
      <c r="F230" s="368"/>
      <c r="G230" s="369"/>
      <c r="H230" s="14"/>
    </row>
    <row r="231" spans="1:8" x14ac:dyDescent="0.35">
      <c r="A231" s="86"/>
      <c r="B231" s="86"/>
      <c r="C231" s="28"/>
      <c r="D231" s="48"/>
      <c r="E231" s="367"/>
      <c r="F231" s="368"/>
      <c r="G231" s="369"/>
      <c r="H231" s="14"/>
    </row>
    <row r="232" spans="1:8" x14ac:dyDescent="0.35">
      <c r="A232" s="86"/>
      <c r="B232" s="86"/>
      <c r="C232" s="28"/>
      <c r="D232" s="48"/>
      <c r="E232" s="367"/>
      <c r="F232" s="368"/>
      <c r="G232" s="369"/>
      <c r="H232" s="14"/>
    </row>
    <row r="233" spans="1:8" x14ac:dyDescent="0.35">
      <c r="A233" s="86"/>
      <c r="B233" s="86"/>
      <c r="C233" s="28"/>
      <c r="D233" s="48"/>
      <c r="E233" s="367"/>
      <c r="F233" s="368"/>
      <c r="G233" s="369"/>
      <c r="H233" s="14"/>
    </row>
    <row r="234" spans="1:8" x14ac:dyDescent="0.35">
      <c r="A234" s="86"/>
      <c r="B234" s="86"/>
      <c r="C234" s="28"/>
      <c r="D234" s="48"/>
      <c r="E234" s="370"/>
      <c r="F234" s="368"/>
      <c r="G234" s="369"/>
      <c r="H234" s="14"/>
    </row>
    <row r="235" spans="1:8" x14ac:dyDescent="0.35">
      <c r="A235" s="86"/>
      <c r="B235" s="86"/>
      <c r="C235" s="28"/>
      <c r="D235" s="48"/>
      <c r="E235" s="367"/>
      <c r="F235" s="368"/>
      <c r="G235" s="378"/>
      <c r="H235" s="14"/>
    </row>
    <row r="236" spans="1:8" x14ac:dyDescent="0.35">
      <c r="A236" s="86"/>
      <c r="B236" s="86"/>
      <c r="C236" s="28"/>
      <c r="D236" s="48"/>
      <c r="E236" s="367"/>
      <c r="F236" s="368"/>
      <c r="G236" s="378"/>
      <c r="H236" s="14"/>
    </row>
    <row r="237" spans="1:8" x14ac:dyDescent="0.35">
      <c r="A237" s="86"/>
      <c r="B237" s="86"/>
      <c r="C237" s="28"/>
      <c r="D237" s="48"/>
      <c r="E237" s="367"/>
      <c r="F237" s="368"/>
      <c r="G237" s="378"/>
      <c r="H237" s="14"/>
    </row>
    <row r="238" spans="1:8" x14ac:dyDescent="0.35">
      <c r="A238" s="86"/>
      <c r="B238" s="86"/>
      <c r="C238" s="28"/>
      <c r="D238" s="48"/>
      <c r="E238" s="367"/>
      <c r="F238" s="368"/>
      <c r="G238" s="378"/>
      <c r="H238" s="14"/>
    </row>
    <row r="239" spans="1:8" x14ac:dyDescent="0.35">
      <c r="A239" s="86"/>
      <c r="B239" s="86"/>
      <c r="C239" s="28"/>
      <c r="D239" s="48"/>
      <c r="E239" s="367"/>
      <c r="F239" s="368"/>
      <c r="G239" s="378"/>
      <c r="H239" s="14"/>
    </row>
    <row r="240" spans="1:8" x14ac:dyDescent="0.35">
      <c r="A240" s="86"/>
      <c r="B240" s="86"/>
      <c r="C240" s="28"/>
      <c r="D240" s="48"/>
      <c r="E240" s="367"/>
      <c r="F240" s="368"/>
      <c r="G240" s="378"/>
      <c r="H240" s="14"/>
    </row>
    <row r="241" spans="1:8" x14ac:dyDescent="0.35">
      <c r="A241" s="86"/>
      <c r="B241" s="86"/>
      <c r="C241" s="28"/>
      <c r="D241" s="48"/>
      <c r="E241" s="367"/>
      <c r="F241" s="368"/>
      <c r="G241" s="378"/>
      <c r="H241" s="14"/>
    </row>
    <row r="242" spans="1:8" x14ac:dyDescent="0.35">
      <c r="A242" s="86"/>
      <c r="B242" s="86"/>
      <c r="C242" s="28"/>
      <c r="D242" s="48"/>
      <c r="E242" s="367"/>
      <c r="F242" s="368"/>
      <c r="G242" s="369"/>
      <c r="H242" s="14"/>
    </row>
    <row r="243" spans="1:8" x14ac:dyDescent="0.35">
      <c r="A243" s="86"/>
      <c r="B243" s="86"/>
      <c r="C243" s="28"/>
      <c r="D243" s="48"/>
      <c r="E243" s="367"/>
      <c r="F243" s="368"/>
      <c r="G243" s="369"/>
      <c r="H243" s="14"/>
    </row>
    <row r="244" spans="1:8" x14ac:dyDescent="0.35">
      <c r="A244" s="86"/>
      <c r="B244" s="86"/>
      <c r="C244" s="28"/>
      <c r="D244" s="48"/>
      <c r="E244" s="367"/>
      <c r="F244" s="368"/>
      <c r="G244" s="369"/>
      <c r="H244" s="14"/>
    </row>
    <row r="245" spans="1:8" x14ac:dyDescent="0.35">
      <c r="A245" s="86"/>
      <c r="B245" s="86"/>
      <c r="C245" s="28"/>
      <c r="D245" s="48"/>
      <c r="E245" s="370"/>
      <c r="F245" s="368"/>
      <c r="G245" s="369"/>
      <c r="H245" s="14"/>
    </row>
    <row r="246" spans="1:8" x14ac:dyDescent="0.35">
      <c r="A246" s="86"/>
      <c r="B246" s="86"/>
      <c r="C246" s="28"/>
      <c r="D246" s="48"/>
      <c r="E246" s="367"/>
      <c r="F246" s="368"/>
      <c r="G246" s="369"/>
      <c r="H246" s="14"/>
    </row>
    <row r="247" spans="1:8" x14ac:dyDescent="0.35">
      <c r="A247" s="86"/>
      <c r="B247" s="86"/>
      <c r="C247" s="28"/>
      <c r="D247" s="48"/>
      <c r="E247" s="367"/>
      <c r="F247" s="368"/>
      <c r="G247" s="369"/>
      <c r="H247" s="14"/>
    </row>
    <row r="248" spans="1:8" x14ac:dyDescent="0.35">
      <c r="A248" s="86"/>
      <c r="B248" s="86"/>
      <c r="C248" s="28"/>
      <c r="D248" s="48"/>
      <c r="E248" s="367"/>
      <c r="F248" s="368"/>
      <c r="G248" s="369"/>
      <c r="H248" s="14"/>
    </row>
    <row r="249" spans="1:8" x14ac:dyDescent="0.35">
      <c r="A249" s="86"/>
      <c r="B249" s="86"/>
      <c r="C249" s="28"/>
      <c r="D249" s="48"/>
      <c r="E249" s="367"/>
      <c r="F249" s="368"/>
      <c r="G249" s="369"/>
      <c r="H249" s="14"/>
    </row>
    <row r="250" spans="1:8" x14ac:dyDescent="0.35">
      <c r="A250" s="86"/>
      <c r="B250" s="86"/>
      <c r="C250" s="28"/>
      <c r="D250" s="48"/>
      <c r="E250" s="367"/>
      <c r="F250" s="368"/>
      <c r="G250" s="369"/>
      <c r="H250" s="14"/>
    </row>
    <row r="251" spans="1:8" x14ac:dyDescent="0.35">
      <c r="A251" s="86"/>
      <c r="B251" s="86"/>
      <c r="C251" s="28"/>
      <c r="D251" s="48"/>
      <c r="E251" s="367"/>
      <c r="F251" s="368"/>
      <c r="G251" s="369"/>
      <c r="H251" s="14"/>
    </row>
    <row r="252" spans="1:8" x14ac:dyDescent="0.35">
      <c r="A252" s="86"/>
      <c r="B252" s="86"/>
      <c r="C252" s="28"/>
      <c r="D252" s="48"/>
      <c r="E252" s="367"/>
      <c r="F252" s="368"/>
      <c r="G252" s="369"/>
      <c r="H252" s="14"/>
    </row>
    <row r="253" spans="1:8" x14ac:dyDescent="0.35">
      <c r="A253" s="86"/>
      <c r="B253" s="86"/>
      <c r="C253" s="28"/>
      <c r="D253" s="48"/>
      <c r="E253" s="367"/>
      <c r="F253" s="368"/>
      <c r="G253" s="369"/>
      <c r="H253" s="14"/>
    </row>
    <row r="254" spans="1:8" x14ac:dyDescent="0.35">
      <c r="A254" s="86"/>
      <c r="B254" s="86"/>
      <c r="C254" s="28"/>
      <c r="D254" s="48"/>
      <c r="E254" s="367"/>
      <c r="F254" s="368"/>
      <c r="G254" s="369"/>
      <c r="H254" s="14"/>
    </row>
    <row r="255" spans="1:8" x14ac:dyDescent="0.35">
      <c r="A255" s="86"/>
      <c r="B255" s="86"/>
      <c r="C255" s="28"/>
      <c r="D255" s="48"/>
      <c r="E255" s="367"/>
      <c r="F255" s="368"/>
      <c r="G255" s="369"/>
      <c r="H255" s="14"/>
    </row>
    <row r="256" spans="1:8" x14ac:dyDescent="0.35">
      <c r="A256" s="86"/>
      <c r="B256" s="86"/>
      <c r="C256" s="28"/>
      <c r="D256" s="48"/>
      <c r="E256" s="370"/>
      <c r="F256" s="368"/>
      <c r="G256" s="369"/>
      <c r="H256" s="14"/>
    </row>
    <row r="257" spans="1:8" x14ac:dyDescent="0.35">
      <c r="A257" s="86"/>
      <c r="B257" s="86"/>
      <c r="C257" s="28"/>
      <c r="D257" s="48"/>
      <c r="E257" s="367"/>
      <c r="F257" s="368"/>
      <c r="G257" s="369"/>
      <c r="H257" s="14"/>
    </row>
    <row r="258" spans="1:8" x14ac:dyDescent="0.35">
      <c r="A258" s="86"/>
      <c r="B258" s="86"/>
      <c r="C258" s="28"/>
      <c r="D258" s="48"/>
      <c r="E258" s="367"/>
      <c r="F258" s="368"/>
      <c r="G258" s="369"/>
      <c r="H258" s="14"/>
    </row>
    <row r="259" spans="1:8" x14ac:dyDescent="0.35">
      <c r="A259" s="86"/>
      <c r="B259" s="86"/>
      <c r="C259" s="28"/>
      <c r="D259" s="48"/>
      <c r="E259" s="367"/>
      <c r="F259" s="368"/>
      <c r="G259" s="369"/>
      <c r="H259" s="14"/>
    </row>
    <row r="260" spans="1:8" x14ac:dyDescent="0.35">
      <c r="A260" s="86"/>
      <c r="B260" s="86"/>
      <c r="C260" s="28"/>
      <c r="D260" s="48"/>
      <c r="E260" s="367"/>
      <c r="F260" s="368"/>
      <c r="G260" s="369"/>
      <c r="H260" s="14"/>
    </row>
    <row r="261" spans="1:8" x14ac:dyDescent="0.35">
      <c r="A261" s="86"/>
      <c r="B261" s="86"/>
      <c r="C261" s="28"/>
      <c r="D261" s="48"/>
      <c r="E261" s="367"/>
      <c r="F261" s="368"/>
      <c r="G261" s="369"/>
      <c r="H261" s="14"/>
    </row>
    <row r="262" spans="1:8" x14ac:dyDescent="0.35">
      <c r="A262" s="86"/>
      <c r="B262" s="86"/>
      <c r="C262" s="28"/>
      <c r="D262" s="48"/>
      <c r="E262" s="367"/>
      <c r="F262" s="368"/>
      <c r="G262" s="369"/>
      <c r="H262" s="14"/>
    </row>
    <row r="263" spans="1:8" x14ac:dyDescent="0.35">
      <c r="A263" s="86"/>
      <c r="B263" s="86"/>
      <c r="C263" s="28"/>
      <c r="D263" s="48"/>
      <c r="E263" s="367"/>
      <c r="F263" s="368"/>
      <c r="G263" s="369"/>
      <c r="H263" s="14"/>
    </row>
    <row r="264" spans="1:8" x14ac:dyDescent="0.35">
      <c r="A264" s="86"/>
      <c r="B264" s="86"/>
      <c r="C264" s="28"/>
      <c r="D264" s="48"/>
      <c r="E264" s="367"/>
      <c r="F264" s="368"/>
      <c r="G264" s="369"/>
      <c r="H264" s="14"/>
    </row>
    <row r="265" spans="1:8" x14ac:dyDescent="0.35">
      <c r="A265" s="86"/>
      <c r="B265" s="86"/>
      <c r="C265" s="28"/>
      <c r="D265" s="48"/>
      <c r="E265" s="367"/>
      <c r="F265" s="368"/>
      <c r="G265" s="369"/>
      <c r="H265" s="14"/>
    </row>
    <row r="266" spans="1:8" x14ac:dyDescent="0.35">
      <c r="A266" s="86"/>
      <c r="B266" s="86"/>
      <c r="C266" s="28"/>
      <c r="D266" s="48"/>
      <c r="E266" s="367"/>
      <c r="F266" s="368"/>
      <c r="G266" s="369"/>
      <c r="H266" s="14"/>
    </row>
    <row r="267" spans="1:8" x14ac:dyDescent="0.35">
      <c r="A267" s="86"/>
      <c r="B267" s="86"/>
      <c r="C267" s="28"/>
      <c r="D267" s="48"/>
      <c r="E267" s="367"/>
      <c r="F267" s="368"/>
      <c r="G267" s="369"/>
      <c r="H267" s="22"/>
    </row>
    <row r="268" spans="1:8" x14ac:dyDescent="0.35">
      <c r="A268" s="86"/>
      <c r="B268" s="86"/>
      <c r="C268" s="28"/>
      <c r="D268" s="48"/>
      <c r="E268" s="367"/>
      <c r="F268" s="368"/>
      <c r="G268" s="369"/>
      <c r="H268" s="14"/>
    </row>
    <row r="269" spans="1:8" x14ac:dyDescent="0.35">
      <c r="A269" s="86"/>
      <c r="B269" s="86"/>
      <c r="C269" s="28"/>
      <c r="D269" s="48"/>
      <c r="E269" s="367"/>
      <c r="F269" s="368"/>
      <c r="G269" s="369"/>
      <c r="H269" s="14"/>
    </row>
    <row r="270" spans="1:8" ht="19.5" customHeight="1" x14ac:dyDescent="0.35">
      <c r="A270" s="86"/>
      <c r="B270" s="86"/>
      <c r="C270" s="28"/>
      <c r="D270" s="48"/>
      <c r="E270" s="370"/>
      <c r="F270" s="368"/>
      <c r="G270" s="369"/>
      <c r="H270" s="14"/>
    </row>
    <row r="271" spans="1:8" x14ac:dyDescent="0.35">
      <c r="A271" s="86"/>
      <c r="B271" s="86"/>
      <c r="C271" s="28"/>
      <c r="D271" s="48"/>
      <c r="E271" s="367"/>
      <c r="F271" s="368"/>
      <c r="G271" s="369"/>
      <c r="H271" s="14"/>
    </row>
    <row r="272" spans="1:8" x14ac:dyDescent="0.35">
      <c r="A272" s="86"/>
      <c r="B272" s="86"/>
      <c r="C272" s="28"/>
      <c r="D272" s="48"/>
      <c r="E272" s="367"/>
      <c r="F272" s="368"/>
      <c r="G272" s="369"/>
      <c r="H272" s="14"/>
    </row>
    <row r="273" spans="1:8" x14ac:dyDescent="0.35">
      <c r="A273" s="86"/>
      <c r="B273" s="86"/>
      <c r="C273" s="28"/>
      <c r="D273" s="48"/>
      <c r="E273" s="367"/>
      <c r="F273" s="368"/>
      <c r="G273" s="369"/>
      <c r="H273" s="14"/>
    </row>
    <row r="274" spans="1:8" x14ac:dyDescent="0.35">
      <c r="A274" s="86"/>
      <c r="B274" s="86"/>
      <c r="C274" s="28"/>
      <c r="D274" s="48"/>
      <c r="E274" s="367"/>
      <c r="F274" s="368"/>
      <c r="G274" s="369"/>
      <c r="H274" s="14"/>
    </row>
    <row r="275" spans="1:8" x14ac:dyDescent="0.35">
      <c r="A275" s="86"/>
      <c r="B275" s="86"/>
      <c r="C275" s="28"/>
      <c r="D275" s="48"/>
      <c r="E275" s="367"/>
      <c r="F275" s="368"/>
      <c r="G275" s="369"/>
      <c r="H275" s="14"/>
    </row>
    <row r="276" spans="1:8" x14ac:dyDescent="0.35">
      <c r="A276" s="86"/>
      <c r="B276" s="86"/>
      <c r="C276" s="28"/>
      <c r="D276" s="48"/>
      <c r="E276" s="367"/>
      <c r="F276" s="368"/>
      <c r="G276" s="369"/>
      <c r="H276" s="14"/>
    </row>
    <row r="277" spans="1:8" x14ac:dyDescent="0.35">
      <c r="A277" s="86"/>
      <c r="B277" s="86"/>
      <c r="C277" s="28"/>
      <c r="D277" s="48"/>
      <c r="E277" s="367"/>
      <c r="F277" s="368"/>
      <c r="G277" s="369"/>
      <c r="H277" s="14"/>
    </row>
    <row r="278" spans="1:8" x14ac:dyDescent="0.35">
      <c r="A278" s="86"/>
      <c r="B278" s="86"/>
      <c r="C278" s="28"/>
      <c r="D278" s="48"/>
      <c r="E278" s="367"/>
      <c r="F278" s="368"/>
      <c r="G278" s="369"/>
      <c r="H278" s="14"/>
    </row>
    <row r="279" spans="1:8" x14ac:dyDescent="0.35">
      <c r="A279" s="86"/>
      <c r="B279" s="86"/>
      <c r="C279" s="28"/>
      <c r="D279" s="48"/>
      <c r="E279" s="367"/>
      <c r="F279" s="368"/>
      <c r="G279" s="369"/>
      <c r="H279" s="14"/>
    </row>
    <row r="280" spans="1:8" x14ac:dyDescent="0.35">
      <c r="A280" s="86"/>
      <c r="B280" s="86"/>
      <c r="C280" s="38"/>
      <c r="D280" s="15"/>
      <c r="E280" s="367"/>
      <c r="F280" s="368"/>
      <c r="G280" s="369"/>
      <c r="H280" s="14"/>
    </row>
    <row r="281" spans="1:8" x14ac:dyDescent="0.35">
      <c r="A281" s="38"/>
      <c r="B281" s="38"/>
      <c r="C281" s="38"/>
      <c r="D281" s="44"/>
      <c r="E281" s="367"/>
      <c r="F281" s="368"/>
      <c r="G281" s="369"/>
      <c r="H281" s="14"/>
    </row>
    <row r="282" spans="1:8" x14ac:dyDescent="0.35">
      <c r="E282" s="367"/>
      <c r="F282" s="368"/>
      <c r="G282" s="369"/>
    </row>
    <row r="283" spans="1:8" x14ac:dyDescent="0.35">
      <c r="E283" s="367"/>
      <c r="F283" s="368"/>
      <c r="G283" s="369"/>
    </row>
    <row r="284" spans="1:8" x14ac:dyDescent="0.35">
      <c r="E284" s="370"/>
      <c r="F284" s="368"/>
      <c r="G284" s="369"/>
    </row>
    <row r="285" spans="1:8" x14ac:dyDescent="0.35">
      <c r="E285" s="367"/>
      <c r="F285" s="368"/>
      <c r="G285" s="369"/>
    </row>
    <row r="286" spans="1:8" x14ac:dyDescent="0.35">
      <c r="E286" s="367"/>
      <c r="F286" s="368"/>
      <c r="G286" s="369"/>
    </row>
    <row r="287" spans="1:8" x14ac:dyDescent="0.35">
      <c r="E287" s="367"/>
      <c r="F287" s="368"/>
      <c r="G287" s="369"/>
    </row>
    <row r="288" spans="1:8" x14ac:dyDescent="0.35">
      <c r="E288" s="367"/>
      <c r="F288" s="368"/>
      <c r="G288" s="369"/>
    </row>
    <row r="289" spans="5:7" x14ac:dyDescent="0.35">
      <c r="E289" s="367"/>
      <c r="F289" s="368"/>
      <c r="G289" s="369"/>
    </row>
    <row r="290" spans="5:7" x14ac:dyDescent="0.35">
      <c r="E290" s="367"/>
      <c r="F290" s="368"/>
      <c r="G290" s="369"/>
    </row>
    <row r="291" spans="5:7" x14ac:dyDescent="0.35">
      <c r="E291" s="367"/>
      <c r="F291" s="368"/>
      <c r="G291" s="369"/>
    </row>
    <row r="292" spans="5:7" x14ac:dyDescent="0.35">
      <c r="E292" s="367"/>
      <c r="F292" s="368"/>
      <c r="G292" s="369"/>
    </row>
    <row r="293" spans="5:7" x14ac:dyDescent="0.35">
      <c r="E293" s="367"/>
      <c r="F293" s="368"/>
      <c r="G293" s="369"/>
    </row>
    <row r="294" spans="5:7" x14ac:dyDescent="0.35">
      <c r="E294" s="367"/>
      <c r="F294" s="368"/>
      <c r="G294" s="369"/>
    </row>
    <row r="295" spans="5:7" x14ac:dyDescent="0.35">
      <c r="E295" s="367"/>
      <c r="F295" s="368"/>
      <c r="G295" s="369"/>
    </row>
    <row r="296" spans="5:7" x14ac:dyDescent="0.35">
      <c r="E296" s="367"/>
      <c r="F296" s="368"/>
      <c r="G296" s="369"/>
    </row>
    <row r="297" spans="5:7" x14ac:dyDescent="0.35">
      <c r="E297" s="367"/>
      <c r="F297" s="368"/>
      <c r="G297" s="369"/>
    </row>
    <row r="298" spans="5:7" x14ac:dyDescent="0.35">
      <c r="E298" s="370"/>
      <c r="F298" s="368"/>
      <c r="G298" s="369"/>
    </row>
    <row r="299" spans="5:7" x14ac:dyDescent="0.35">
      <c r="E299" s="367"/>
      <c r="F299" s="368"/>
      <c r="G299" s="369"/>
    </row>
    <row r="300" spans="5:7" x14ac:dyDescent="0.35">
      <c r="E300" s="367"/>
      <c r="F300" s="368"/>
      <c r="G300" s="369"/>
    </row>
    <row r="301" spans="5:7" x14ac:dyDescent="0.35">
      <c r="E301" s="367"/>
      <c r="F301" s="368"/>
      <c r="G301" s="369"/>
    </row>
    <row r="302" spans="5:7" x14ac:dyDescent="0.35">
      <c r="E302" s="367"/>
      <c r="F302" s="368"/>
      <c r="G302" s="369"/>
    </row>
    <row r="303" spans="5:7" x14ac:dyDescent="0.35">
      <c r="E303" s="367"/>
      <c r="F303" s="368"/>
      <c r="G303" s="369"/>
    </row>
    <row r="304" spans="5:7" x14ac:dyDescent="0.35">
      <c r="E304" s="367"/>
      <c r="F304" s="368"/>
      <c r="G304" s="369"/>
    </row>
    <row r="305" spans="5:7" x14ac:dyDescent="0.35">
      <c r="E305" s="367"/>
      <c r="F305" s="368"/>
      <c r="G305" s="369"/>
    </row>
    <row r="306" spans="5:7" x14ac:dyDescent="0.35">
      <c r="E306" s="367"/>
      <c r="F306" s="368"/>
      <c r="G306" s="369"/>
    </row>
    <row r="307" spans="5:7" x14ac:dyDescent="0.35">
      <c r="E307" s="370"/>
      <c r="F307" s="368"/>
      <c r="G307" s="369"/>
    </row>
    <row r="308" spans="5:7" x14ac:dyDescent="0.35">
      <c r="E308" s="370"/>
      <c r="F308" s="368"/>
      <c r="G308" s="369"/>
    </row>
    <row r="309" spans="5:7" x14ac:dyDescent="0.35">
      <c r="E309" s="367"/>
      <c r="F309" s="368"/>
      <c r="G309" s="369"/>
    </row>
    <row r="310" spans="5:7" x14ac:dyDescent="0.35">
      <c r="E310" s="367"/>
      <c r="F310" s="368"/>
      <c r="G310" s="369"/>
    </row>
    <row r="311" spans="5:7" x14ac:dyDescent="0.35">
      <c r="E311" s="370"/>
      <c r="F311" s="368"/>
      <c r="G311" s="369"/>
    </row>
    <row r="312" spans="5:7" x14ac:dyDescent="0.35">
      <c r="E312" s="367"/>
      <c r="F312" s="368"/>
      <c r="G312" s="369"/>
    </row>
    <row r="313" spans="5:7" x14ac:dyDescent="0.35">
      <c r="E313" s="367"/>
      <c r="F313" s="368"/>
      <c r="G313" s="369"/>
    </row>
    <row r="314" spans="5:7" x14ac:dyDescent="0.35">
      <c r="E314" s="367"/>
      <c r="F314" s="368"/>
      <c r="G314" s="369"/>
    </row>
    <row r="315" spans="5:7" x14ac:dyDescent="0.35">
      <c r="E315" s="367"/>
      <c r="F315" s="368"/>
      <c r="G315" s="369"/>
    </row>
    <row r="316" spans="5:7" x14ac:dyDescent="0.35">
      <c r="E316" s="370"/>
      <c r="F316" s="368"/>
      <c r="G316" s="369"/>
    </row>
    <row r="317" spans="5:7" x14ac:dyDescent="0.35">
      <c r="E317" s="367"/>
      <c r="F317" s="368"/>
      <c r="G317" s="369"/>
    </row>
    <row r="318" spans="5:7" x14ac:dyDescent="0.35">
      <c r="E318" s="367"/>
      <c r="F318" s="368"/>
      <c r="G318" s="369"/>
    </row>
    <row r="319" spans="5:7" x14ac:dyDescent="0.35">
      <c r="E319" s="367"/>
      <c r="F319" s="368"/>
      <c r="G319" s="369"/>
    </row>
    <row r="320" spans="5:7" x14ac:dyDescent="0.35">
      <c r="E320" s="367"/>
      <c r="F320" s="368"/>
      <c r="G320" s="369"/>
    </row>
    <row r="321" spans="5:7" x14ac:dyDescent="0.35">
      <c r="E321" s="367"/>
      <c r="F321" s="368"/>
      <c r="G321" s="369"/>
    </row>
    <row r="322" spans="5:7" x14ac:dyDescent="0.35">
      <c r="E322" s="367"/>
      <c r="F322" s="368"/>
      <c r="G322" s="369"/>
    </row>
    <row r="323" spans="5:7" x14ac:dyDescent="0.35">
      <c r="E323" s="367"/>
      <c r="F323" s="368"/>
      <c r="G323" s="369"/>
    </row>
    <row r="324" spans="5:7" x14ac:dyDescent="0.35">
      <c r="E324" s="367"/>
      <c r="F324" s="368"/>
      <c r="G324" s="369"/>
    </row>
    <row r="325" spans="5:7" x14ac:dyDescent="0.35">
      <c r="E325" s="367"/>
      <c r="F325" s="368"/>
      <c r="G325" s="369"/>
    </row>
    <row r="326" spans="5:7" x14ac:dyDescent="0.35">
      <c r="E326" s="367"/>
      <c r="F326" s="368"/>
      <c r="G326" s="369"/>
    </row>
    <row r="327" spans="5:7" x14ac:dyDescent="0.35">
      <c r="E327" s="367"/>
      <c r="F327" s="368"/>
      <c r="G327" s="369"/>
    </row>
    <row r="328" spans="5:7" x14ac:dyDescent="0.35">
      <c r="E328" s="367"/>
      <c r="F328" s="368"/>
      <c r="G328" s="369"/>
    </row>
    <row r="329" spans="5:7" x14ac:dyDescent="0.35">
      <c r="E329" s="367"/>
      <c r="F329" s="368"/>
      <c r="G329" s="369"/>
    </row>
    <row r="330" spans="5:7" x14ac:dyDescent="0.35">
      <c r="E330" s="367"/>
      <c r="F330" s="368"/>
      <c r="G330" s="369"/>
    </row>
    <row r="331" spans="5:7" x14ac:dyDescent="0.35">
      <c r="E331" s="367"/>
      <c r="F331" s="368"/>
      <c r="G331" s="369"/>
    </row>
    <row r="332" spans="5:7" x14ac:dyDescent="0.35">
      <c r="E332" s="367"/>
      <c r="F332" s="368"/>
      <c r="G332" s="369"/>
    </row>
    <row r="333" spans="5:7" x14ac:dyDescent="0.35">
      <c r="E333" s="367"/>
      <c r="F333" s="368"/>
      <c r="G333" s="369"/>
    </row>
    <row r="334" spans="5:7" x14ac:dyDescent="0.35">
      <c r="E334" s="367"/>
      <c r="F334" s="368"/>
      <c r="G334" s="369"/>
    </row>
    <row r="335" spans="5:7" x14ac:dyDescent="0.35">
      <c r="E335" s="367"/>
      <c r="F335" s="368"/>
      <c r="G335" s="369"/>
    </row>
    <row r="336" spans="5:7" x14ac:dyDescent="0.35">
      <c r="E336" s="367"/>
      <c r="F336" s="368"/>
      <c r="G336" s="369"/>
    </row>
    <row r="337" spans="5:7" x14ac:dyDescent="0.35">
      <c r="E337" s="367"/>
      <c r="F337" s="368"/>
      <c r="G337" s="369"/>
    </row>
    <row r="338" spans="5:7" x14ac:dyDescent="0.35">
      <c r="E338" s="367"/>
      <c r="F338" s="368"/>
      <c r="G338" s="369"/>
    </row>
    <row r="339" spans="5:7" x14ac:dyDescent="0.35">
      <c r="E339" s="367"/>
      <c r="F339" s="368"/>
      <c r="G339" s="369"/>
    </row>
    <row r="340" spans="5:7" x14ac:dyDescent="0.35">
      <c r="E340" s="367"/>
      <c r="F340" s="368"/>
      <c r="G340" s="369"/>
    </row>
    <row r="341" spans="5:7" x14ac:dyDescent="0.35">
      <c r="E341" s="367"/>
      <c r="F341" s="368"/>
      <c r="G341" s="369"/>
    </row>
    <row r="342" spans="5:7" x14ac:dyDescent="0.35">
      <c r="E342" s="367"/>
      <c r="F342" s="368"/>
      <c r="G342" s="369"/>
    </row>
    <row r="343" spans="5:7" x14ac:dyDescent="0.35">
      <c r="E343" s="367"/>
      <c r="F343" s="368"/>
      <c r="G343" s="369"/>
    </row>
    <row r="344" spans="5:7" x14ac:dyDescent="0.35">
      <c r="E344" s="367"/>
      <c r="F344" s="368"/>
      <c r="G344" s="369"/>
    </row>
    <row r="345" spans="5:7" x14ac:dyDescent="0.35">
      <c r="E345" s="367"/>
      <c r="F345" s="368"/>
      <c r="G345" s="369"/>
    </row>
    <row r="346" spans="5:7" x14ac:dyDescent="0.35">
      <c r="E346" s="367"/>
      <c r="F346" s="368"/>
      <c r="G346" s="369"/>
    </row>
    <row r="347" spans="5:7" x14ac:dyDescent="0.35">
      <c r="E347" s="367"/>
      <c r="F347" s="368"/>
      <c r="G347" s="369"/>
    </row>
    <row r="348" spans="5:7" x14ac:dyDescent="0.35">
      <c r="E348" s="367"/>
      <c r="F348" s="368"/>
      <c r="G348" s="369"/>
    </row>
    <row r="349" spans="5:7" x14ac:dyDescent="0.35">
      <c r="E349" s="367"/>
      <c r="F349" s="368"/>
      <c r="G349" s="369"/>
    </row>
    <row r="350" spans="5:7" x14ac:dyDescent="0.35">
      <c r="E350" s="367"/>
      <c r="F350" s="368"/>
      <c r="G350" s="369"/>
    </row>
    <row r="351" spans="5:7" x14ac:dyDescent="0.35">
      <c r="E351" s="367"/>
      <c r="F351" s="368"/>
      <c r="G351" s="369"/>
    </row>
    <row r="352" spans="5:7" x14ac:dyDescent="0.35">
      <c r="E352" s="367"/>
      <c r="F352" s="368"/>
      <c r="G352" s="369"/>
    </row>
    <row r="353" spans="5:7" x14ac:dyDescent="0.35">
      <c r="E353" s="367"/>
      <c r="F353" s="368"/>
      <c r="G353" s="369"/>
    </row>
    <row r="354" spans="5:7" x14ac:dyDescent="0.35">
      <c r="E354" s="367"/>
      <c r="F354" s="368"/>
      <c r="G354" s="369"/>
    </row>
    <row r="355" spans="5:7" x14ac:dyDescent="0.35">
      <c r="E355" s="367"/>
      <c r="F355" s="368"/>
      <c r="G355" s="369"/>
    </row>
    <row r="356" spans="5:7" x14ac:dyDescent="0.35">
      <c r="E356" s="367"/>
      <c r="F356" s="368"/>
      <c r="G356" s="369"/>
    </row>
    <row r="357" spans="5:7" x14ac:dyDescent="0.35">
      <c r="E357" s="367"/>
      <c r="F357" s="368"/>
      <c r="G357" s="369"/>
    </row>
    <row r="358" spans="5:7" x14ac:dyDescent="0.35">
      <c r="E358" s="367"/>
      <c r="F358" s="368"/>
      <c r="G358" s="369"/>
    </row>
    <row r="359" spans="5:7" x14ac:dyDescent="0.35">
      <c r="E359" s="367"/>
      <c r="F359" s="368"/>
      <c r="G359" s="369"/>
    </row>
    <row r="360" spans="5:7" x14ac:dyDescent="0.35">
      <c r="E360" s="367"/>
      <c r="F360" s="368"/>
      <c r="G360" s="369"/>
    </row>
    <row r="361" spans="5:7" x14ac:dyDescent="0.35">
      <c r="E361" s="367"/>
      <c r="F361" s="368"/>
      <c r="G361" s="369"/>
    </row>
    <row r="362" spans="5:7" x14ac:dyDescent="0.35">
      <c r="E362" s="367"/>
      <c r="F362" s="368"/>
      <c r="G362" s="369"/>
    </row>
    <row r="363" spans="5:7" x14ac:dyDescent="0.35">
      <c r="E363" s="367"/>
      <c r="F363" s="368"/>
      <c r="G363" s="369"/>
    </row>
    <row r="364" spans="5:7" x14ac:dyDescent="0.35">
      <c r="E364" s="367"/>
      <c r="F364" s="368"/>
      <c r="G364" s="369"/>
    </row>
    <row r="365" spans="5:7" x14ac:dyDescent="0.35">
      <c r="E365" s="370"/>
      <c r="F365" s="368"/>
      <c r="G365" s="369"/>
    </row>
    <row r="366" spans="5:7" x14ac:dyDescent="0.35">
      <c r="E366" s="367"/>
      <c r="F366" s="368"/>
      <c r="G366" s="369"/>
    </row>
    <row r="367" spans="5:7" x14ac:dyDescent="0.35">
      <c r="E367" s="367"/>
      <c r="F367" s="368"/>
      <c r="G367" s="369"/>
    </row>
    <row r="368" spans="5:7" x14ac:dyDescent="0.35">
      <c r="E368" s="367"/>
      <c r="F368" s="368"/>
      <c r="G368" s="369"/>
    </row>
    <row r="369" spans="5:7" x14ac:dyDescent="0.35">
      <c r="E369" s="367"/>
      <c r="F369" s="368"/>
      <c r="G369" s="369"/>
    </row>
    <row r="370" spans="5:7" x14ac:dyDescent="0.35">
      <c r="E370" s="373"/>
      <c r="F370" s="374"/>
      <c r="G370" s="375"/>
    </row>
    <row r="371" spans="5:7" x14ac:dyDescent="0.35">
      <c r="E371" s="367"/>
      <c r="F371" s="368"/>
      <c r="G371" s="369"/>
    </row>
    <row r="372" spans="5:7" x14ac:dyDescent="0.35">
      <c r="E372" s="367"/>
      <c r="F372" s="368"/>
      <c r="G372" s="369"/>
    </row>
    <row r="373" spans="5:7" x14ac:dyDescent="0.35">
      <c r="E373" s="367"/>
      <c r="F373" s="368"/>
      <c r="G373" s="369"/>
    </row>
    <row r="374" spans="5:7" x14ac:dyDescent="0.35">
      <c r="E374" s="367"/>
      <c r="F374" s="368"/>
      <c r="G374" s="369"/>
    </row>
    <row r="375" spans="5:7" x14ac:dyDescent="0.35">
      <c r="E375" s="367"/>
      <c r="F375" s="368"/>
      <c r="G375" s="369"/>
    </row>
    <row r="376" spans="5:7" x14ac:dyDescent="0.35">
      <c r="E376" s="367"/>
      <c r="F376" s="368"/>
      <c r="G376" s="369"/>
    </row>
    <row r="377" spans="5:7" x14ac:dyDescent="0.35">
      <c r="E377" s="367"/>
      <c r="F377" s="368"/>
      <c r="G377" s="369"/>
    </row>
    <row r="378" spans="5:7" x14ac:dyDescent="0.35">
      <c r="E378" s="367"/>
      <c r="F378" s="368"/>
      <c r="G378" s="369"/>
    </row>
    <row r="379" spans="5:7" x14ac:dyDescent="0.35">
      <c r="E379" s="367"/>
      <c r="F379" s="368"/>
      <c r="G379" s="369"/>
    </row>
    <row r="380" spans="5:7" x14ac:dyDescent="0.35">
      <c r="E380" s="367"/>
      <c r="F380" s="368"/>
      <c r="G380" s="369"/>
    </row>
    <row r="381" spans="5:7" x14ac:dyDescent="0.35">
      <c r="E381" s="367"/>
      <c r="F381" s="368"/>
      <c r="G381" s="369"/>
    </row>
    <row r="382" spans="5:7" x14ac:dyDescent="0.35">
      <c r="E382" s="367"/>
      <c r="F382" s="368"/>
      <c r="G382" s="369"/>
    </row>
    <row r="383" spans="5:7" x14ac:dyDescent="0.35">
      <c r="E383" s="367"/>
      <c r="F383" s="368"/>
      <c r="G383" s="369"/>
    </row>
    <row r="384" spans="5:7" x14ac:dyDescent="0.35">
      <c r="E384" s="367"/>
      <c r="F384" s="368"/>
      <c r="G384" s="369"/>
    </row>
    <row r="385" spans="5:7" x14ac:dyDescent="0.35">
      <c r="E385" s="367"/>
      <c r="F385" s="368"/>
      <c r="G385" s="369"/>
    </row>
    <row r="386" spans="5:7" x14ac:dyDescent="0.35">
      <c r="E386" s="367"/>
      <c r="F386" s="368"/>
      <c r="G386" s="369"/>
    </row>
    <row r="387" spans="5:7" x14ac:dyDescent="0.35">
      <c r="E387" s="367"/>
      <c r="F387" s="368"/>
      <c r="G387" s="369"/>
    </row>
    <row r="388" spans="5:7" x14ac:dyDescent="0.35">
      <c r="E388" s="367"/>
      <c r="F388" s="368"/>
      <c r="G388" s="369"/>
    </row>
    <row r="389" spans="5:7" x14ac:dyDescent="0.35">
      <c r="E389" s="367"/>
      <c r="F389" s="368"/>
      <c r="G389" s="369"/>
    </row>
    <row r="390" spans="5:7" x14ac:dyDescent="0.35">
      <c r="E390" s="367"/>
      <c r="F390" s="368"/>
      <c r="G390" s="369"/>
    </row>
    <row r="391" spans="5:7" x14ac:dyDescent="0.35">
      <c r="E391" s="367"/>
      <c r="F391" s="368"/>
      <c r="G391" s="369"/>
    </row>
    <row r="392" spans="5:7" x14ac:dyDescent="0.35">
      <c r="E392" s="367"/>
      <c r="F392" s="368"/>
      <c r="G392" s="369"/>
    </row>
    <row r="393" spans="5:7" x14ac:dyDescent="0.35">
      <c r="E393" s="367"/>
      <c r="F393" s="368"/>
      <c r="G393" s="369"/>
    </row>
    <row r="394" spans="5:7" x14ac:dyDescent="0.35">
      <c r="E394" s="367"/>
      <c r="F394" s="368"/>
      <c r="G394" s="369"/>
    </row>
    <row r="395" spans="5:7" x14ac:dyDescent="0.35">
      <c r="E395" s="367"/>
      <c r="F395" s="368"/>
      <c r="G395" s="369"/>
    </row>
    <row r="396" spans="5:7" x14ac:dyDescent="0.35">
      <c r="E396" s="367"/>
      <c r="F396" s="368"/>
      <c r="G396" s="369"/>
    </row>
    <row r="397" spans="5:7" x14ac:dyDescent="0.35">
      <c r="E397" s="367"/>
      <c r="F397" s="368"/>
      <c r="G397" s="369"/>
    </row>
    <row r="398" spans="5:7" x14ac:dyDescent="0.35">
      <c r="E398" s="367"/>
      <c r="F398" s="368"/>
      <c r="G398" s="369"/>
    </row>
    <row r="399" spans="5:7" x14ac:dyDescent="0.35">
      <c r="E399" s="367"/>
      <c r="F399" s="368"/>
      <c r="G399" s="369"/>
    </row>
    <row r="400" spans="5:7" x14ac:dyDescent="0.35">
      <c r="E400" s="367"/>
      <c r="F400" s="368"/>
      <c r="G400" s="369"/>
    </row>
    <row r="401" spans="5:7" x14ac:dyDescent="0.35">
      <c r="E401" s="370"/>
      <c r="F401" s="368"/>
      <c r="G401" s="369"/>
    </row>
    <row r="402" spans="5:7" x14ac:dyDescent="0.35">
      <c r="E402" s="367"/>
      <c r="F402" s="368"/>
      <c r="G402" s="369"/>
    </row>
    <row r="403" spans="5:7" x14ac:dyDescent="0.35">
      <c r="E403" s="367"/>
      <c r="F403" s="368"/>
      <c r="G403" s="369"/>
    </row>
    <row r="404" spans="5:7" x14ac:dyDescent="0.35">
      <c r="E404" s="376"/>
      <c r="F404" s="368"/>
      <c r="G404" s="369"/>
    </row>
    <row r="405" spans="5:7" x14ac:dyDescent="0.35">
      <c r="E405" s="376"/>
      <c r="F405" s="368"/>
      <c r="G405" s="369"/>
    </row>
    <row r="406" spans="5:7" x14ac:dyDescent="0.35">
      <c r="E406" s="367"/>
      <c r="F406" s="368"/>
      <c r="G406" s="369"/>
    </row>
    <row r="407" spans="5:7" x14ac:dyDescent="0.35">
      <c r="E407" s="367"/>
      <c r="F407" s="368"/>
      <c r="G407" s="369"/>
    </row>
    <row r="408" spans="5:7" x14ac:dyDescent="0.35">
      <c r="E408" s="367"/>
      <c r="F408" s="368"/>
      <c r="G408" s="369"/>
    </row>
    <row r="409" spans="5:7" x14ac:dyDescent="0.35">
      <c r="E409" s="367"/>
      <c r="F409" s="368"/>
      <c r="G409" s="369"/>
    </row>
    <row r="410" spans="5:7" x14ac:dyDescent="0.35">
      <c r="E410" s="367"/>
      <c r="F410" s="368"/>
      <c r="G410" s="369"/>
    </row>
    <row r="411" spans="5:7" x14ac:dyDescent="0.35">
      <c r="E411" s="367"/>
      <c r="F411" s="368"/>
      <c r="G411" s="369"/>
    </row>
    <row r="412" spans="5:7" x14ac:dyDescent="0.35">
      <c r="E412" s="367"/>
      <c r="F412" s="368"/>
      <c r="G412" s="369"/>
    </row>
    <row r="413" spans="5:7" x14ac:dyDescent="0.35">
      <c r="E413" s="367"/>
      <c r="F413" s="368"/>
      <c r="G413" s="369"/>
    </row>
    <row r="414" spans="5:7" x14ac:dyDescent="0.35">
      <c r="E414" s="367"/>
      <c r="F414" s="368"/>
      <c r="G414" s="369"/>
    </row>
    <row r="415" spans="5:7" x14ac:dyDescent="0.35">
      <c r="E415" s="367"/>
      <c r="F415" s="368"/>
      <c r="G415" s="369"/>
    </row>
    <row r="416" spans="5:7" x14ac:dyDescent="0.35">
      <c r="E416" s="367"/>
      <c r="F416" s="368"/>
      <c r="G416" s="369"/>
    </row>
    <row r="417" spans="5:7" x14ac:dyDescent="0.35">
      <c r="E417" s="367"/>
      <c r="F417" s="368"/>
      <c r="G417" s="369"/>
    </row>
    <row r="418" spans="5:7" x14ac:dyDescent="0.35">
      <c r="E418" s="370"/>
      <c r="F418" s="368"/>
      <c r="G418" s="369"/>
    </row>
    <row r="419" spans="5:7" x14ac:dyDescent="0.35">
      <c r="E419" s="367"/>
      <c r="F419" s="368"/>
      <c r="G419" s="369"/>
    </row>
    <row r="420" spans="5:7" x14ac:dyDescent="0.35">
      <c r="E420" s="367"/>
      <c r="F420" s="368"/>
      <c r="G420" s="369"/>
    </row>
    <row r="421" spans="5:7" x14ac:dyDescent="0.35">
      <c r="E421" s="367"/>
      <c r="F421" s="368"/>
      <c r="G421" s="369"/>
    </row>
    <row r="422" spans="5:7" x14ac:dyDescent="0.35">
      <c r="E422" s="367"/>
      <c r="F422" s="368"/>
      <c r="G422" s="369"/>
    </row>
    <row r="423" spans="5:7" x14ac:dyDescent="0.35">
      <c r="E423" s="367"/>
      <c r="F423" s="368"/>
      <c r="G423" s="369"/>
    </row>
    <row r="424" spans="5:7" x14ac:dyDescent="0.35">
      <c r="E424" s="367"/>
      <c r="F424" s="368"/>
      <c r="G424" s="369"/>
    </row>
    <row r="425" spans="5:7" x14ac:dyDescent="0.35">
      <c r="E425" s="367"/>
      <c r="F425" s="368"/>
      <c r="G425" s="369"/>
    </row>
    <row r="426" spans="5:7" x14ac:dyDescent="0.35">
      <c r="E426" s="367"/>
      <c r="F426" s="368"/>
      <c r="G426" s="369"/>
    </row>
    <row r="427" spans="5:7" x14ac:dyDescent="0.35">
      <c r="E427" s="367"/>
      <c r="F427" s="368"/>
      <c r="G427" s="369"/>
    </row>
    <row r="428" spans="5:7" x14ac:dyDescent="0.35">
      <c r="E428" s="367"/>
      <c r="F428" s="368"/>
      <c r="G428" s="369"/>
    </row>
    <row r="429" spans="5:7" x14ac:dyDescent="0.35">
      <c r="E429" s="367"/>
      <c r="F429" s="368"/>
      <c r="G429" s="369"/>
    </row>
    <row r="430" spans="5:7" x14ac:dyDescent="0.35">
      <c r="E430" s="367"/>
      <c r="F430" s="368"/>
      <c r="G430" s="369"/>
    </row>
    <row r="431" spans="5:7" x14ac:dyDescent="0.35">
      <c r="E431" s="367"/>
      <c r="F431" s="368"/>
      <c r="G431" s="369"/>
    </row>
    <row r="432" spans="5:7" x14ac:dyDescent="0.35">
      <c r="E432" s="377"/>
      <c r="F432" s="368"/>
      <c r="G432" s="378"/>
    </row>
    <row r="433" spans="5:7" x14ac:dyDescent="0.35">
      <c r="E433" s="367"/>
      <c r="F433" s="368"/>
      <c r="G433" s="369"/>
    </row>
    <row r="434" spans="5:7" x14ac:dyDescent="0.35">
      <c r="E434" s="367"/>
      <c r="F434" s="368"/>
      <c r="G434" s="369"/>
    </row>
    <row r="435" spans="5:7" x14ac:dyDescent="0.35">
      <c r="E435" s="367"/>
      <c r="F435" s="368"/>
      <c r="G435" s="369"/>
    </row>
    <row r="436" spans="5:7" x14ac:dyDescent="0.35">
      <c r="E436" s="367"/>
      <c r="F436" s="368"/>
      <c r="G436" s="369"/>
    </row>
    <row r="437" spans="5:7" x14ac:dyDescent="0.35">
      <c r="E437" s="367"/>
      <c r="F437" s="368"/>
      <c r="G437" s="369"/>
    </row>
    <row r="438" spans="5:7" x14ac:dyDescent="0.35">
      <c r="E438" s="367"/>
      <c r="F438" s="368"/>
      <c r="G438" s="369"/>
    </row>
    <row r="439" spans="5:7" x14ac:dyDescent="0.35">
      <c r="E439" s="367"/>
      <c r="F439" s="368"/>
      <c r="G439" s="369"/>
    </row>
    <row r="440" spans="5:7" x14ac:dyDescent="0.35">
      <c r="E440" s="367"/>
      <c r="F440" s="368"/>
      <c r="G440" s="369"/>
    </row>
    <row r="441" spans="5:7" x14ac:dyDescent="0.35">
      <c r="E441" s="367"/>
      <c r="F441" s="368"/>
      <c r="G441" s="369"/>
    </row>
    <row r="442" spans="5:7" x14ac:dyDescent="0.35">
      <c r="E442" s="367"/>
      <c r="F442" s="368"/>
      <c r="G442" s="369"/>
    </row>
    <row r="443" spans="5:7" x14ac:dyDescent="0.35">
      <c r="E443" s="370"/>
      <c r="F443" s="368"/>
      <c r="G443" s="369"/>
    </row>
    <row r="444" spans="5:7" x14ac:dyDescent="0.35">
      <c r="E444" s="370"/>
      <c r="F444" s="368"/>
      <c r="G444" s="369"/>
    </row>
    <row r="445" spans="5:7" x14ac:dyDescent="0.35">
      <c r="E445" s="367"/>
      <c r="F445" s="368"/>
      <c r="G445" s="369"/>
    </row>
    <row r="446" spans="5:7" x14ac:dyDescent="0.35">
      <c r="E446" s="367"/>
      <c r="F446" s="368"/>
      <c r="G446" s="369"/>
    </row>
    <row r="447" spans="5:7" x14ac:dyDescent="0.35">
      <c r="E447" s="367"/>
      <c r="F447" s="368"/>
      <c r="G447" s="369"/>
    </row>
    <row r="448" spans="5:7" x14ac:dyDescent="0.35">
      <c r="E448" s="367"/>
      <c r="F448" s="368"/>
      <c r="G448" s="369"/>
    </row>
    <row r="449" spans="5:7" x14ac:dyDescent="0.35">
      <c r="E449" s="367"/>
      <c r="F449" s="368"/>
      <c r="G449" s="369"/>
    </row>
    <row r="450" spans="5:7" x14ac:dyDescent="0.35">
      <c r="E450" s="367"/>
      <c r="F450" s="368"/>
      <c r="G450" s="369"/>
    </row>
    <row r="451" spans="5:7" x14ac:dyDescent="0.35">
      <c r="E451" s="370"/>
      <c r="F451" s="368"/>
      <c r="G451" s="369"/>
    </row>
    <row r="452" spans="5:7" x14ac:dyDescent="0.35">
      <c r="E452" s="367"/>
      <c r="F452" s="368"/>
      <c r="G452" s="369"/>
    </row>
    <row r="453" spans="5:7" x14ac:dyDescent="0.35">
      <c r="E453" s="367"/>
      <c r="F453" s="368"/>
      <c r="G453" s="369"/>
    </row>
    <row r="454" spans="5:7" x14ac:dyDescent="0.35">
      <c r="E454" s="367"/>
      <c r="F454" s="368"/>
      <c r="G454" s="369"/>
    </row>
    <row r="455" spans="5:7" x14ac:dyDescent="0.35">
      <c r="E455" s="367"/>
      <c r="F455" s="368"/>
      <c r="G455" s="369"/>
    </row>
    <row r="456" spans="5:7" x14ac:dyDescent="0.35">
      <c r="E456" s="367"/>
      <c r="F456" s="368"/>
      <c r="G456" s="369"/>
    </row>
    <row r="457" spans="5:7" x14ac:dyDescent="0.35">
      <c r="E457" s="367"/>
      <c r="F457" s="368"/>
      <c r="G457" s="369"/>
    </row>
    <row r="458" spans="5:7" x14ac:dyDescent="0.35">
      <c r="E458" s="14"/>
      <c r="F458" s="14"/>
    </row>
    <row r="459" spans="5:7" x14ac:dyDescent="0.35">
      <c r="E459" s="14"/>
      <c r="F459" s="14"/>
    </row>
    <row r="460" spans="5:7" x14ac:dyDescent="0.35">
      <c r="E460" s="14"/>
      <c r="F460" s="14"/>
    </row>
    <row r="461" spans="5:7" x14ac:dyDescent="0.35">
      <c r="E461" s="14"/>
      <c r="F461" s="14"/>
    </row>
    <row r="462" spans="5:7" x14ac:dyDescent="0.35">
      <c r="E462" s="14"/>
      <c r="F462" s="14"/>
    </row>
    <row r="463" spans="5:7" x14ac:dyDescent="0.35">
      <c r="E463" s="14"/>
      <c r="F463" s="14"/>
    </row>
    <row r="464" spans="5:7" x14ac:dyDescent="0.35">
      <c r="E464" s="14"/>
      <c r="F464" s="14"/>
    </row>
    <row r="465" spans="5:6" x14ac:dyDescent="0.35">
      <c r="E465" s="14"/>
      <c r="F465" s="14"/>
    </row>
    <row r="466" spans="5:6" x14ac:dyDescent="0.35">
      <c r="E466" s="14"/>
      <c r="F466" s="14"/>
    </row>
    <row r="467" spans="5:6" x14ac:dyDescent="0.35">
      <c r="E467" s="14"/>
      <c r="F467" s="14"/>
    </row>
    <row r="468" spans="5:6" x14ac:dyDescent="0.35">
      <c r="E468" s="14"/>
      <c r="F468" s="14"/>
    </row>
    <row r="469" spans="5:6" x14ac:dyDescent="0.35">
      <c r="E469" s="14"/>
      <c r="F469" s="14"/>
    </row>
    <row r="470" spans="5:6" x14ac:dyDescent="0.35">
      <c r="E470" s="14"/>
      <c r="F470" s="14"/>
    </row>
    <row r="471" spans="5:6" x14ac:dyDescent="0.35">
      <c r="E471" s="14"/>
      <c r="F471" s="14"/>
    </row>
    <row r="472" spans="5:6" x14ac:dyDescent="0.35">
      <c r="E472" s="14"/>
      <c r="F472" s="14"/>
    </row>
    <row r="473" spans="5:6" x14ac:dyDescent="0.35">
      <c r="E473" s="14"/>
      <c r="F473" s="14"/>
    </row>
    <row r="474" spans="5:6" x14ac:dyDescent="0.35">
      <c r="E474" s="14"/>
      <c r="F474" s="14"/>
    </row>
    <row r="475" spans="5:6" x14ac:dyDescent="0.35">
      <c r="E475" s="14"/>
      <c r="F475" s="14"/>
    </row>
    <row r="476" spans="5:6" x14ac:dyDescent="0.35">
      <c r="E476" s="14"/>
      <c r="F476" s="14"/>
    </row>
    <row r="477" spans="5:6" x14ac:dyDescent="0.35">
      <c r="E477" s="14"/>
      <c r="F477" s="14"/>
    </row>
    <row r="478" spans="5:6" x14ac:dyDescent="0.35">
      <c r="E478" s="14"/>
      <c r="F478" s="14"/>
    </row>
    <row r="479" spans="5:6" x14ac:dyDescent="0.35">
      <c r="E479" s="14"/>
      <c r="F479" s="14"/>
    </row>
    <row r="480" spans="5:6" x14ac:dyDescent="0.35">
      <c r="E480" s="14"/>
      <c r="F480" s="14"/>
    </row>
    <row r="481" spans="5:6" x14ac:dyDescent="0.35">
      <c r="E481" s="14"/>
      <c r="F481" s="14"/>
    </row>
    <row r="482" spans="5:6" x14ac:dyDescent="0.35">
      <c r="E482" s="14"/>
      <c r="F482" s="14"/>
    </row>
    <row r="483" spans="5:6" x14ac:dyDescent="0.35">
      <c r="E483" s="14"/>
      <c r="F483" s="14"/>
    </row>
    <row r="484" spans="5:6" x14ac:dyDescent="0.35">
      <c r="E484" s="14"/>
      <c r="F484" s="14"/>
    </row>
    <row r="485" spans="5:6" x14ac:dyDescent="0.35">
      <c r="E485" s="14"/>
      <c r="F485" s="14"/>
    </row>
    <row r="486" spans="5:6" x14ac:dyDescent="0.35">
      <c r="E486" s="14"/>
      <c r="F486" s="14"/>
    </row>
    <row r="487" spans="5:6" x14ac:dyDescent="0.35">
      <c r="E487" s="14"/>
      <c r="F487" s="14"/>
    </row>
    <row r="488" spans="5:6" x14ac:dyDescent="0.35">
      <c r="E488" s="14"/>
      <c r="F488" s="14"/>
    </row>
    <row r="489" spans="5:6" x14ac:dyDescent="0.35">
      <c r="E489" s="14"/>
      <c r="F489" s="14"/>
    </row>
    <row r="490" spans="5:6" x14ac:dyDescent="0.35">
      <c r="E490" s="14"/>
      <c r="F490" s="14"/>
    </row>
    <row r="491" spans="5:6" x14ac:dyDescent="0.35">
      <c r="E491" s="14"/>
      <c r="F491" s="14"/>
    </row>
    <row r="492" spans="5:6" x14ac:dyDescent="0.35">
      <c r="E492" s="14"/>
      <c r="F492" s="14"/>
    </row>
    <row r="493" spans="5:6" x14ac:dyDescent="0.35">
      <c r="E493" s="14"/>
      <c r="F493" s="14"/>
    </row>
    <row r="494" spans="5:6" x14ac:dyDescent="0.35">
      <c r="E494" s="14"/>
      <c r="F494" s="14"/>
    </row>
    <row r="495" spans="5:6" x14ac:dyDescent="0.35">
      <c r="E495" s="14"/>
      <c r="F495" s="14"/>
    </row>
    <row r="496" spans="5:6" x14ac:dyDescent="0.35">
      <c r="E496" s="14"/>
      <c r="F496" s="14"/>
    </row>
    <row r="497" spans="5:6" x14ac:dyDescent="0.35">
      <c r="E497" s="14"/>
      <c r="F497" s="14"/>
    </row>
    <row r="498" spans="5:6" x14ac:dyDescent="0.35">
      <c r="E498" s="14"/>
      <c r="F498" s="14"/>
    </row>
    <row r="499" spans="5:6" x14ac:dyDescent="0.35">
      <c r="E499" s="14"/>
      <c r="F499" s="14"/>
    </row>
    <row r="500" spans="5:6" x14ac:dyDescent="0.35">
      <c r="E500" s="14"/>
      <c r="F500" s="14"/>
    </row>
    <row r="501" spans="5:6" x14ac:dyDescent="0.35">
      <c r="E501" s="14"/>
      <c r="F501" s="14"/>
    </row>
    <row r="502" spans="5:6" x14ac:dyDescent="0.35">
      <c r="E502" s="14"/>
      <c r="F502" s="14"/>
    </row>
    <row r="503" spans="5:6" x14ac:dyDescent="0.35">
      <c r="E503" s="14"/>
      <c r="F503" s="14"/>
    </row>
    <row r="504" spans="5:6" x14ac:dyDescent="0.35">
      <c r="E504" s="14"/>
      <c r="F504" s="14"/>
    </row>
    <row r="505" spans="5:6" x14ac:dyDescent="0.35">
      <c r="E505" s="14"/>
      <c r="F505" s="14"/>
    </row>
    <row r="506" spans="5:6" x14ac:dyDescent="0.35">
      <c r="E506" s="14"/>
      <c r="F506" s="14"/>
    </row>
    <row r="507" spans="5:6" x14ac:dyDescent="0.35">
      <c r="E507" s="14"/>
      <c r="F507" s="14"/>
    </row>
    <row r="508" spans="5:6" x14ac:dyDescent="0.35">
      <c r="E508" s="14"/>
      <c r="F508" s="14"/>
    </row>
    <row r="509" spans="5:6" x14ac:dyDescent="0.35">
      <c r="E509" s="14"/>
      <c r="F509" s="14"/>
    </row>
    <row r="510" spans="5:6" x14ac:dyDescent="0.35">
      <c r="E510" s="14"/>
      <c r="F510" s="14"/>
    </row>
    <row r="511" spans="5:6" x14ac:dyDescent="0.35">
      <c r="E511" s="14"/>
      <c r="F511" s="14"/>
    </row>
    <row r="512" spans="5:6" x14ac:dyDescent="0.35">
      <c r="E512" s="14"/>
      <c r="F512" s="14"/>
    </row>
    <row r="513" spans="5:6" x14ac:dyDescent="0.35">
      <c r="E513" s="14"/>
      <c r="F513" s="14"/>
    </row>
    <row r="514" spans="5:6" x14ac:dyDescent="0.35">
      <c r="E514" s="14"/>
      <c r="F514" s="14"/>
    </row>
    <row r="515" spans="5:6" x14ac:dyDescent="0.35">
      <c r="E515" s="14"/>
      <c r="F515" s="14"/>
    </row>
    <row r="516" spans="5:6" x14ac:dyDescent="0.35">
      <c r="E516" s="14"/>
      <c r="F516" s="14"/>
    </row>
    <row r="517" spans="5:6" x14ac:dyDescent="0.35">
      <c r="E517" s="14"/>
      <c r="F517" s="14"/>
    </row>
    <row r="518" spans="5:6" x14ac:dyDescent="0.35">
      <c r="E518" s="14"/>
      <c r="F518" s="14"/>
    </row>
    <row r="519" spans="5:6" x14ac:dyDescent="0.35">
      <c r="E519" s="14"/>
      <c r="F519" s="14"/>
    </row>
    <row r="520" spans="5:6" x14ac:dyDescent="0.35">
      <c r="E520" s="14"/>
      <c r="F520" s="14"/>
    </row>
    <row r="521" spans="5:6" x14ac:dyDescent="0.35">
      <c r="E521" s="14"/>
      <c r="F521" s="14"/>
    </row>
    <row r="522" spans="5:6" x14ac:dyDescent="0.35">
      <c r="E522" s="14"/>
      <c r="F522" s="14"/>
    </row>
    <row r="523" spans="5:6" x14ac:dyDescent="0.35">
      <c r="E523" s="14"/>
      <c r="F523" s="14"/>
    </row>
    <row r="524" spans="5:6" x14ac:dyDescent="0.35">
      <c r="E524" s="14"/>
      <c r="F524" s="14"/>
    </row>
    <row r="525" spans="5:6" x14ac:dyDescent="0.35">
      <c r="E525" s="14"/>
      <c r="F525" s="14"/>
    </row>
    <row r="526" spans="5:6" x14ac:dyDescent="0.35">
      <c r="E526" s="14"/>
      <c r="F526" s="14"/>
    </row>
    <row r="527" spans="5:6" x14ac:dyDescent="0.35">
      <c r="E527" s="14"/>
      <c r="F527" s="14"/>
    </row>
    <row r="528" spans="5:6" x14ac:dyDescent="0.35">
      <c r="E528" s="14"/>
      <c r="F528" s="14"/>
    </row>
    <row r="529" spans="5:6" x14ac:dyDescent="0.35">
      <c r="E529" s="14"/>
      <c r="F529" s="14"/>
    </row>
    <row r="530" spans="5:6" x14ac:dyDescent="0.35">
      <c r="E530" s="14"/>
      <c r="F530" s="14"/>
    </row>
    <row r="531" spans="5:6" x14ac:dyDescent="0.35">
      <c r="E531" s="14"/>
      <c r="F531" s="14"/>
    </row>
    <row r="532" spans="5:6" x14ac:dyDescent="0.35">
      <c r="E532" s="14"/>
      <c r="F532" s="14"/>
    </row>
    <row r="533" spans="5:6" x14ac:dyDescent="0.35">
      <c r="E533" s="14"/>
      <c r="F533" s="14"/>
    </row>
    <row r="534" spans="5:6" x14ac:dyDescent="0.35">
      <c r="E534" s="14"/>
      <c r="F534" s="14"/>
    </row>
    <row r="535" spans="5:6" x14ac:dyDescent="0.35">
      <c r="E535" s="14"/>
      <c r="F535" s="14"/>
    </row>
    <row r="536" spans="5:6" x14ac:dyDescent="0.35">
      <c r="E536" s="14"/>
      <c r="F536" s="14"/>
    </row>
    <row r="537" spans="5:6" x14ac:dyDescent="0.35">
      <c r="E537" s="14"/>
      <c r="F537" s="14"/>
    </row>
    <row r="538" spans="5:6" x14ac:dyDescent="0.35">
      <c r="E538" s="14"/>
      <c r="F538" s="14"/>
    </row>
    <row r="539" spans="5:6" x14ac:dyDescent="0.35">
      <c r="E539" s="14"/>
      <c r="F539" s="14"/>
    </row>
    <row r="540" spans="5:6" x14ac:dyDescent="0.35">
      <c r="E540" s="14"/>
      <c r="F540" s="14"/>
    </row>
    <row r="541" spans="5:6" x14ac:dyDescent="0.35">
      <c r="E541" s="14"/>
      <c r="F541" s="14"/>
    </row>
    <row r="542" spans="5:6" x14ac:dyDescent="0.35">
      <c r="E542" s="14"/>
      <c r="F542" s="14"/>
    </row>
    <row r="543" spans="5:6" x14ac:dyDescent="0.35">
      <c r="E543" s="14"/>
      <c r="F543" s="14"/>
    </row>
    <row r="544" spans="5:6" x14ac:dyDescent="0.35">
      <c r="E544" s="14"/>
      <c r="F544" s="14"/>
    </row>
    <row r="545" spans="5:6" x14ac:dyDescent="0.35">
      <c r="E545" s="14"/>
      <c r="F545" s="14"/>
    </row>
    <row r="546" spans="5:6" x14ac:dyDescent="0.35">
      <c r="E546" s="14"/>
      <c r="F546" s="14"/>
    </row>
    <row r="547" spans="5:6" x14ac:dyDescent="0.35">
      <c r="E547" s="14"/>
      <c r="F547" s="14"/>
    </row>
    <row r="548" spans="5:6" x14ac:dyDescent="0.35">
      <c r="E548" s="14"/>
      <c r="F548" s="14"/>
    </row>
    <row r="549" spans="5:6" x14ac:dyDescent="0.35">
      <c r="E549" s="14"/>
      <c r="F549" s="14"/>
    </row>
    <row r="550" spans="5:6" x14ac:dyDescent="0.35">
      <c r="E550" s="14"/>
      <c r="F550" s="14"/>
    </row>
    <row r="551" spans="5:6" x14ac:dyDescent="0.35">
      <c r="E551" s="14"/>
      <c r="F551" s="14"/>
    </row>
    <row r="552" spans="5:6" x14ac:dyDescent="0.35">
      <c r="E552" s="14"/>
      <c r="F552" s="14"/>
    </row>
    <row r="553" spans="5:6" x14ac:dyDescent="0.35">
      <c r="E553" s="14"/>
      <c r="F553" s="14"/>
    </row>
    <row r="554" spans="5:6" x14ac:dyDescent="0.35">
      <c r="E554" s="14"/>
      <c r="F554" s="14"/>
    </row>
    <row r="555" spans="5:6" x14ac:dyDescent="0.35">
      <c r="E555" s="14"/>
      <c r="F555" s="14"/>
    </row>
    <row r="556" spans="5:6" x14ac:dyDescent="0.35">
      <c r="E556" s="14"/>
      <c r="F556" s="14"/>
    </row>
    <row r="557" spans="5:6" x14ac:dyDescent="0.35">
      <c r="E557" s="14"/>
      <c r="F557" s="14"/>
    </row>
    <row r="558" spans="5:6" x14ac:dyDescent="0.35">
      <c r="E558" s="14"/>
      <c r="F558" s="14"/>
    </row>
    <row r="559" spans="5:6" x14ac:dyDescent="0.35">
      <c r="E559" s="14"/>
      <c r="F559" s="14"/>
    </row>
    <row r="560" spans="5:6" x14ac:dyDescent="0.35">
      <c r="E560" s="14"/>
      <c r="F560" s="14"/>
    </row>
    <row r="561" spans="5:6" x14ac:dyDescent="0.35">
      <c r="E561" s="14"/>
      <c r="F561" s="14"/>
    </row>
    <row r="562" spans="5:6" x14ac:dyDescent="0.35">
      <c r="E562" s="14"/>
      <c r="F562" s="14"/>
    </row>
    <row r="563" spans="5:6" x14ac:dyDescent="0.35">
      <c r="E563" s="14"/>
      <c r="F563" s="14"/>
    </row>
    <row r="564" spans="5:6" x14ac:dyDescent="0.35">
      <c r="E564" s="14"/>
      <c r="F564" s="14"/>
    </row>
    <row r="565" spans="5:6" x14ac:dyDescent="0.35">
      <c r="E565" s="14"/>
      <c r="F565" s="14"/>
    </row>
    <row r="566" spans="5:6" x14ac:dyDescent="0.35">
      <c r="E566" s="14"/>
      <c r="F566" s="14"/>
    </row>
    <row r="567" spans="5:6" x14ac:dyDescent="0.35">
      <c r="E567" s="14"/>
      <c r="F567" s="14"/>
    </row>
    <row r="568" spans="5:6" x14ac:dyDescent="0.35">
      <c r="E568" s="14"/>
      <c r="F568" s="14"/>
    </row>
    <row r="569" spans="5:6" x14ac:dyDescent="0.35">
      <c r="E569" s="14"/>
      <c r="F569" s="14"/>
    </row>
    <row r="570" spans="5:6" x14ac:dyDescent="0.35">
      <c r="E570" s="14"/>
      <c r="F570" s="14"/>
    </row>
    <row r="571" spans="5:6" x14ac:dyDescent="0.35">
      <c r="E571" s="14"/>
      <c r="F571" s="14"/>
    </row>
    <row r="572" spans="5:6" x14ac:dyDescent="0.35">
      <c r="E572" s="14"/>
      <c r="F572" s="14"/>
    </row>
    <row r="573" spans="5:6" x14ac:dyDescent="0.35">
      <c r="E573" s="14"/>
      <c r="F573" s="14"/>
    </row>
    <row r="574" spans="5:6" x14ac:dyDescent="0.35">
      <c r="E574" s="14"/>
      <c r="F574" s="14"/>
    </row>
    <row r="575" spans="5:6" x14ac:dyDescent="0.35">
      <c r="E575" s="14"/>
      <c r="F575" s="14"/>
    </row>
    <row r="576" spans="5:6" x14ac:dyDescent="0.35">
      <c r="E576" s="14"/>
      <c r="F576" s="14"/>
    </row>
    <row r="577" spans="5:6" x14ac:dyDescent="0.35">
      <c r="E577" s="14"/>
      <c r="F577" s="14"/>
    </row>
    <row r="578" spans="5:6" x14ac:dyDescent="0.35">
      <c r="E578" s="14"/>
      <c r="F578" s="14"/>
    </row>
    <row r="579" spans="5:6" x14ac:dyDescent="0.35">
      <c r="E579" s="14"/>
      <c r="F579" s="14"/>
    </row>
    <row r="580" spans="5:6" x14ac:dyDescent="0.35">
      <c r="E580" s="14"/>
      <c r="F580" s="14"/>
    </row>
    <row r="581" spans="5:6" x14ac:dyDescent="0.35">
      <c r="E581" s="14"/>
      <c r="F581" s="14"/>
    </row>
    <row r="582" spans="5:6" x14ac:dyDescent="0.35">
      <c r="E582" s="14"/>
      <c r="F582" s="14"/>
    </row>
    <row r="583" spans="5:6" x14ac:dyDescent="0.35">
      <c r="E583" s="14"/>
      <c r="F583" s="14"/>
    </row>
    <row r="584" spans="5:6" x14ac:dyDescent="0.35">
      <c r="E584" s="14"/>
      <c r="F584" s="14"/>
    </row>
    <row r="585" spans="5:6" x14ac:dyDescent="0.35">
      <c r="E585" s="14"/>
      <c r="F585" s="14"/>
    </row>
    <row r="586" spans="5:6" x14ac:dyDescent="0.35">
      <c r="E586" s="14"/>
      <c r="F586" s="14"/>
    </row>
    <row r="587" spans="5:6" x14ac:dyDescent="0.35">
      <c r="E587" s="14"/>
      <c r="F587" s="14"/>
    </row>
    <row r="588" spans="5:6" x14ac:dyDescent="0.35">
      <c r="E588" s="14"/>
      <c r="F588" s="14"/>
    </row>
    <row r="589" spans="5:6" x14ac:dyDescent="0.35">
      <c r="E589" s="14"/>
      <c r="F589" s="14"/>
    </row>
    <row r="590" spans="5:6" x14ac:dyDescent="0.35">
      <c r="E590" s="14"/>
      <c r="F590" s="14"/>
    </row>
    <row r="591" spans="5:6" x14ac:dyDescent="0.35">
      <c r="E591" s="14"/>
      <c r="F591" s="14"/>
    </row>
    <row r="592" spans="5:6" x14ac:dyDescent="0.35">
      <c r="E592" s="14"/>
      <c r="F592" s="14"/>
    </row>
    <row r="593" spans="5:6" x14ac:dyDescent="0.35">
      <c r="E593" s="14"/>
      <c r="F593" s="14"/>
    </row>
    <row r="594" spans="5:6" x14ac:dyDescent="0.35">
      <c r="E594" s="14"/>
      <c r="F594" s="14"/>
    </row>
    <row r="595" spans="5:6" x14ac:dyDescent="0.35">
      <c r="E595" s="14"/>
      <c r="F595" s="14"/>
    </row>
    <row r="596" spans="5:6" x14ac:dyDescent="0.35">
      <c r="E596" s="14"/>
      <c r="F596" s="14"/>
    </row>
    <row r="597" spans="5:6" x14ac:dyDescent="0.35">
      <c r="E597" s="14"/>
      <c r="F597" s="14"/>
    </row>
    <row r="598" spans="5:6" x14ac:dyDescent="0.35">
      <c r="E598" s="14"/>
      <c r="F598" s="14"/>
    </row>
    <row r="599" spans="5:6" x14ac:dyDescent="0.35">
      <c r="E599" s="14"/>
      <c r="F599" s="14"/>
    </row>
    <row r="600" spans="5:6" x14ac:dyDescent="0.35">
      <c r="E600" s="14"/>
      <c r="F600" s="14"/>
    </row>
    <row r="601" spans="5:6" x14ac:dyDescent="0.35">
      <c r="E601" s="14"/>
      <c r="F601" s="14"/>
    </row>
    <row r="602" spans="5:6" x14ac:dyDescent="0.35">
      <c r="E602" s="14"/>
      <c r="F602" s="14"/>
    </row>
    <row r="603" spans="5:6" x14ac:dyDescent="0.35">
      <c r="E603" s="14"/>
      <c r="F603" s="14"/>
    </row>
    <row r="604" spans="5:6" x14ac:dyDescent="0.35">
      <c r="E604" s="14"/>
      <c r="F604" s="14"/>
    </row>
    <row r="605" spans="5:6" x14ac:dyDescent="0.35">
      <c r="E605" s="14"/>
      <c r="F605" s="14"/>
    </row>
    <row r="606" spans="5:6" x14ac:dyDescent="0.35">
      <c r="E606" s="14"/>
      <c r="F606" s="14"/>
    </row>
    <row r="607" spans="5:6" x14ac:dyDescent="0.35">
      <c r="E607" s="14"/>
      <c r="F607" s="14"/>
    </row>
    <row r="608" spans="5:6" x14ac:dyDescent="0.35">
      <c r="E608" s="14"/>
      <c r="F608" s="14"/>
    </row>
    <row r="609" spans="5:6" x14ac:dyDescent="0.35">
      <c r="E609" s="14"/>
      <c r="F609" s="14"/>
    </row>
    <row r="610" spans="5:6" x14ac:dyDescent="0.35">
      <c r="E610" s="14"/>
      <c r="F610" s="14"/>
    </row>
    <row r="611" spans="5:6" x14ac:dyDescent="0.35">
      <c r="E611" s="14"/>
      <c r="F611" s="14"/>
    </row>
    <row r="612" spans="5:6" x14ac:dyDescent="0.35">
      <c r="E612" s="14"/>
      <c r="F612" s="14"/>
    </row>
    <row r="613" spans="5:6" x14ac:dyDescent="0.35">
      <c r="E613" s="14"/>
      <c r="F613" s="14"/>
    </row>
    <row r="614" spans="5:6" x14ac:dyDescent="0.35">
      <c r="E614" s="14"/>
      <c r="F614" s="14"/>
    </row>
    <row r="615" spans="5:6" x14ac:dyDescent="0.35">
      <c r="E615" s="14"/>
      <c r="F615" s="14"/>
    </row>
    <row r="616" spans="5:6" x14ac:dyDescent="0.35">
      <c r="E616" s="14"/>
      <c r="F616" s="14"/>
    </row>
    <row r="617" spans="5:6" x14ac:dyDescent="0.35">
      <c r="E617" s="14"/>
      <c r="F617" s="14"/>
    </row>
    <row r="618" spans="5:6" x14ac:dyDescent="0.35">
      <c r="E618" s="14"/>
      <c r="F618" s="14"/>
    </row>
    <row r="619" spans="5:6" x14ac:dyDescent="0.35">
      <c r="E619" s="14"/>
      <c r="F619" s="14"/>
    </row>
    <row r="620" spans="5:6" x14ac:dyDescent="0.35">
      <c r="E620" s="14"/>
      <c r="F620" s="14"/>
    </row>
    <row r="621" spans="5:6" x14ac:dyDescent="0.35">
      <c r="E621" s="14"/>
      <c r="F621" s="14"/>
    </row>
    <row r="622" spans="5:6" x14ac:dyDescent="0.35">
      <c r="E622" s="14"/>
      <c r="F622" s="14"/>
    </row>
    <row r="623" spans="5:6" x14ac:dyDescent="0.35">
      <c r="E623" s="14"/>
      <c r="F623" s="14"/>
    </row>
    <row r="624" spans="5:6" x14ac:dyDescent="0.35">
      <c r="E624" s="14"/>
      <c r="F624" s="14"/>
    </row>
    <row r="625" spans="5:6" x14ac:dyDescent="0.35">
      <c r="E625" s="14"/>
      <c r="F625" s="14"/>
    </row>
    <row r="626" spans="5:6" x14ac:dyDescent="0.35">
      <c r="E626" s="14"/>
      <c r="F626" s="14"/>
    </row>
    <row r="627" spans="5:6" x14ac:dyDescent="0.35">
      <c r="E627" s="14"/>
      <c r="F627" s="14"/>
    </row>
    <row r="628" spans="5:6" x14ac:dyDescent="0.35">
      <c r="E628" s="14"/>
      <c r="F628" s="14"/>
    </row>
    <row r="629" spans="5:6" x14ac:dyDescent="0.35">
      <c r="E629" s="14"/>
      <c r="F629" s="14"/>
    </row>
    <row r="630" spans="5:6" x14ac:dyDescent="0.35">
      <c r="E630" s="14"/>
      <c r="F630" s="14"/>
    </row>
    <row r="631" spans="5:6" x14ac:dyDescent="0.35">
      <c r="E631" s="14"/>
      <c r="F631" s="14"/>
    </row>
    <row r="632" spans="5:6" x14ac:dyDescent="0.35">
      <c r="E632" s="14"/>
      <c r="F632" s="14"/>
    </row>
    <row r="633" spans="5:6" x14ac:dyDescent="0.35">
      <c r="E633" s="14"/>
      <c r="F633" s="14"/>
    </row>
    <row r="634" spans="5:6" x14ac:dyDescent="0.35">
      <c r="E634" s="14"/>
      <c r="F634" s="14"/>
    </row>
    <row r="635" spans="5:6" x14ac:dyDescent="0.35">
      <c r="E635" s="14"/>
      <c r="F635" s="14"/>
    </row>
    <row r="636" spans="5:6" x14ac:dyDescent="0.35">
      <c r="E636" s="14"/>
      <c r="F636" s="14"/>
    </row>
    <row r="637" spans="5:6" x14ac:dyDescent="0.35">
      <c r="E637" s="14"/>
      <c r="F637" s="14"/>
    </row>
    <row r="638" spans="5:6" x14ac:dyDescent="0.35">
      <c r="E638" s="14"/>
      <c r="F638" s="14"/>
    </row>
    <row r="639" spans="5:6" x14ac:dyDescent="0.35">
      <c r="E639" s="14"/>
      <c r="F639" s="14"/>
    </row>
    <row r="640" spans="5:6" x14ac:dyDescent="0.35">
      <c r="E640" s="14"/>
      <c r="F640" s="14"/>
    </row>
    <row r="641" spans="5:6" x14ac:dyDescent="0.35">
      <c r="E641" s="14"/>
      <c r="F641" s="14"/>
    </row>
    <row r="642" spans="5:6" x14ac:dyDescent="0.35">
      <c r="E642" s="14"/>
      <c r="F642" s="14"/>
    </row>
    <row r="643" spans="5:6" x14ac:dyDescent="0.35">
      <c r="E643" s="14"/>
      <c r="F643" s="14"/>
    </row>
    <row r="644" spans="5:6" x14ac:dyDescent="0.35">
      <c r="E644" s="14"/>
      <c r="F644" s="14"/>
    </row>
    <row r="645" spans="5:6" x14ac:dyDescent="0.35">
      <c r="E645" s="14"/>
      <c r="F645" s="14"/>
    </row>
    <row r="646" spans="5:6" x14ac:dyDescent="0.35">
      <c r="E646" s="14"/>
      <c r="F646" s="14"/>
    </row>
    <row r="647" spans="5:6" x14ac:dyDescent="0.35">
      <c r="E647" s="14"/>
      <c r="F647" s="14"/>
    </row>
    <row r="648" spans="5:6" x14ac:dyDescent="0.35">
      <c r="E648" s="14"/>
      <c r="F648" s="14"/>
    </row>
    <row r="649" spans="5:6" x14ac:dyDescent="0.35">
      <c r="E649" s="14"/>
      <c r="F649" s="14"/>
    </row>
    <row r="650" spans="5:6" x14ac:dyDescent="0.35">
      <c r="E650" s="14"/>
      <c r="F650" s="14"/>
    </row>
    <row r="651" spans="5:6" x14ac:dyDescent="0.35">
      <c r="E651" s="14"/>
      <c r="F651" s="14"/>
    </row>
    <row r="652" spans="5:6" x14ac:dyDescent="0.35">
      <c r="E652" s="14"/>
      <c r="F652" s="14"/>
    </row>
    <row r="653" spans="5:6" x14ac:dyDescent="0.35">
      <c r="E653" s="14"/>
      <c r="F653" s="14"/>
    </row>
    <row r="654" spans="5:6" x14ac:dyDescent="0.35">
      <c r="E654" s="14"/>
      <c r="F654" s="14"/>
    </row>
    <row r="655" spans="5:6" x14ac:dyDescent="0.35">
      <c r="E655" s="14"/>
      <c r="F655" s="14"/>
    </row>
    <row r="656" spans="5:6" x14ac:dyDescent="0.35">
      <c r="E656" s="14"/>
      <c r="F656" s="14"/>
    </row>
    <row r="657" spans="5:6" x14ac:dyDescent="0.35">
      <c r="E657" s="14"/>
      <c r="F657" s="14"/>
    </row>
    <row r="658" spans="5:6" x14ac:dyDescent="0.35">
      <c r="E658" s="14"/>
      <c r="F658" s="14"/>
    </row>
    <row r="659" spans="5:6" x14ac:dyDescent="0.35">
      <c r="E659" s="14"/>
      <c r="F659" s="14"/>
    </row>
    <row r="660" spans="5:6" x14ac:dyDescent="0.35">
      <c r="E660" s="14"/>
      <c r="F660" s="14"/>
    </row>
    <row r="661" spans="5:6" x14ac:dyDescent="0.35">
      <c r="E661" s="14"/>
      <c r="F661" s="14"/>
    </row>
    <row r="662" spans="5:6" x14ac:dyDescent="0.35">
      <c r="E662" s="14"/>
      <c r="F662" s="14"/>
    </row>
    <row r="663" spans="5:6" x14ac:dyDescent="0.35">
      <c r="E663" s="14"/>
      <c r="F663" s="14"/>
    </row>
    <row r="664" spans="5:6" x14ac:dyDescent="0.35">
      <c r="E664" s="14"/>
      <c r="F664" s="14"/>
    </row>
    <row r="665" spans="5:6" x14ac:dyDescent="0.35">
      <c r="E665" s="14"/>
      <c r="F665" s="14"/>
    </row>
    <row r="666" spans="5:6" x14ac:dyDescent="0.35">
      <c r="E666" s="14"/>
      <c r="F666" s="14"/>
    </row>
    <row r="667" spans="5:6" x14ac:dyDescent="0.35">
      <c r="E667" s="14"/>
      <c r="F667" s="14"/>
    </row>
    <row r="668" spans="5:6" x14ac:dyDescent="0.35">
      <c r="E668" s="14"/>
      <c r="F668" s="14"/>
    </row>
    <row r="669" spans="5:6" x14ac:dyDescent="0.35">
      <c r="E669" s="14"/>
      <c r="F669" s="14"/>
    </row>
    <row r="670" spans="5:6" x14ac:dyDescent="0.35">
      <c r="E670" s="14"/>
      <c r="F670" s="14"/>
    </row>
    <row r="671" spans="5:6" x14ac:dyDescent="0.35">
      <c r="E671" s="14"/>
      <c r="F671" s="14"/>
    </row>
    <row r="672" spans="5:6" x14ac:dyDescent="0.35">
      <c r="E672" s="14"/>
      <c r="F672" s="14"/>
    </row>
    <row r="673" spans="5:6" x14ac:dyDescent="0.35">
      <c r="E673" s="14"/>
      <c r="F673" s="14"/>
    </row>
    <row r="674" spans="5:6" x14ac:dyDescent="0.35">
      <c r="E674" s="14"/>
      <c r="F674" s="14"/>
    </row>
    <row r="675" spans="5:6" x14ac:dyDescent="0.35">
      <c r="E675" s="14"/>
      <c r="F675" s="14"/>
    </row>
    <row r="676" spans="5:6" x14ac:dyDescent="0.35">
      <c r="E676" s="14"/>
      <c r="F676" s="14"/>
    </row>
    <row r="677" spans="5:6" x14ac:dyDescent="0.35">
      <c r="E677" s="14"/>
      <c r="F677" s="14"/>
    </row>
    <row r="678" spans="5:6" x14ac:dyDescent="0.35">
      <c r="E678" s="14"/>
      <c r="F678" s="14"/>
    </row>
    <row r="679" spans="5:6" x14ac:dyDescent="0.35">
      <c r="E679" s="14"/>
      <c r="F679" s="14"/>
    </row>
    <row r="680" spans="5:6" x14ac:dyDescent="0.35">
      <c r="E680" s="14"/>
      <c r="F680" s="14"/>
    </row>
    <row r="681" spans="5:6" x14ac:dyDescent="0.35">
      <c r="E681" s="14"/>
      <c r="F681" s="14"/>
    </row>
    <row r="682" spans="5:6" x14ac:dyDescent="0.35">
      <c r="E682" s="14"/>
      <c r="F682" s="14"/>
    </row>
    <row r="683" spans="5:6" x14ac:dyDescent="0.35">
      <c r="E683" s="14"/>
      <c r="F683" s="14"/>
    </row>
    <row r="684" spans="5:6" x14ac:dyDescent="0.35">
      <c r="E684" s="14"/>
      <c r="F684" s="14"/>
    </row>
    <row r="685" spans="5:6" x14ac:dyDescent="0.35">
      <c r="E685" s="14"/>
      <c r="F685" s="14"/>
    </row>
    <row r="686" spans="5:6" x14ac:dyDescent="0.35">
      <c r="E686" s="14"/>
      <c r="F686" s="14"/>
    </row>
    <row r="687" spans="5:6" x14ac:dyDescent="0.35">
      <c r="E687" s="14"/>
      <c r="F687" s="14"/>
    </row>
    <row r="688" spans="5:6" x14ac:dyDescent="0.35">
      <c r="E688" s="14"/>
      <c r="F688" s="14"/>
    </row>
    <row r="689" spans="5:6" x14ac:dyDescent="0.35">
      <c r="E689" s="14"/>
      <c r="F689" s="14"/>
    </row>
    <row r="690" spans="5:6" x14ac:dyDescent="0.35">
      <c r="E690" s="14"/>
      <c r="F690" s="14"/>
    </row>
    <row r="691" spans="5:6" x14ac:dyDescent="0.35">
      <c r="E691" s="14"/>
      <c r="F691" s="14"/>
    </row>
    <row r="692" spans="5:6" x14ac:dyDescent="0.35">
      <c r="E692" s="14"/>
      <c r="F692" s="14"/>
    </row>
    <row r="693" spans="5:6" x14ac:dyDescent="0.35">
      <c r="E693" s="14"/>
      <c r="F693" s="14"/>
    </row>
    <row r="694" spans="5:6" x14ac:dyDescent="0.35">
      <c r="E694" s="14"/>
      <c r="F694" s="14"/>
    </row>
    <row r="695" spans="5:6" x14ac:dyDescent="0.35">
      <c r="E695" s="14"/>
      <c r="F695" s="14"/>
    </row>
    <row r="696" spans="5:6" x14ac:dyDescent="0.35">
      <c r="E696" s="14"/>
      <c r="F696" s="14"/>
    </row>
    <row r="697" spans="5:6" x14ac:dyDescent="0.35">
      <c r="E697" s="14"/>
      <c r="F697" s="14"/>
    </row>
    <row r="698" spans="5:6" x14ac:dyDescent="0.35">
      <c r="E698" s="14"/>
      <c r="F698" s="14"/>
    </row>
    <row r="699" spans="5:6" x14ac:dyDescent="0.35">
      <c r="E699" s="14"/>
      <c r="F699" s="14"/>
    </row>
    <row r="700" spans="5:6" x14ac:dyDescent="0.35">
      <c r="E700" s="14"/>
      <c r="F700" s="14"/>
    </row>
    <row r="701" spans="5:6" x14ac:dyDescent="0.35">
      <c r="E701" s="14"/>
      <c r="F701" s="14"/>
    </row>
    <row r="702" spans="5:6" x14ac:dyDescent="0.35">
      <c r="E702" s="14"/>
      <c r="F702" s="14"/>
    </row>
    <row r="703" spans="5:6" x14ac:dyDescent="0.35">
      <c r="E703" s="14"/>
      <c r="F703" s="14"/>
    </row>
    <row r="704" spans="5:6" x14ac:dyDescent="0.35">
      <c r="E704" s="14"/>
      <c r="F704" s="14"/>
    </row>
    <row r="705" spans="5:6" x14ac:dyDescent="0.35">
      <c r="E705" s="14"/>
      <c r="F705" s="14"/>
    </row>
    <row r="706" spans="5:6" x14ac:dyDescent="0.35">
      <c r="E706" s="14"/>
      <c r="F706" s="14"/>
    </row>
    <row r="707" spans="5:6" x14ac:dyDescent="0.35">
      <c r="E707" s="14"/>
      <c r="F707" s="14"/>
    </row>
    <row r="708" spans="5:6" x14ac:dyDescent="0.35">
      <c r="E708" s="14"/>
      <c r="F708" s="14"/>
    </row>
    <row r="709" spans="5:6" x14ac:dyDescent="0.35">
      <c r="E709" s="14"/>
      <c r="F709" s="14"/>
    </row>
    <row r="710" spans="5:6" x14ac:dyDescent="0.35">
      <c r="E710" s="14"/>
      <c r="F710" s="14"/>
    </row>
    <row r="711" spans="5:6" x14ac:dyDescent="0.35">
      <c r="E711" s="14"/>
      <c r="F711" s="14"/>
    </row>
    <row r="712" spans="5:6" x14ac:dyDescent="0.35">
      <c r="E712" s="14"/>
      <c r="F712" s="14"/>
    </row>
    <row r="713" spans="5:6" x14ac:dyDescent="0.35">
      <c r="E713" s="14"/>
      <c r="F713" s="14"/>
    </row>
    <row r="714" spans="5:6" x14ac:dyDescent="0.35">
      <c r="E714" s="14"/>
      <c r="F714" s="14"/>
    </row>
    <row r="715" spans="5:6" x14ac:dyDescent="0.35">
      <c r="E715" s="14"/>
      <c r="F715" s="14"/>
    </row>
    <row r="716" spans="5:6" x14ac:dyDescent="0.35">
      <c r="E716" s="14"/>
      <c r="F716" s="14"/>
    </row>
    <row r="717" spans="5:6" x14ac:dyDescent="0.35">
      <c r="E717" s="14"/>
      <c r="F717" s="14"/>
    </row>
    <row r="718" spans="5:6" x14ac:dyDescent="0.35">
      <c r="E718" s="14"/>
      <c r="F718" s="14"/>
    </row>
    <row r="719" spans="5:6" x14ac:dyDescent="0.35">
      <c r="E719" s="14"/>
      <c r="F719" s="14"/>
    </row>
    <row r="720" spans="5:6" x14ac:dyDescent="0.35">
      <c r="E720" s="14"/>
      <c r="F720" s="14"/>
    </row>
    <row r="721" spans="5:6" x14ac:dyDescent="0.35">
      <c r="E721" s="14"/>
      <c r="F721" s="14"/>
    </row>
    <row r="722" spans="5:6" x14ac:dyDescent="0.35">
      <c r="E722" s="14"/>
      <c r="F722" s="14"/>
    </row>
    <row r="723" spans="5:6" x14ac:dyDescent="0.35">
      <c r="E723" s="14"/>
      <c r="F723" s="14"/>
    </row>
    <row r="724" spans="5:6" x14ac:dyDescent="0.35">
      <c r="E724" s="14"/>
      <c r="F724" s="14"/>
    </row>
    <row r="725" spans="5:6" x14ac:dyDescent="0.35">
      <c r="E725" s="14"/>
      <c r="F725" s="14"/>
    </row>
    <row r="726" spans="5:6" x14ac:dyDescent="0.35">
      <c r="E726" s="14"/>
      <c r="F726" s="14"/>
    </row>
    <row r="727" spans="5:6" x14ac:dyDescent="0.35">
      <c r="E727" s="14"/>
      <c r="F727" s="14"/>
    </row>
    <row r="728" spans="5:6" x14ac:dyDescent="0.35">
      <c r="E728" s="14"/>
      <c r="F728" s="14"/>
    </row>
    <row r="729" spans="5:6" x14ac:dyDescent="0.35">
      <c r="E729" s="14"/>
      <c r="F729" s="14"/>
    </row>
    <row r="730" spans="5:6" x14ac:dyDescent="0.35">
      <c r="E730" s="14"/>
      <c r="F730" s="14"/>
    </row>
    <row r="731" spans="5:6" x14ac:dyDescent="0.35">
      <c r="E731" s="14"/>
      <c r="F731" s="14"/>
    </row>
    <row r="732" spans="5:6" x14ac:dyDescent="0.35">
      <c r="E732" s="14"/>
      <c r="F732" s="14"/>
    </row>
    <row r="733" spans="5:6" x14ac:dyDescent="0.35">
      <c r="E733" s="14"/>
      <c r="F733" s="14"/>
    </row>
    <row r="734" spans="5:6" x14ac:dyDescent="0.35">
      <c r="E734" s="14"/>
      <c r="F734" s="14"/>
    </row>
    <row r="735" spans="5:6" x14ac:dyDescent="0.35">
      <c r="E735" s="14"/>
      <c r="F735" s="14"/>
    </row>
    <row r="736" spans="5:6" x14ac:dyDescent="0.35">
      <c r="E736" s="14"/>
      <c r="F736" s="14"/>
    </row>
    <row r="737" spans="5:6" x14ac:dyDescent="0.35">
      <c r="E737" s="14"/>
      <c r="F737" s="14"/>
    </row>
    <row r="738" spans="5:6" x14ac:dyDescent="0.35">
      <c r="E738" s="14"/>
      <c r="F738" s="14"/>
    </row>
    <row r="739" spans="5:6" x14ac:dyDescent="0.35">
      <c r="E739" s="14"/>
      <c r="F739" s="14"/>
    </row>
    <row r="740" spans="5:6" x14ac:dyDescent="0.35">
      <c r="E740" s="14"/>
      <c r="F740" s="14"/>
    </row>
    <row r="741" spans="5:6" x14ac:dyDescent="0.35">
      <c r="E741" s="14"/>
      <c r="F741" s="14"/>
    </row>
    <row r="742" spans="5:6" x14ac:dyDescent="0.35">
      <c r="E742" s="14"/>
      <c r="F742" s="14"/>
    </row>
    <row r="743" spans="5:6" x14ac:dyDescent="0.35">
      <c r="E743" s="14"/>
      <c r="F743" s="14"/>
    </row>
    <row r="744" spans="5:6" x14ac:dyDescent="0.35">
      <c r="E744" s="14"/>
      <c r="F744" s="14"/>
    </row>
    <row r="745" spans="5:6" x14ac:dyDescent="0.35">
      <c r="E745" s="14"/>
      <c r="F745" s="14"/>
    </row>
  </sheetData>
  <protectedRanges>
    <protectedRange password="C12F" sqref="G56:G66 G12:G14 G16:G54" name="Plage1_3_1"/>
    <protectedRange password="C12F" sqref="G67:G70" name="Plage1_3"/>
  </protectedRanges>
  <mergeCells count="2">
    <mergeCell ref="A7:G8"/>
    <mergeCell ref="A10:D10"/>
  </mergeCells>
  <printOptions horizontalCentered="1"/>
  <pageMargins left="0.70866141732283472" right="0.70866141732283472" top="0.74803149606299213" bottom="0.74803149606299213" header="0.31496062992125984" footer="0.31496062992125984"/>
  <pageSetup paperSize="9" scale="50" orientation="portrait" r:id="rId1"/>
  <headerFooter>
    <oddHeader>&amp;CB.P.U. Lot N°2
Projet 24038</oddHeader>
  </headerFooter>
  <rowBreaks count="5" manualBreakCount="5">
    <brk id="68" max="6" man="1"/>
    <brk id="103" max="16383" man="1"/>
    <brk id="155" max="6" man="1"/>
    <brk id="195" max="6" man="1"/>
    <brk id="255" max="16383" man="1"/>
  </rowBreaks>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7:H746"/>
  <sheetViews>
    <sheetView view="pageBreakPreview" topLeftCell="A27" zoomScale="90" zoomScaleNormal="100" zoomScaleSheetLayoutView="90" workbookViewId="0">
      <selection activeCell="E40" sqref="E40:F40"/>
    </sheetView>
  </sheetViews>
  <sheetFormatPr baseColWidth="10" defaultRowHeight="14.5" x14ac:dyDescent="0.35"/>
  <cols>
    <col min="1" max="1" width="5.7265625" style="37" customWidth="1"/>
    <col min="2" max="3" width="5.1796875" style="37" customWidth="1"/>
    <col min="4" max="4" width="5.1796875" style="12" customWidth="1"/>
    <col min="5" max="5" width="91.7265625" customWidth="1"/>
    <col min="6" max="6" width="5.7265625" customWidth="1"/>
    <col min="7" max="7" width="9" bestFit="1" customWidth="1"/>
  </cols>
  <sheetData>
    <row r="7" spans="1:8" ht="78.75" customHeight="1" x14ac:dyDescent="0.35">
      <c r="A7" s="537" t="s">
        <v>50</v>
      </c>
      <c r="B7" s="538"/>
      <c r="C7" s="538"/>
      <c r="D7" s="538"/>
      <c r="E7" s="538"/>
      <c r="F7" s="538"/>
      <c r="G7" s="538"/>
    </row>
    <row r="8" spans="1:8" ht="159" customHeight="1" x14ac:dyDescent="0.35">
      <c r="A8" s="538"/>
      <c r="B8" s="538"/>
      <c r="C8" s="538"/>
      <c r="D8" s="538"/>
      <c r="E8" s="538"/>
      <c r="F8" s="538"/>
      <c r="G8" s="538"/>
    </row>
    <row r="9" spans="1:8" ht="15" thickBot="1" x14ac:dyDescent="0.4"/>
    <row r="10" spans="1:8" ht="37.5" customHeight="1" thickBot="1" x14ac:dyDescent="0.4">
      <c r="A10" s="529" t="s">
        <v>6</v>
      </c>
      <c r="B10" s="530"/>
      <c r="C10" s="530"/>
      <c r="D10" s="530"/>
      <c r="E10" s="158" t="s">
        <v>44</v>
      </c>
      <c r="F10" s="51" t="s">
        <v>5</v>
      </c>
      <c r="G10" s="52" t="s">
        <v>43</v>
      </c>
    </row>
    <row r="11" spans="1:8" s="123" customFormat="1" ht="31" x14ac:dyDescent="0.3">
      <c r="A11" s="167"/>
      <c r="B11" s="168"/>
      <c r="C11" s="168"/>
      <c r="D11" s="170"/>
      <c r="E11" s="280" t="s">
        <v>2038</v>
      </c>
      <c r="F11" s="243"/>
      <c r="G11" s="281"/>
      <c r="H11" s="279"/>
    </row>
    <row r="12" spans="1:8" s="109" customFormat="1" ht="14" x14ac:dyDescent="0.3">
      <c r="A12" s="254"/>
      <c r="B12" s="97"/>
      <c r="C12" s="97"/>
      <c r="D12" s="153"/>
      <c r="E12" s="196" t="s">
        <v>2039</v>
      </c>
      <c r="F12" s="190"/>
      <c r="G12" s="219"/>
    </row>
    <row r="13" spans="1:8" s="4" customFormat="1" ht="14" x14ac:dyDescent="0.3">
      <c r="A13" s="204" t="s">
        <v>414</v>
      </c>
      <c r="B13" s="205" t="s">
        <v>428</v>
      </c>
      <c r="C13" s="205" t="s">
        <v>416</v>
      </c>
      <c r="D13" s="154"/>
      <c r="E13" s="201" t="s">
        <v>2040</v>
      </c>
      <c r="F13" s="202" t="s">
        <v>2</v>
      </c>
      <c r="G13" s="220"/>
    </row>
    <row r="14" spans="1:8" s="4" customFormat="1" ht="14" x14ac:dyDescent="0.3">
      <c r="A14" s="204" t="s">
        <v>414</v>
      </c>
      <c r="B14" s="205" t="s">
        <v>428</v>
      </c>
      <c r="C14" s="205" t="s">
        <v>415</v>
      </c>
      <c r="D14" s="154"/>
      <c r="E14" s="201" t="s">
        <v>2041</v>
      </c>
      <c r="F14" s="202" t="s">
        <v>2</v>
      </c>
      <c r="G14" s="203"/>
    </row>
    <row r="15" spans="1:8" s="4" customFormat="1" ht="14" x14ac:dyDescent="0.3">
      <c r="A15" s="204" t="s">
        <v>414</v>
      </c>
      <c r="B15" s="205" t="s">
        <v>428</v>
      </c>
      <c r="C15" s="205" t="s">
        <v>417</v>
      </c>
      <c r="D15" s="154"/>
      <c r="E15" s="201" t="s">
        <v>2042</v>
      </c>
      <c r="F15" s="202" t="s">
        <v>2</v>
      </c>
      <c r="G15" s="203"/>
    </row>
    <row r="16" spans="1:8" s="4" customFormat="1" ht="14" x14ac:dyDescent="0.3">
      <c r="A16" s="204" t="s">
        <v>414</v>
      </c>
      <c r="B16" s="205" t="s">
        <v>428</v>
      </c>
      <c r="C16" s="205" t="s">
        <v>418</v>
      </c>
      <c r="D16" s="154"/>
      <c r="E16" s="201" t="s">
        <v>2043</v>
      </c>
      <c r="F16" s="202" t="s">
        <v>2</v>
      </c>
      <c r="G16" s="203"/>
    </row>
    <row r="17" spans="1:8" s="4" customFormat="1" ht="14" x14ac:dyDescent="0.3">
      <c r="A17" s="204" t="s">
        <v>414</v>
      </c>
      <c r="B17" s="205" t="s">
        <v>428</v>
      </c>
      <c r="C17" s="205" t="s">
        <v>419</v>
      </c>
      <c r="D17" s="154"/>
      <c r="E17" s="201" t="s">
        <v>2044</v>
      </c>
      <c r="F17" s="202" t="s">
        <v>2</v>
      </c>
      <c r="G17" s="203"/>
    </row>
    <row r="18" spans="1:8" s="109" customFormat="1" ht="14" x14ac:dyDescent="0.3">
      <c r="A18" s="233"/>
      <c r="B18" s="207"/>
      <c r="C18" s="207"/>
      <c r="D18" s="154"/>
      <c r="E18" s="196" t="s">
        <v>2045</v>
      </c>
      <c r="F18" s="190"/>
      <c r="G18" s="221"/>
    </row>
    <row r="19" spans="1:8" s="4" customFormat="1" ht="14" x14ac:dyDescent="0.3">
      <c r="A19" s="204" t="s">
        <v>414</v>
      </c>
      <c r="B19" s="205" t="s">
        <v>428</v>
      </c>
      <c r="C19" s="205" t="s">
        <v>420</v>
      </c>
      <c r="D19" s="154"/>
      <c r="E19" s="201" t="s">
        <v>2046</v>
      </c>
      <c r="F19" s="202" t="s">
        <v>2</v>
      </c>
      <c r="G19" s="203"/>
    </row>
    <row r="20" spans="1:8" s="4" customFormat="1" ht="14" x14ac:dyDescent="0.3">
      <c r="A20" s="204" t="s">
        <v>414</v>
      </c>
      <c r="B20" s="205" t="s">
        <v>428</v>
      </c>
      <c r="C20" s="205" t="s">
        <v>421</v>
      </c>
      <c r="D20" s="154"/>
      <c r="E20" s="201" t="s">
        <v>2047</v>
      </c>
      <c r="F20" s="202" t="s">
        <v>2</v>
      </c>
      <c r="G20" s="203"/>
    </row>
    <row r="21" spans="1:8" s="4" customFormat="1" ht="14" x14ac:dyDescent="0.3">
      <c r="A21" s="204" t="s">
        <v>414</v>
      </c>
      <c r="B21" s="205" t="s">
        <v>428</v>
      </c>
      <c r="C21" s="205" t="s">
        <v>422</v>
      </c>
      <c r="D21" s="154"/>
      <c r="E21" s="201" t="s">
        <v>2048</v>
      </c>
      <c r="F21" s="202" t="s">
        <v>2</v>
      </c>
      <c r="G21" s="203"/>
    </row>
    <row r="22" spans="1:8" s="4" customFormat="1" ht="14" x14ac:dyDescent="0.3">
      <c r="A22" s="204" t="s">
        <v>414</v>
      </c>
      <c r="B22" s="205" t="s">
        <v>428</v>
      </c>
      <c r="C22" s="205" t="s">
        <v>423</v>
      </c>
      <c r="D22" s="154"/>
      <c r="E22" s="201" t="s">
        <v>2292</v>
      </c>
      <c r="F22" s="202" t="s">
        <v>2</v>
      </c>
      <c r="G22" s="203"/>
    </row>
    <row r="23" spans="1:8" s="109" customFormat="1" ht="14" x14ac:dyDescent="0.3">
      <c r="A23" s="204" t="s">
        <v>414</v>
      </c>
      <c r="B23" s="205" t="s">
        <v>428</v>
      </c>
      <c r="C23" s="205" t="s">
        <v>424</v>
      </c>
      <c r="D23" s="154"/>
      <c r="E23" s="201" t="s">
        <v>2049</v>
      </c>
      <c r="F23" s="202" t="s">
        <v>2</v>
      </c>
      <c r="G23" s="203"/>
    </row>
    <row r="24" spans="1:8" s="4" customFormat="1" ht="14" x14ac:dyDescent="0.3">
      <c r="A24" s="204" t="s">
        <v>414</v>
      </c>
      <c r="B24" s="205" t="s">
        <v>428</v>
      </c>
      <c r="C24" s="205" t="s">
        <v>425</v>
      </c>
      <c r="D24" s="154"/>
      <c r="E24" s="201" t="s">
        <v>2050</v>
      </c>
      <c r="F24" s="202" t="s">
        <v>2</v>
      </c>
      <c r="G24" s="203"/>
    </row>
    <row r="25" spans="1:8" s="4" customFormat="1" ht="14" x14ac:dyDescent="0.3">
      <c r="A25" s="204" t="s">
        <v>414</v>
      </c>
      <c r="B25" s="205" t="s">
        <v>428</v>
      </c>
      <c r="C25" s="205" t="s">
        <v>426</v>
      </c>
      <c r="D25" s="154"/>
      <c r="E25" s="201" t="s">
        <v>2051</v>
      </c>
      <c r="F25" s="202" t="s">
        <v>2</v>
      </c>
      <c r="G25" s="203"/>
    </row>
    <row r="26" spans="1:8" s="109" customFormat="1" ht="14" x14ac:dyDescent="0.3">
      <c r="A26" s="233"/>
      <c r="B26" s="207"/>
      <c r="C26" s="207"/>
      <c r="D26" s="154"/>
      <c r="E26" s="196" t="s">
        <v>2052</v>
      </c>
      <c r="F26" s="190"/>
      <c r="G26" s="221"/>
    </row>
    <row r="27" spans="1:8" s="4" customFormat="1" ht="14" x14ac:dyDescent="0.3">
      <c r="A27" s="204" t="s">
        <v>414</v>
      </c>
      <c r="B27" s="205" t="s">
        <v>428</v>
      </c>
      <c r="C27" s="205" t="s">
        <v>427</v>
      </c>
      <c r="D27" s="154"/>
      <c r="E27" s="201" t="s">
        <v>2053</v>
      </c>
      <c r="F27" s="202" t="s">
        <v>2</v>
      </c>
      <c r="G27" s="203"/>
    </row>
    <row r="28" spans="1:8" s="4" customFormat="1" ht="14" x14ac:dyDescent="0.3">
      <c r="A28" s="204" t="s">
        <v>414</v>
      </c>
      <c r="B28" s="205" t="s">
        <v>428</v>
      </c>
      <c r="C28" s="205" t="s">
        <v>428</v>
      </c>
      <c r="D28" s="154"/>
      <c r="E28" s="201" t="s">
        <v>2054</v>
      </c>
      <c r="F28" s="202" t="s">
        <v>2</v>
      </c>
      <c r="G28" s="203"/>
    </row>
    <row r="29" spans="1:8" s="4" customFormat="1" ht="14" x14ac:dyDescent="0.3">
      <c r="A29" s="204" t="s">
        <v>414</v>
      </c>
      <c r="B29" s="205" t="s">
        <v>428</v>
      </c>
      <c r="C29" s="205" t="s">
        <v>429</v>
      </c>
      <c r="D29" s="154"/>
      <c r="E29" s="201" t="s">
        <v>2055</v>
      </c>
      <c r="F29" s="202" t="s">
        <v>2</v>
      </c>
      <c r="G29" s="203"/>
    </row>
    <row r="30" spans="1:8" s="4" customFormat="1" ht="14" x14ac:dyDescent="0.3">
      <c r="A30" s="204" t="s">
        <v>414</v>
      </c>
      <c r="B30" s="205" t="s">
        <v>428</v>
      </c>
      <c r="C30" s="205" t="s">
        <v>430</v>
      </c>
      <c r="D30" s="154"/>
      <c r="E30" s="201" t="s">
        <v>2056</v>
      </c>
      <c r="F30" s="202" t="s">
        <v>2</v>
      </c>
      <c r="G30" s="203"/>
    </row>
    <row r="31" spans="1:8" s="4" customFormat="1" ht="14" x14ac:dyDescent="0.3">
      <c r="A31" s="204" t="s">
        <v>414</v>
      </c>
      <c r="B31" s="205" t="s">
        <v>428</v>
      </c>
      <c r="C31" s="205" t="s">
        <v>431</v>
      </c>
      <c r="D31" s="154"/>
      <c r="E31" s="201" t="s">
        <v>2057</v>
      </c>
      <c r="F31" s="202" t="s">
        <v>2</v>
      </c>
      <c r="G31" s="203"/>
    </row>
    <row r="32" spans="1:8" s="20" customFormat="1" ht="14" x14ac:dyDescent="0.3">
      <c r="A32" s="204" t="s">
        <v>414</v>
      </c>
      <c r="B32" s="205" t="s">
        <v>428</v>
      </c>
      <c r="C32" s="205" t="s">
        <v>432</v>
      </c>
      <c r="D32" s="154"/>
      <c r="E32" s="201" t="s">
        <v>2058</v>
      </c>
      <c r="F32" s="202" t="s">
        <v>2</v>
      </c>
      <c r="G32" s="203"/>
      <c r="H32" s="41"/>
    </row>
    <row r="33" spans="1:7" s="20" customFormat="1" ht="14" x14ac:dyDescent="0.3">
      <c r="A33" s="204" t="s">
        <v>414</v>
      </c>
      <c r="B33" s="205" t="s">
        <v>428</v>
      </c>
      <c r="C33" s="205" t="s">
        <v>433</v>
      </c>
      <c r="D33" s="154"/>
      <c r="E33" s="201" t="s">
        <v>2059</v>
      </c>
      <c r="F33" s="202" t="s">
        <v>2</v>
      </c>
      <c r="G33" s="203"/>
    </row>
    <row r="34" spans="1:7" s="20" customFormat="1" ht="14" x14ac:dyDescent="0.3">
      <c r="A34" s="204" t="s">
        <v>414</v>
      </c>
      <c r="B34" s="205" t="s">
        <v>428</v>
      </c>
      <c r="C34" s="205" t="s">
        <v>434</v>
      </c>
      <c r="D34" s="154"/>
      <c r="E34" s="201" t="s">
        <v>2060</v>
      </c>
      <c r="F34" s="202" t="s">
        <v>2</v>
      </c>
      <c r="G34" s="203"/>
    </row>
    <row r="35" spans="1:7" s="109" customFormat="1" ht="14" x14ac:dyDescent="0.3">
      <c r="A35" s="233"/>
      <c r="B35" s="207"/>
      <c r="C35" s="207"/>
      <c r="D35" s="154"/>
      <c r="E35" s="196" t="s">
        <v>2061</v>
      </c>
      <c r="F35" s="190"/>
      <c r="G35" s="221"/>
    </row>
    <row r="36" spans="1:7" s="20" customFormat="1" ht="14" x14ac:dyDescent="0.3">
      <c r="A36" s="204" t="s">
        <v>414</v>
      </c>
      <c r="B36" s="205" t="s">
        <v>428</v>
      </c>
      <c r="C36" s="205" t="s">
        <v>435</v>
      </c>
      <c r="D36" s="154"/>
      <c r="E36" s="201" t="s">
        <v>2062</v>
      </c>
      <c r="F36" s="189" t="s">
        <v>2</v>
      </c>
      <c r="G36" s="203"/>
    </row>
    <row r="37" spans="1:7" s="20" customFormat="1" ht="14" x14ac:dyDescent="0.3">
      <c r="A37" s="204" t="s">
        <v>414</v>
      </c>
      <c r="B37" s="205" t="s">
        <v>428</v>
      </c>
      <c r="C37" s="205" t="s">
        <v>436</v>
      </c>
      <c r="D37" s="154"/>
      <c r="E37" s="201" t="s">
        <v>2293</v>
      </c>
      <c r="F37" s="189" t="s">
        <v>914</v>
      </c>
      <c r="G37" s="203"/>
    </row>
    <row r="38" spans="1:7" s="109" customFormat="1" ht="14" x14ac:dyDescent="0.3">
      <c r="A38" s="233"/>
      <c r="B38" s="207"/>
      <c r="C38" s="207"/>
      <c r="D38" s="154"/>
      <c r="E38" s="196" t="s">
        <v>2063</v>
      </c>
      <c r="F38" s="190"/>
      <c r="G38" s="221"/>
    </row>
    <row r="39" spans="1:7" s="20" customFormat="1" ht="14" x14ac:dyDescent="0.3">
      <c r="A39" s="204" t="s">
        <v>414</v>
      </c>
      <c r="B39" s="205" t="s">
        <v>428</v>
      </c>
      <c r="C39" s="205" t="s">
        <v>437</v>
      </c>
      <c r="D39" s="154"/>
      <c r="E39" s="201" t="s">
        <v>2064</v>
      </c>
      <c r="F39" s="202" t="s">
        <v>740</v>
      </c>
      <c r="G39" s="203"/>
    </row>
    <row r="40" spans="1:7" s="20" customFormat="1" ht="14" x14ac:dyDescent="0.3">
      <c r="A40" s="204" t="s">
        <v>414</v>
      </c>
      <c r="B40" s="205" t="s">
        <v>428</v>
      </c>
      <c r="C40" s="205" t="s">
        <v>438</v>
      </c>
      <c r="D40" s="154"/>
      <c r="E40" s="201" t="s">
        <v>2065</v>
      </c>
      <c r="F40" s="202" t="s">
        <v>740</v>
      </c>
      <c r="G40" s="203"/>
    </row>
    <row r="41" spans="1:7" s="20" customFormat="1" ht="14" x14ac:dyDescent="0.3">
      <c r="A41" s="204" t="s">
        <v>414</v>
      </c>
      <c r="B41" s="205" t="s">
        <v>428</v>
      </c>
      <c r="C41" s="205" t="s">
        <v>439</v>
      </c>
      <c r="D41" s="154"/>
      <c r="E41" s="201" t="s">
        <v>2066</v>
      </c>
      <c r="F41" s="202" t="s">
        <v>740</v>
      </c>
      <c r="G41" s="203"/>
    </row>
    <row r="42" spans="1:7" s="20" customFormat="1" ht="14" x14ac:dyDescent="0.3">
      <c r="A42" s="204" t="s">
        <v>414</v>
      </c>
      <c r="B42" s="205" t="s">
        <v>428</v>
      </c>
      <c r="C42" s="205" t="s">
        <v>440</v>
      </c>
      <c r="D42" s="154"/>
      <c r="E42" s="201" t="s">
        <v>2067</v>
      </c>
      <c r="F42" s="202" t="s">
        <v>740</v>
      </c>
      <c r="G42" s="203"/>
    </row>
    <row r="43" spans="1:7" s="20" customFormat="1" thickBot="1" x14ac:dyDescent="0.35">
      <c r="A43" s="204" t="s">
        <v>414</v>
      </c>
      <c r="B43" s="205" t="s">
        <v>428</v>
      </c>
      <c r="C43" s="205" t="s">
        <v>441</v>
      </c>
      <c r="D43" s="154"/>
      <c r="E43" s="442" t="s">
        <v>2068</v>
      </c>
      <c r="F43" s="202" t="s">
        <v>740</v>
      </c>
      <c r="G43" s="444"/>
    </row>
    <row r="44" spans="1:7" s="20" customFormat="1" ht="14" x14ac:dyDescent="0.3">
      <c r="A44" s="564"/>
      <c r="B44" s="565"/>
      <c r="C44" s="565"/>
      <c r="D44" s="565"/>
      <c r="E44" s="565"/>
      <c r="F44" s="565"/>
      <c r="G44" s="566"/>
    </row>
    <row r="45" spans="1:7" s="20" customFormat="1" x14ac:dyDescent="0.3">
      <c r="A45" s="86"/>
      <c r="B45" s="86"/>
      <c r="C45" s="86"/>
      <c r="D45" s="399"/>
      <c r="E45" s="405"/>
      <c r="F45" s="406"/>
      <c r="G45" s="407"/>
    </row>
    <row r="46" spans="1:7" s="20" customFormat="1" x14ac:dyDescent="0.3">
      <c r="A46" s="86"/>
      <c r="B46" s="86"/>
      <c r="C46" s="86"/>
      <c r="D46" s="399"/>
      <c r="E46" s="367"/>
      <c r="F46" s="368"/>
      <c r="G46" s="369"/>
    </row>
    <row r="47" spans="1:7" s="109" customFormat="1" x14ac:dyDescent="0.3">
      <c r="A47" s="86"/>
      <c r="B47" s="86"/>
      <c r="C47" s="86"/>
      <c r="D47" s="399"/>
      <c r="E47" s="370"/>
      <c r="F47" s="368"/>
      <c r="G47" s="369"/>
    </row>
    <row r="48" spans="1:7" s="20" customFormat="1" x14ac:dyDescent="0.3">
      <c r="A48" s="86"/>
      <c r="B48" s="86"/>
      <c r="C48" s="86"/>
      <c r="D48" s="399"/>
      <c r="E48" s="367"/>
      <c r="F48" s="368"/>
      <c r="G48" s="369"/>
    </row>
    <row r="49" spans="1:7" s="20" customFormat="1" x14ac:dyDescent="0.3">
      <c r="A49" s="86"/>
      <c r="B49" s="86"/>
      <c r="C49" s="86"/>
      <c r="D49" s="399"/>
      <c r="E49" s="367"/>
      <c r="F49" s="368"/>
      <c r="G49" s="369"/>
    </row>
    <row r="50" spans="1:7" s="4" customFormat="1" x14ac:dyDescent="0.3">
      <c r="A50" s="86"/>
      <c r="B50" s="86"/>
      <c r="C50" s="86"/>
      <c r="D50" s="399"/>
      <c r="E50" s="367"/>
      <c r="F50" s="368"/>
      <c r="G50" s="369"/>
    </row>
    <row r="51" spans="1:7" s="109" customFormat="1" x14ac:dyDescent="0.3">
      <c r="A51" s="86"/>
      <c r="B51" s="86"/>
      <c r="C51" s="86"/>
      <c r="D51" s="399"/>
      <c r="E51" s="367"/>
      <c r="F51" s="368"/>
      <c r="G51" s="369"/>
    </row>
    <row r="52" spans="1:7" s="4" customFormat="1" x14ac:dyDescent="0.3">
      <c r="A52" s="86"/>
      <c r="B52" s="86"/>
      <c r="C52" s="86"/>
      <c r="D52" s="399"/>
      <c r="E52" s="370"/>
      <c r="F52" s="368"/>
      <c r="G52" s="369"/>
    </row>
    <row r="53" spans="1:7" s="4" customFormat="1" x14ac:dyDescent="0.3">
      <c r="A53" s="86"/>
      <c r="B53" s="86"/>
      <c r="C53" s="86"/>
      <c r="D53" s="399"/>
      <c r="E53" s="367"/>
      <c r="F53" s="368"/>
      <c r="G53" s="369"/>
    </row>
    <row r="54" spans="1:7" s="92" customFormat="1" ht="15" customHeight="1" x14ac:dyDescent="0.35">
      <c r="A54" s="86"/>
      <c r="B54" s="86"/>
      <c r="C54" s="86"/>
      <c r="D54" s="399"/>
      <c r="E54" s="367"/>
      <c r="F54" s="368"/>
      <c r="G54" s="369"/>
    </row>
    <row r="55" spans="1:7" x14ac:dyDescent="0.35">
      <c r="A55" s="86"/>
      <c r="B55" s="86"/>
      <c r="C55" s="86"/>
      <c r="D55" s="399"/>
      <c r="E55" s="367"/>
      <c r="F55" s="368"/>
      <c r="G55" s="369"/>
    </row>
    <row r="56" spans="1:7" s="92" customFormat="1" x14ac:dyDescent="0.35">
      <c r="A56" s="86"/>
      <c r="B56" s="86"/>
      <c r="C56" s="86"/>
      <c r="D56" s="399"/>
      <c r="E56" s="367"/>
      <c r="F56" s="368"/>
      <c r="G56" s="369"/>
    </row>
    <row r="57" spans="1:7" x14ac:dyDescent="0.35">
      <c r="A57" s="86"/>
      <c r="B57" s="86"/>
      <c r="C57" s="86"/>
      <c r="D57" s="399"/>
      <c r="E57" s="370"/>
      <c r="F57" s="368"/>
      <c r="G57" s="369"/>
    </row>
    <row r="58" spans="1:7" x14ac:dyDescent="0.35">
      <c r="A58" s="86"/>
      <c r="B58" s="86"/>
      <c r="C58" s="86"/>
      <c r="D58" s="399"/>
      <c r="E58" s="367"/>
      <c r="F58" s="368"/>
      <c r="G58" s="369"/>
    </row>
    <row r="59" spans="1:7" x14ac:dyDescent="0.35">
      <c r="A59" s="86"/>
      <c r="B59" s="86"/>
      <c r="C59" s="86"/>
      <c r="D59" s="399"/>
      <c r="E59" s="367"/>
      <c r="F59" s="368"/>
      <c r="G59" s="369"/>
    </row>
    <row r="60" spans="1:7" s="92" customFormat="1" x14ac:dyDescent="0.35">
      <c r="A60" s="86"/>
      <c r="B60" s="86"/>
      <c r="C60" s="86"/>
      <c r="D60" s="399"/>
      <c r="E60" s="367"/>
      <c r="F60" s="368"/>
      <c r="G60" s="369"/>
    </row>
    <row r="61" spans="1:7" x14ac:dyDescent="0.35">
      <c r="A61" s="86"/>
      <c r="B61" s="86"/>
      <c r="C61" s="86"/>
      <c r="D61" s="399"/>
      <c r="E61" s="367"/>
      <c r="F61" s="368"/>
      <c r="G61" s="369"/>
    </row>
    <row r="62" spans="1:7" x14ac:dyDescent="0.35">
      <c r="A62" s="86"/>
      <c r="B62" s="86"/>
      <c r="C62" s="86"/>
      <c r="D62" s="399"/>
      <c r="E62" s="370" t="s">
        <v>1362</v>
      </c>
      <c r="F62" s="368"/>
      <c r="G62" s="369"/>
    </row>
    <row r="63" spans="1:7" x14ac:dyDescent="0.35">
      <c r="A63" s="86"/>
      <c r="B63" s="86"/>
      <c r="C63" s="86"/>
      <c r="D63" s="399"/>
      <c r="E63" s="367"/>
      <c r="F63" s="368"/>
      <c r="G63" s="369"/>
    </row>
    <row r="64" spans="1:7" s="92" customFormat="1" x14ac:dyDescent="0.35">
      <c r="A64" s="86"/>
      <c r="B64" s="86"/>
      <c r="C64" s="86"/>
      <c r="D64" s="399"/>
      <c r="E64" s="367"/>
      <c r="F64" s="368"/>
      <c r="G64" s="369"/>
    </row>
    <row r="65" spans="1:8" x14ac:dyDescent="0.35">
      <c r="A65" s="86"/>
      <c r="B65" s="86"/>
      <c r="C65" s="86"/>
      <c r="D65" s="399"/>
      <c r="E65" s="370"/>
      <c r="F65" s="368"/>
      <c r="G65" s="369"/>
    </row>
    <row r="66" spans="1:8" x14ac:dyDescent="0.35">
      <c r="A66" s="86"/>
      <c r="B66" s="86"/>
      <c r="C66" s="86"/>
      <c r="D66" s="399"/>
      <c r="E66" s="370"/>
      <c r="F66" s="368"/>
      <c r="G66" s="369"/>
    </row>
    <row r="67" spans="1:8" x14ac:dyDescent="0.35">
      <c r="A67" s="86"/>
      <c r="B67" s="86"/>
      <c r="C67" s="86"/>
      <c r="D67" s="399"/>
      <c r="E67" s="367"/>
      <c r="F67" s="368"/>
      <c r="G67" s="369"/>
    </row>
    <row r="68" spans="1:8" s="92" customFormat="1" x14ac:dyDescent="0.35">
      <c r="A68" s="86"/>
      <c r="B68" s="86"/>
      <c r="C68" s="86"/>
      <c r="D68" s="399"/>
      <c r="E68" s="367"/>
      <c r="F68" s="368"/>
      <c r="G68" s="369"/>
    </row>
    <row r="69" spans="1:8" x14ac:dyDescent="0.35">
      <c r="A69" s="86"/>
      <c r="B69" s="86"/>
      <c r="C69" s="86"/>
      <c r="D69" s="399"/>
      <c r="E69" s="367"/>
      <c r="F69" s="368"/>
      <c r="G69" s="369"/>
    </row>
    <row r="70" spans="1:8" ht="15" customHeight="1" x14ac:dyDescent="0.35">
      <c r="A70" s="86"/>
      <c r="B70" s="86"/>
      <c r="C70" s="86"/>
      <c r="D70" s="399"/>
      <c r="E70" s="367"/>
      <c r="F70" s="368"/>
      <c r="G70" s="369"/>
    </row>
    <row r="71" spans="1:8" x14ac:dyDescent="0.35">
      <c r="A71" s="86"/>
      <c r="B71" s="86"/>
      <c r="C71" s="86"/>
      <c r="D71" s="399"/>
      <c r="E71" s="367"/>
      <c r="F71" s="368"/>
      <c r="G71" s="369"/>
    </row>
    <row r="72" spans="1:8" s="21" customFormat="1" x14ac:dyDescent="0.35">
      <c r="A72" s="86"/>
      <c r="B72" s="86"/>
      <c r="C72" s="86"/>
      <c r="D72" s="48"/>
      <c r="E72" s="367"/>
      <c r="F72" s="368"/>
      <c r="G72" s="369"/>
    </row>
    <row r="73" spans="1:8" x14ac:dyDescent="0.35">
      <c r="A73" s="86"/>
      <c r="B73" s="86"/>
      <c r="C73" s="28"/>
      <c r="D73" s="48"/>
      <c r="E73" s="367"/>
      <c r="F73" s="368"/>
      <c r="G73" s="369"/>
    </row>
    <row r="74" spans="1:8" x14ac:dyDescent="0.35">
      <c r="A74" s="86"/>
      <c r="B74" s="86"/>
      <c r="C74" s="28"/>
      <c r="D74" s="48"/>
      <c r="E74" s="370"/>
      <c r="F74" s="401"/>
      <c r="G74" s="402"/>
    </row>
    <row r="75" spans="1:8" x14ac:dyDescent="0.35">
      <c r="A75" s="86"/>
      <c r="B75" s="86"/>
      <c r="C75" s="28"/>
      <c r="D75" s="48"/>
      <c r="E75" s="370"/>
      <c r="F75" s="368"/>
      <c r="G75" s="369"/>
    </row>
    <row r="76" spans="1:8" s="21" customFormat="1" x14ac:dyDescent="0.35">
      <c r="A76" s="86"/>
      <c r="B76" s="86"/>
      <c r="C76" s="28"/>
      <c r="D76" s="48"/>
      <c r="E76" s="367"/>
      <c r="F76" s="368"/>
      <c r="G76" s="369"/>
    </row>
    <row r="77" spans="1:8" x14ac:dyDescent="0.35">
      <c r="A77" s="86"/>
      <c r="B77" s="86"/>
      <c r="C77" s="28"/>
      <c r="D77" s="48"/>
      <c r="E77" s="367"/>
      <c r="F77" s="368"/>
      <c r="G77" s="369"/>
    </row>
    <row r="78" spans="1:8" x14ac:dyDescent="0.35">
      <c r="A78" s="86"/>
      <c r="B78" s="86"/>
      <c r="C78" s="28"/>
      <c r="D78" s="48"/>
      <c r="E78" s="367"/>
      <c r="F78" s="368"/>
      <c r="G78" s="369"/>
    </row>
    <row r="79" spans="1:8" x14ac:dyDescent="0.35">
      <c r="A79" s="86"/>
      <c r="B79" s="86"/>
      <c r="C79" s="28"/>
      <c r="D79" s="48"/>
      <c r="E79" s="367"/>
      <c r="F79" s="368"/>
      <c r="G79" s="369"/>
    </row>
    <row r="80" spans="1:8" x14ac:dyDescent="0.35">
      <c r="A80" s="86"/>
      <c r="B80" s="86"/>
      <c r="C80" s="28"/>
      <c r="D80" s="48"/>
      <c r="E80" s="367"/>
      <c r="F80" s="368"/>
      <c r="G80" s="369"/>
      <c r="H80" s="14"/>
    </row>
    <row r="81" spans="1:8" x14ac:dyDescent="0.35">
      <c r="A81" s="86"/>
      <c r="B81" s="86"/>
      <c r="C81" s="28"/>
      <c r="D81" s="48"/>
      <c r="E81" s="367"/>
      <c r="F81" s="368"/>
      <c r="G81" s="369"/>
      <c r="H81" s="14"/>
    </row>
    <row r="82" spans="1:8" x14ac:dyDescent="0.35">
      <c r="A82" s="86"/>
      <c r="B82" s="86"/>
      <c r="C82" s="28"/>
      <c r="D82" s="48"/>
      <c r="E82" s="367"/>
      <c r="F82" s="368"/>
      <c r="G82" s="369"/>
      <c r="H82" s="14"/>
    </row>
    <row r="83" spans="1:8" x14ac:dyDescent="0.35">
      <c r="A83" s="86"/>
      <c r="B83" s="86"/>
      <c r="C83" s="28"/>
      <c r="D83" s="48"/>
      <c r="E83" s="367"/>
      <c r="F83" s="368"/>
      <c r="G83" s="369"/>
      <c r="H83" s="14"/>
    </row>
    <row r="84" spans="1:8" x14ac:dyDescent="0.35">
      <c r="A84" s="86"/>
      <c r="B84" s="86"/>
      <c r="C84" s="28"/>
      <c r="D84" s="48"/>
      <c r="E84" s="367"/>
      <c r="F84" s="368"/>
      <c r="G84" s="369"/>
      <c r="H84" s="14"/>
    </row>
    <row r="85" spans="1:8" x14ac:dyDescent="0.35">
      <c r="A85" s="86"/>
      <c r="B85" s="86"/>
      <c r="C85" s="28"/>
      <c r="D85" s="48"/>
      <c r="E85" s="367"/>
      <c r="F85" s="368"/>
      <c r="G85" s="369"/>
      <c r="H85" s="14"/>
    </row>
    <row r="86" spans="1:8" x14ac:dyDescent="0.35">
      <c r="A86" s="86"/>
      <c r="B86" s="86"/>
      <c r="C86" s="28"/>
      <c r="D86" s="48"/>
      <c r="E86" s="367"/>
      <c r="F86" s="368"/>
      <c r="G86" s="369"/>
      <c r="H86" s="14"/>
    </row>
    <row r="87" spans="1:8" x14ac:dyDescent="0.35">
      <c r="A87" s="86"/>
      <c r="B87" s="86"/>
      <c r="C87" s="28"/>
      <c r="D87" s="48"/>
      <c r="E87" s="370"/>
      <c r="F87" s="368"/>
      <c r="G87" s="378"/>
      <c r="H87" s="14"/>
    </row>
    <row r="88" spans="1:8" x14ac:dyDescent="0.35">
      <c r="A88" s="86"/>
      <c r="B88" s="86"/>
      <c r="C88" s="28"/>
      <c r="D88" s="48"/>
      <c r="E88" s="367"/>
      <c r="F88" s="368"/>
      <c r="G88" s="369"/>
      <c r="H88" s="14"/>
    </row>
    <row r="89" spans="1:8" x14ac:dyDescent="0.35">
      <c r="A89" s="86"/>
      <c r="B89" s="86"/>
      <c r="C89" s="28"/>
      <c r="D89" s="48"/>
      <c r="E89" s="367"/>
      <c r="F89" s="368"/>
      <c r="G89" s="369"/>
      <c r="H89" s="14"/>
    </row>
    <row r="90" spans="1:8" x14ac:dyDescent="0.35">
      <c r="A90" s="86"/>
      <c r="B90" s="86"/>
      <c r="C90" s="28"/>
      <c r="D90" s="48"/>
      <c r="E90" s="367"/>
      <c r="F90" s="368"/>
      <c r="G90" s="369"/>
      <c r="H90" s="14"/>
    </row>
    <row r="91" spans="1:8" x14ac:dyDescent="0.35">
      <c r="A91" s="86"/>
      <c r="B91" s="86"/>
      <c r="C91" s="28"/>
      <c r="D91" s="48"/>
      <c r="E91" s="367"/>
      <c r="F91" s="368"/>
      <c r="G91" s="369"/>
      <c r="H91" s="14"/>
    </row>
    <row r="92" spans="1:8" x14ac:dyDescent="0.35">
      <c r="A92" s="86"/>
      <c r="B92" s="86"/>
      <c r="C92" s="28"/>
      <c r="D92" s="48"/>
      <c r="E92" s="367"/>
      <c r="F92" s="368"/>
      <c r="G92" s="369"/>
      <c r="H92" s="14"/>
    </row>
    <row r="93" spans="1:8" x14ac:dyDescent="0.35">
      <c r="A93" s="86"/>
      <c r="B93" s="86"/>
      <c r="C93" s="28"/>
      <c r="D93" s="48"/>
      <c r="E93" s="367"/>
      <c r="F93" s="368"/>
      <c r="G93" s="369"/>
      <c r="H93" s="14"/>
    </row>
    <row r="94" spans="1:8" x14ac:dyDescent="0.35">
      <c r="A94" s="86"/>
      <c r="B94" s="86"/>
      <c r="C94" s="28"/>
      <c r="D94" s="48"/>
      <c r="E94" s="367"/>
      <c r="F94" s="368"/>
      <c r="G94" s="369"/>
      <c r="H94" s="14"/>
    </row>
    <row r="95" spans="1:8" ht="15" customHeight="1" x14ac:dyDescent="0.35">
      <c r="A95" s="86"/>
      <c r="B95" s="86"/>
      <c r="C95" s="28"/>
      <c r="D95" s="48"/>
      <c r="E95" s="367"/>
      <c r="F95" s="368"/>
      <c r="G95" s="369"/>
      <c r="H95" s="14"/>
    </row>
    <row r="96" spans="1:8" x14ac:dyDescent="0.35">
      <c r="A96" s="86"/>
      <c r="B96" s="86"/>
      <c r="C96" s="28"/>
      <c r="D96" s="48"/>
      <c r="E96" s="367"/>
      <c r="F96" s="368"/>
      <c r="G96" s="369"/>
      <c r="H96" s="14"/>
    </row>
    <row r="97" spans="1:8" x14ac:dyDescent="0.35">
      <c r="A97" s="86"/>
      <c r="B97" s="86"/>
      <c r="C97" s="28"/>
      <c r="D97" s="48"/>
      <c r="E97" s="367"/>
      <c r="F97" s="368"/>
      <c r="G97" s="369"/>
      <c r="H97" s="14"/>
    </row>
    <row r="98" spans="1:8" x14ac:dyDescent="0.35">
      <c r="A98" s="86"/>
      <c r="B98" s="86"/>
      <c r="C98" s="28"/>
      <c r="D98" s="48"/>
      <c r="E98" s="367"/>
      <c r="F98" s="368"/>
      <c r="G98" s="369"/>
      <c r="H98" s="14"/>
    </row>
    <row r="99" spans="1:8" x14ac:dyDescent="0.35">
      <c r="A99" s="86"/>
      <c r="B99" s="86"/>
      <c r="C99" s="28"/>
      <c r="D99" s="48"/>
      <c r="E99" s="367"/>
      <c r="F99" s="368"/>
      <c r="G99" s="369"/>
      <c r="H99" s="14"/>
    </row>
    <row r="100" spans="1:8" x14ac:dyDescent="0.35">
      <c r="A100" s="86"/>
      <c r="B100" s="86"/>
      <c r="C100" s="28"/>
      <c r="D100" s="48"/>
      <c r="E100" s="367"/>
      <c r="F100" s="368"/>
      <c r="G100" s="369"/>
      <c r="H100" s="14"/>
    </row>
    <row r="101" spans="1:8" x14ac:dyDescent="0.35">
      <c r="A101" s="86"/>
      <c r="B101" s="86"/>
      <c r="C101" s="28"/>
      <c r="D101" s="48"/>
      <c r="E101" s="367"/>
      <c r="F101" s="368"/>
      <c r="G101" s="369"/>
      <c r="H101" s="14"/>
    </row>
    <row r="102" spans="1:8" x14ac:dyDescent="0.35">
      <c r="A102" s="86"/>
      <c r="B102" s="86"/>
      <c r="C102" s="28"/>
      <c r="D102" s="48"/>
      <c r="E102" s="367"/>
      <c r="F102" s="368"/>
      <c r="G102" s="369"/>
      <c r="H102" s="14"/>
    </row>
    <row r="103" spans="1:8" x14ac:dyDescent="0.35">
      <c r="A103" s="86"/>
      <c r="B103" s="86"/>
      <c r="C103" s="28"/>
      <c r="D103" s="48"/>
      <c r="E103" s="367"/>
      <c r="F103" s="368"/>
      <c r="G103" s="369"/>
      <c r="H103" s="14"/>
    </row>
    <row r="104" spans="1:8" x14ac:dyDescent="0.35">
      <c r="A104" s="86"/>
      <c r="B104" s="86"/>
      <c r="C104" s="28"/>
      <c r="D104" s="48"/>
      <c r="E104" s="367"/>
      <c r="F104" s="368"/>
      <c r="G104" s="369"/>
      <c r="H104" s="14"/>
    </row>
    <row r="105" spans="1:8" x14ac:dyDescent="0.35">
      <c r="A105" s="86"/>
      <c r="B105" s="86"/>
      <c r="C105" s="28"/>
      <c r="D105" s="48"/>
      <c r="E105" s="367"/>
      <c r="F105" s="368"/>
      <c r="G105" s="369"/>
      <c r="H105" s="14"/>
    </row>
    <row r="106" spans="1:8" x14ac:dyDescent="0.35">
      <c r="A106" s="86"/>
      <c r="B106" s="86"/>
      <c r="C106" s="28"/>
      <c r="D106" s="48"/>
      <c r="E106" s="367"/>
      <c r="F106" s="368"/>
      <c r="G106" s="369"/>
      <c r="H106" s="14"/>
    </row>
    <row r="107" spans="1:8" x14ac:dyDescent="0.35">
      <c r="A107" s="86"/>
      <c r="B107" s="86"/>
      <c r="C107" s="28"/>
      <c r="D107" s="48"/>
      <c r="E107" s="367"/>
      <c r="F107" s="368"/>
      <c r="G107" s="369"/>
      <c r="H107" s="14"/>
    </row>
    <row r="108" spans="1:8" x14ac:dyDescent="0.35">
      <c r="A108" s="86"/>
      <c r="B108" s="86"/>
      <c r="C108" s="28"/>
      <c r="D108" s="48"/>
      <c r="E108" s="367"/>
      <c r="F108" s="368"/>
      <c r="G108" s="369"/>
      <c r="H108" s="14"/>
    </row>
    <row r="109" spans="1:8" x14ac:dyDescent="0.35">
      <c r="A109" s="86"/>
      <c r="B109" s="86"/>
      <c r="C109" s="28"/>
      <c r="D109" s="48"/>
      <c r="E109" s="367"/>
      <c r="F109" s="368"/>
      <c r="G109" s="369"/>
      <c r="H109" s="14"/>
    </row>
    <row r="110" spans="1:8" x14ac:dyDescent="0.35">
      <c r="A110" s="86"/>
      <c r="B110" s="86"/>
      <c r="C110" s="28"/>
      <c r="D110" s="48"/>
      <c r="E110" s="367"/>
      <c r="F110" s="368"/>
      <c r="G110" s="369"/>
      <c r="H110" s="14"/>
    </row>
    <row r="111" spans="1:8" x14ac:dyDescent="0.35">
      <c r="A111" s="86"/>
      <c r="B111" s="86"/>
      <c r="C111" s="28"/>
      <c r="D111" s="48"/>
      <c r="E111" s="370"/>
      <c r="F111" s="368"/>
      <c r="G111" s="378"/>
      <c r="H111" s="14"/>
    </row>
    <row r="112" spans="1:8" x14ac:dyDescent="0.35">
      <c r="A112" s="86"/>
      <c r="B112" s="86"/>
      <c r="C112" s="28"/>
      <c r="D112" s="48"/>
      <c r="E112" s="367"/>
      <c r="F112" s="368"/>
      <c r="G112" s="369"/>
      <c r="H112" s="14"/>
    </row>
    <row r="113" spans="1:8" x14ac:dyDescent="0.35">
      <c r="A113" s="86"/>
      <c r="B113" s="86"/>
      <c r="C113" s="28"/>
      <c r="D113" s="48"/>
      <c r="E113" s="367"/>
      <c r="F113" s="368"/>
      <c r="G113" s="369"/>
      <c r="H113" s="14"/>
    </row>
    <row r="114" spans="1:8" x14ac:dyDescent="0.35">
      <c r="A114" s="86"/>
      <c r="B114" s="86"/>
      <c r="C114" s="28"/>
      <c r="D114" s="48"/>
      <c r="E114" s="367"/>
      <c r="F114" s="368"/>
      <c r="G114" s="369"/>
      <c r="H114" s="14"/>
    </row>
    <row r="115" spans="1:8" s="21" customFormat="1" x14ac:dyDescent="0.35">
      <c r="A115" s="86"/>
      <c r="B115" s="86"/>
      <c r="C115" s="28"/>
      <c r="D115" s="48"/>
      <c r="E115" s="370"/>
      <c r="F115" s="368"/>
      <c r="G115" s="369"/>
      <c r="H115" s="22"/>
    </row>
    <row r="116" spans="1:8" s="21" customFormat="1" x14ac:dyDescent="0.35">
      <c r="A116" s="86"/>
      <c r="B116" s="86"/>
      <c r="C116" s="28"/>
      <c r="D116" s="48"/>
      <c r="E116" s="367"/>
      <c r="F116" s="368"/>
      <c r="G116" s="369"/>
      <c r="H116" s="22"/>
    </row>
    <row r="117" spans="1:8" s="21" customFormat="1" x14ac:dyDescent="0.35">
      <c r="A117" s="86"/>
      <c r="B117" s="86"/>
      <c r="C117" s="28"/>
      <c r="D117" s="48"/>
      <c r="E117" s="367"/>
      <c r="F117" s="368"/>
      <c r="G117" s="369"/>
      <c r="H117" s="22"/>
    </row>
    <row r="118" spans="1:8" s="21" customFormat="1" x14ac:dyDescent="0.35">
      <c r="A118" s="86"/>
      <c r="B118" s="86"/>
      <c r="C118" s="28"/>
      <c r="D118" s="48"/>
      <c r="E118" s="367"/>
      <c r="F118" s="368"/>
      <c r="G118" s="369"/>
      <c r="H118" s="22"/>
    </row>
    <row r="119" spans="1:8" x14ac:dyDescent="0.35">
      <c r="A119" s="86"/>
      <c r="B119" s="86"/>
      <c r="C119" s="28"/>
      <c r="D119" s="48"/>
      <c r="E119" s="370"/>
      <c r="F119" s="368"/>
      <c r="G119" s="369"/>
      <c r="H119" s="14"/>
    </row>
    <row r="120" spans="1:8" x14ac:dyDescent="0.35">
      <c r="A120" s="86"/>
      <c r="B120" s="86"/>
      <c r="C120" s="28"/>
      <c r="D120" s="48"/>
      <c r="E120" s="367"/>
      <c r="F120" s="368"/>
      <c r="G120" s="369"/>
      <c r="H120" s="14"/>
    </row>
    <row r="121" spans="1:8" x14ac:dyDescent="0.35">
      <c r="A121" s="86"/>
      <c r="B121" s="86"/>
      <c r="C121" s="28"/>
      <c r="D121" s="48"/>
      <c r="E121" s="367"/>
      <c r="F121" s="368"/>
      <c r="G121" s="369"/>
      <c r="H121" s="14"/>
    </row>
    <row r="122" spans="1:8" x14ac:dyDescent="0.35">
      <c r="A122" s="86"/>
      <c r="B122" s="86"/>
      <c r="C122" s="28"/>
      <c r="D122" s="48"/>
      <c r="E122" s="367"/>
      <c r="F122" s="368"/>
      <c r="G122" s="369"/>
      <c r="H122" s="14"/>
    </row>
    <row r="123" spans="1:8" x14ac:dyDescent="0.35">
      <c r="A123" s="86"/>
      <c r="B123" s="86"/>
      <c r="C123" s="28"/>
      <c r="D123" s="48"/>
      <c r="E123" s="367"/>
      <c r="F123" s="368"/>
      <c r="G123" s="369"/>
      <c r="H123" s="14"/>
    </row>
    <row r="124" spans="1:8" x14ac:dyDescent="0.35">
      <c r="A124" s="86"/>
      <c r="B124" s="86"/>
      <c r="C124" s="28"/>
      <c r="D124" s="48"/>
      <c r="E124" s="367"/>
      <c r="F124" s="368"/>
      <c r="G124" s="369"/>
      <c r="H124" s="14"/>
    </row>
    <row r="125" spans="1:8" x14ac:dyDescent="0.35">
      <c r="A125" s="86"/>
      <c r="B125" s="86"/>
      <c r="C125" s="28"/>
      <c r="D125" s="48"/>
      <c r="E125" s="367"/>
      <c r="F125" s="368"/>
      <c r="G125" s="369"/>
      <c r="H125" s="14"/>
    </row>
    <row r="126" spans="1:8" x14ac:dyDescent="0.35">
      <c r="A126" s="86"/>
      <c r="B126" s="86"/>
      <c r="C126" s="28"/>
      <c r="D126" s="48"/>
      <c r="E126" s="367"/>
      <c r="F126" s="368"/>
      <c r="G126" s="369"/>
      <c r="H126" s="14"/>
    </row>
    <row r="127" spans="1:8" x14ac:dyDescent="0.35">
      <c r="A127" s="86"/>
      <c r="B127" s="86"/>
      <c r="C127" s="28"/>
      <c r="D127" s="48"/>
      <c r="E127" s="367"/>
      <c r="F127" s="368"/>
      <c r="G127" s="369"/>
      <c r="H127" s="14"/>
    </row>
    <row r="128" spans="1:8" x14ac:dyDescent="0.35">
      <c r="A128" s="86"/>
      <c r="B128" s="86"/>
      <c r="C128" s="28"/>
      <c r="D128" s="48"/>
      <c r="E128" s="367"/>
      <c r="F128" s="368"/>
      <c r="G128" s="369"/>
      <c r="H128" s="14"/>
    </row>
    <row r="129" spans="1:8" x14ac:dyDescent="0.35">
      <c r="A129" s="86"/>
      <c r="B129" s="86"/>
      <c r="C129" s="28"/>
      <c r="D129" s="48"/>
      <c r="E129" s="367"/>
      <c r="F129" s="368"/>
      <c r="G129" s="369"/>
      <c r="H129" s="14"/>
    </row>
    <row r="130" spans="1:8" x14ac:dyDescent="0.35">
      <c r="A130" s="86"/>
      <c r="B130" s="86"/>
      <c r="C130" s="28"/>
      <c r="D130" s="48"/>
      <c r="E130" s="367"/>
      <c r="F130" s="368"/>
      <c r="G130" s="369"/>
      <c r="H130" s="14"/>
    </row>
    <row r="131" spans="1:8" x14ac:dyDescent="0.35">
      <c r="A131" s="86"/>
      <c r="B131" s="86"/>
      <c r="C131" s="28"/>
      <c r="D131" s="48"/>
      <c r="E131" s="367"/>
      <c r="F131" s="368"/>
      <c r="G131" s="369"/>
      <c r="H131" s="14"/>
    </row>
    <row r="132" spans="1:8" x14ac:dyDescent="0.35">
      <c r="A132" s="86"/>
      <c r="B132" s="86"/>
      <c r="C132" s="28"/>
      <c r="D132" s="48"/>
      <c r="E132" s="367"/>
      <c r="F132" s="368"/>
      <c r="G132" s="369"/>
      <c r="H132" s="14"/>
    </row>
    <row r="133" spans="1:8" x14ac:dyDescent="0.35">
      <c r="A133" s="86"/>
      <c r="B133" s="86"/>
      <c r="C133" s="28"/>
      <c r="D133" s="48"/>
      <c r="E133" s="367"/>
      <c r="F133" s="368"/>
      <c r="G133" s="369"/>
      <c r="H133" s="14"/>
    </row>
    <row r="134" spans="1:8" x14ac:dyDescent="0.35">
      <c r="A134" s="86"/>
      <c r="B134" s="86"/>
      <c r="C134" s="28"/>
      <c r="D134" s="48"/>
      <c r="E134" s="367"/>
      <c r="F134" s="368"/>
      <c r="G134" s="369"/>
      <c r="H134" s="14"/>
    </row>
    <row r="135" spans="1:8" x14ac:dyDescent="0.35">
      <c r="A135" s="86"/>
      <c r="B135" s="86"/>
      <c r="C135" s="28"/>
      <c r="D135" s="48"/>
      <c r="E135" s="367"/>
      <c r="F135" s="368"/>
      <c r="G135" s="369"/>
      <c r="H135" s="14"/>
    </row>
    <row r="136" spans="1:8" x14ac:dyDescent="0.35">
      <c r="A136" s="86"/>
      <c r="B136" s="86"/>
      <c r="C136" s="28"/>
      <c r="D136" s="48"/>
      <c r="E136" s="367"/>
      <c r="F136" s="368"/>
      <c r="G136" s="369"/>
      <c r="H136" s="14"/>
    </row>
    <row r="137" spans="1:8" x14ac:dyDescent="0.35">
      <c r="A137" s="86"/>
      <c r="B137" s="86"/>
      <c r="C137" s="28"/>
      <c r="D137" s="48"/>
      <c r="E137" s="367"/>
      <c r="F137" s="368"/>
      <c r="G137" s="369"/>
      <c r="H137" s="14"/>
    </row>
    <row r="138" spans="1:8" x14ac:dyDescent="0.35">
      <c r="A138" s="86"/>
      <c r="B138" s="86"/>
      <c r="C138" s="28"/>
      <c r="D138" s="48"/>
      <c r="E138" s="370"/>
      <c r="F138" s="401"/>
      <c r="G138" s="402"/>
      <c r="H138" s="14"/>
    </row>
    <row r="139" spans="1:8" x14ac:dyDescent="0.35">
      <c r="A139" s="86"/>
      <c r="B139" s="86"/>
      <c r="C139" s="28"/>
      <c r="D139" s="48"/>
      <c r="E139" s="370"/>
      <c r="F139" s="368"/>
      <c r="G139" s="369"/>
      <c r="H139" s="14"/>
    </row>
    <row r="140" spans="1:8" x14ac:dyDescent="0.35">
      <c r="A140" s="86"/>
      <c r="B140" s="86"/>
      <c r="C140" s="28"/>
      <c r="D140" s="48"/>
      <c r="E140" s="367"/>
      <c r="F140" s="368"/>
      <c r="G140" s="369"/>
      <c r="H140" s="14"/>
    </row>
    <row r="141" spans="1:8" x14ac:dyDescent="0.35">
      <c r="A141" s="86"/>
      <c r="B141" s="86"/>
      <c r="C141" s="28"/>
      <c r="D141" s="48"/>
      <c r="E141" s="370"/>
      <c r="F141" s="368"/>
      <c r="G141" s="369"/>
      <c r="H141" s="14"/>
    </row>
    <row r="142" spans="1:8" x14ac:dyDescent="0.35">
      <c r="A142" s="86"/>
      <c r="B142" s="86"/>
      <c r="C142" s="28"/>
      <c r="D142" s="48"/>
      <c r="E142" s="367"/>
      <c r="F142" s="368"/>
      <c r="G142" s="369"/>
      <c r="H142" s="14"/>
    </row>
    <row r="143" spans="1:8" x14ac:dyDescent="0.35">
      <c r="A143" s="86"/>
      <c r="B143" s="86"/>
      <c r="C143" s="28"/>
      <c r="D143" s="48"/>
      <c r="E143" s="367"/>
      <c r="F143" s="368"/>
      <c r="G143" s="369"/>
      <c r="H143" s="14"/>
    </row>
    <row r="144" spans="1:8" x14ac:dyDescent="0.35">
      <c r="A144" s="86"/>
      <c r="B144" s="86"/>
      <c r="C144" s="28"/>
      <c r="D144" s="48"/>
      <c r="E144" s="403"/>
      <c r="F144" s="401"/>
      <c r="G144" s="402"/>
      <c r="H144" s="14"/>
    </row>
    <row r="145" spans="1:8" x14ac:dyDescent="0.35">
      <c r="A145" s="86"/>
      <c r="B145" s="86"/>
      <c r="C145" s="28"/>
      <c r="D145" s="48"/>
      <c r="E145" s="370"/>
      <c r="F145" s="368"/>
      <c r="G145" s="369"/>
      <c r="H145" s="14"/>
    </row>
    <row r="146" spans="1:8" x14ac:dyDescent="0.35">
      <c r="A146" s="86"/>
      <c r="B146" s="86"/>
      <c r="C146" s="28"/>
      <c r="D146" s="48"/>
      <c r="E146" s="367"/>
      <c r="F146" s="368"/>
      <c r="G146" s="369"/>
      <c r="H146" s="14"/>
    </row>
    <row r="147" spans="1:8" x14ac:dyDescent="0.35">
      <c r="A147" s="86"/>
      <c r="B147" s="86"/>
      <c r="C147" s="28"/>
      <c r="D147" s="48"/>
      <c r="E147" s="367"/>
      <c r="F147" s="368"/>
      <c r="G147" s="369"/>
      <c r="H147" s="14"/>
    </row>
    <row r="148" spans="1:8" x14ac:dyDescent="0.35">
      <c r="A148" s="86"/>
      <c r="B148" s="86"/>
      <c r="C148" s="28"/>
      <c r="D148" s="48"/>
      <c r="E148" s="367"/>
      <c r="F148" s="368"/>
      <c r="G148" s="369"/>
      <c r="H148" s="14"/>
    </row>
    <row r="149" spans="1:8" x14ac:dyDescent="0.35">
      <c r="A149" s="86"/>
      <c r="B149" s="86"/>
      <c r="C149" s="28"/>
      <c r="D149" s="48"/>
      <c r="E149" s="367"/>
      <c r="F149" s="368"/>
      <c r="G149" s="369"/>
      <c r="H149" s="14"/>
    </row>
    <row r="150" spans="1:8" x14ac:dyDescent="0.35">
      <c r="A150" s="86"/>
      <c r="B150" s="86"/>
      <c r="C150" s="28"/>
      <c r="D150" s="48"/>
      <c r="E150" s="367"/>
      <c r="F150" s="368"/>
      <c r="G150" s="369"/>
      <c r="H150" s="14"/>
    </row>
    <row r="151" spans="1:8" x14ac:dyDescent="0.35">
      <c r="A151" s="86"/>
      <c r="B151" s="86"/>
      <c r="C151" s="28"/>
      <c r="D151" s="48"/>
      <c r="E151" s="367"/>
      <c r="F151" s="368"/>
      <c r="G151" s="369"/>
      <c r="H151" s="14"/>
    </row>
    <row r="152" spans="1:8" x14ac:dyDescent="0.35">
      <c r="A152" s="86"/>
      <c r="B152" s="86"/>
      <c r="C152" s="28"/>
      <c r="D152" s="48"/>
      <c r="E152" s="367"/>
      <c r="F152" s="368"/>
      <c r="G152" s="369"/>
      <c r="H152" s="14"/>
    </row>
    <row r="153" spans="1:8" x14ac:dyDescent="0.35">
      <c r="A153" s="86"/>
      <c r="B153" s="86"/>
      <c r="C153" s="28"/>
      <c r="D153" s="48"/>
      <c r="E153" s="367"/>
      <c r="F153" s="368"/>
      <c r="G153" s="369"/>
      <c r="H153" s="14"/>
    </row>
    <row r="154" spans="1:8" x14ac:dyDescent="0.35">
      <c r="A154" s="86"/>
      <c r="B154" s="86"/>
      <c r="C154" s="28"/>
      <c r="D154" s="48"/>
      <c r="E154" s="367"/>
      <c r="F154" s="368"/>
      <c r="G154" s="369"/>
      <c r="H154" s="14"/>
    </row>
    <row r="155" spans="1:8" x14ac:dyDescent="0.35">
      <c r="A155" s="86"/>
      <c r="B155" s="86"/>
      <c r="C155" s="28"/>
      <c r="D155" s="48"/>
      <c r="E155" s="367"/>
      <c r="F155" s="368"/>
      <c r="G155" s="369"/>
      <c r="H155" s="14"/>
    </row>
    <row r="156" spans="1:8" s="19" customFormat="1" x14ac:dyDescent="0.35">
      <c r="A156" s="86"/>
      <c r="B156" s="86"/>
      <c r="C156" s="28"/>
      <c r="D156" s="48"/>
      <c r="E156" s="370"/>
      <c r="F156" s="368"/>
      <c r="G156" s="369"/>
      <c r="H156" s="18"/>
    </row>
    <row r="157" spans="1:8" x14ac:dyDescent="0.35">
      <c r="A157" s="86"/>
      <c r="B157" s="86"/>
      <c r="C157" s="28"/>
      <c r="D157" s="48"/>
      <c r="E157" s="367"/>
      <c r="F157" s="368"/>
      <c r="G157" s="369"/>
      <c r="H157" s="14"/>
    </row>
    <row r="158" spans="1:8" x14ac:dyDescent="0.35">
      <c r="A158" s="86"/>
      <c r="B158" s="86"/>
      <c r="C158" s="28"/>
      <c r="D158" s="48"/>
      <c r="E158" s="367"/>
      <c r="F158" s="368"/>
      <c r="G158" s="369"/>
      <c r="H158" s="14"/>
    </row>
    <row r="159" spans="1:8" x14ac:dyDescent="0.35">
      <c r="A159" s="86"/>
      <c r="B159" s="86"/>
      <c r="C159" s="28"/>
      <c r="D159" s="48"/>
      <c r="E159" s="367"/>
      <c r="F159" s="368"/>
      <c r="G159" s="369"/>
      <c r="H159" s="14"/>
    </row>
    <row r="160" spans="1:8" x14ac:dyDescent="0.35">
      <c r="A160" s="86"/>
      <c r="B160" s="86"/>
      <c r="C160" s="28"/>
      <c r="D160" s="48"/>
      <c r="E160" s="367"/>
      <c r="F160" s="368"/>
      <c r="G160" s="369"/>
      <c r="H160" s="14"/>
    </row>
    <row r="161" spans="1:8" x14ac:dyDescent="0.35">
      <c r="A161" s="86"/>
      <c r="B161" s="86"/>
      <c r="C161" s="28"/>
      <c r="D161" s="48"/>
      <c r="E161" s="367"/>
      <c r="F161" s="368"/>
      <c r="G161" s="369"/>
      <c r="H161" s="14"/>
    </row>
    <row r="162" spans="1:8" x14ac:dyDescent="0.35">
      <c r="A162" s="86"/>
      <c r="B162" s="86"/>
      <c r="C162" s="28"/>
      <c r="D162" s="48"/>
      <c r="E162" s="367"/>
      <c r="F162" s="368"/>
      <c r="G162" s="369"/>
      <c r="H162" s="14"/>
    </row>
    <row r="163" spans="1:8" x14ac:dyDescent="0.35">
      <c r="A163" s="86"/>
      <c r="B163" s="86"/>
      <c r="C163" s="28"/>
      <c r="D163" s="48"/>
      <c r="E163" s="367"/>
      <c r="F163" s="368"/>
      <c r="G163" s="369"/>
      <c r="H163" s="14"/>
    </row>
    <row r="164" spans="1:8" x14ac:dyDescent="0.35">
      <c r="A164" s="86"/>
      <c r="B164" s="86"/>
      <c r="C164" s="28"/>
      <c r="D164" s="48"/>
      <c r="E164" s="367"/>
      <c r="F164" s="368"/>
      <c r="G164" s="369"/>
      <c r="H164" s="14"/>
    </row>
    <row r="165" spans="1:8" x14ac:dyDescent="0.35">
      <c r="A165" s="86"/>
      <c r="B165" s="86"/>
      <c r="C165" s="28"/>
      <c r="D165" s="48"/>
      <c r="E165" s="370"/>
      <c r="F165" s="368"/>
      <c r="G165" s="369"/>
      <c r="H165" s="14"/>
    </row>
    <row r="166" spans="1:8" x14ac:dyDescent="0.35">
      <c r="A166" s="86"/>
      <c r="B166" s="86"/>
      <c r="C166" s="28"/>
      <c r="D166" s="48"/>
      <c r="E166" s="367"/>
      <c r="F166" s="368"/>
      <c r="G166" s="369"/>
      <c r="H166" s="14"/>
    </row>
    <row r="167" spans="1:8" x14ac:dyDescent="0.35">
      <c r="A167" s="86"/>
      <c r="B167" s="86"/>
      <c r="C167" s="28"/>
      <c r="D167" s="48"/>
      <c r="E167" s="367"/>
      <c r="F167" s="368"/>
      <c r="G167" s="369"/>
      <c r="H167" s="14"/>
    </row>
    <row r="168" spans="1:8" x14ac:dyDescent="0.35">
      <c r="A168" s="86"/>
      <c r="B168" s="86"/>
      <c r="C168" s="28"/>
      <c r="D168" s="48"/>
      <c r="E168" s="367"/>
      <c r="F168" s="368"/>
      <c r="G168" s="369"/>
      <c r="H168" s="14"/>
    </row>
    <row r="169" spans="1:8" x14ac:dyDescent="0.35">
      <c r="A169" s="86"/>
      <c r="B169" s="86"/>
      <c r="C169" s="28"/>
      <c r="D169" s="48"/>
      <c r="E169" s="367"/>
      <c r="F169" s="368"/>
      <c r="G169" s="369"/>
      <c r="H169" s="14"/>
    </row>
    <row r="170" spans="1:8" x14ac:dyDescent="0.35">
      <c r="A170" s="86"/>
      <c r="B170" s="86"/>
      <c r="C170" s="28"/>
      <c r="D170" s="48"/>
      <c r="E170" s="370"/>
      <c r="F170" s="368"/>
      <c r="G170" s="369"/>
      <c r="H170" s="14"/>
    </row>
    <row r="171" spans="1:8" x14ac:dyDescent="0.35">
      <c r="A171" s="86"/>
      <c r="B171" s="86"/>
      <c r="C171" s="28"/>
      <c r="D171" s="48"/>
      <c r="E171" s="367"/>
      <c r="F171" s="368"/>
      <c r="G171" s="369"/>
      <c r="H171" s="14"/>
    </row>
    <row r="172" spans="1:8" x14ac:dyDescent="0.35">
      <c r="A172" s="86"/>
      <c r="B172" s="86"/>
      <c r="C172" s="28"/>
      <c r="D172" s="48"/>
      <c r="E172" s="367"/>
      <c r="F172" s="368"/>
      <c r="G172" s="369"/>
      <c r="H172" s="14"/>
    </row>
    <row r="173" spans="1:8" x14ac:dyDescent="0.35">
      <c r="A173" s="86"/>
      <c r="B173" s="86"/>
      <c r="C173" s="28"/>
      <c r="D173" s="48"/>
      <c r="E173" s="367"/>
      <c r="F173" s="368"/>
      <c r="G173" s="369"/>
      <c r="H173" s="14"/>
    </row>
    <row r="174" spans="1:8" x14ac:dyDescent="0.35">
      <c r="A174" s="86"/>
      <c r="B174" s="86"/>
      <c r="C174" s="28"/>
      <c r="D174" s="48"/>
      <c r="E174" s="367"/>
      <c r="F174" s="368"/>
      <c r="G174" s="369"/>
      <c r="H174" s="14"/>
    </row>
    <row r="175" spans="1:8" x14ac:dyDescent="0.35">
      <c r="A175" s="86"/>
      <c r="B175" s="86"/>
      <c r="C175" s="28"/>
      <c r="D175" s="48"/>
      <c r="E175" s="367"/>
      <c r="F175" s="368"/>
      <c r="G175" s="369"/>
      <c r="H175" s="14"/>
    </row>
    <row r="176" spans="1:8" x14ac:dyDescent="0.35">
      <c r="A176" s="86"/>
      <c r="B176" s="86"/>
      <c r="C176" s="28"/>
      <c r="D176" s="48"/>
      <c r="E176" s="367"/>
      <c r="F176" s="368"/>
      <c r="G176" s="369"/>
      <c r="H176" s="14"/>
    </row>
    <row r="177" spans="1:8" x14ac:dyDescent="0.35">
      <c r="A177" s="86"/>
      <c r="B177" s="86"/>
      <c r="C177" s="28"/>
      <c r="D177" s="48"/>
      <c r="E177" s="367"/>
      <c r="F177" s="368"/>
      <c r="G177" s="369"/>
      <c r="H177" s="14"/>
    </row>
    <row r="178" spans="1:8" x14ac:dyDescent="0.35">
      <c r="A178" s="86"/>
      <c r="B178" s="86"/>
      <c r="C178" s="28"/>
      <c r="D178" s="48"/>
      <c r="E178" s="367"/>
      <c r="F178" s="368"/>
      <c r="G178" s="369"/>
      <c r="H178" s="14"/>
    </row>
    <row r="179" spans="1:8" x14ac:dyDescent="0.35">
      <c r="A179" s="86"/>
      <c r="B179" s="86"/>
      <c r="C179" s="28"/>
      <c r="D179" s="48"/>
      <c r="E179" s="367"/>
      <c r="F179" s="368"/>
      <c r="G179" s="369"/>
      <c r="H179" s="14"/>
    </row>
    <row r="180" spans="1:8" x14ac:dyDescent="0.35">
      <c r="A180" s="86"/>
      <c r="B180" s="86"/>
      <c r="C180" s="28"/>
      <c r="D180" s="48"/>
      <c r="E180" s="367"/>
      <c r="F180" s="368"/>
      <c r="G180" s="369"/>
      <c r="H180" s="14"/>
    </row>
    <row r="181" spans="1:8" x14ac:dyDescent="0.35">
      <c r="A181" s="86"/>
      <c r="B181" s="86"/>
      <c r="C181" s="28"/>
      <c r="D181" s="48"/>
      <c r="E181" s="367"/>
      <c r="F181" s="368"/>
      <c r="G181" s="369"/>
      <c r="H181" s="14"/>
    </row>
    <row r="182" spans="1:8" x14ac:dyDescent="0.35">
      <c r="A182" s="86"/>
      <c r="B182" s="86"/>
      <c r="C182" s="28"/>
      <c r="D182" s="48"/>
      <c r="E182" s="367"/>
      <c r="F182" s="368"/>
      <c r="G182" s="369"/>
      <c r="H182" s="14"/>
    </row>
    <row r="183" spans="1:8" x14ac:dyDescent="0.35">
      <c r="A183" s="86"/>
      <c r="B183" s="86"/>
      <c r="C183" s="28"/>
      <c r="D183" s="48"/>
      <c r="E183" s="367"/>
      <c r="F183" s="368"/>
      <c r="G183" s="369"/>
      <c r="H183" s="14"/>
    </row>
    <row r="184" spans="1:8" x14ac:dyDescent="0.35">
      <c r="A184" s="86"/>
      <c r="B184" s="86"/>
      <c r="C184" s="28"/>
      <c r="D184" s="48"/>
      <c r="E184" s="367"/>
      <c r="F184" s="368"/>
      <c r="G184" s="369"/>
      <c r="H184" s="14"/>
    </row>
    <row r="185" spans="1:8" x14ac:dyDescent="0.35">
      <c r="A185" s="86"/>
      <c r="B185" s="86"/>
      <c r="C185" s="28"/>
      <c r="D185" s="48"/>
      <c r="E185" s="404"/>
      <c r="F185" s="401"/>
      <c r="G185" s="402"/>
      <c r="H185" s="14"/>
    </row>
    <row r="186" spans="1:8" x14ac:dyDescent="0.35">
      <c r="A186" s="86"/>
      <c r="B186" s="86"/>
      <c r="C186" s="28"/>
      <c r="D186" s="48"/>
      <c r="E186" s="370"/>
      <c r="F186" s="368"/>
      <c r="G186" s="369"/>
      <c r="H186" s="14"/>
    </row>
    <row r="187" spans="1:8" x14ac:dyDescent="0.35">
      <c r="A187" s="86"/>
      <c r="B187" s="86"/>
      <c r="C187" s="28"/>
      <c r="D187" s="48"/>
      <c r="E187" s="367"/>
      <c r="F187" s="368"/>
      <c r="G187" s="369"/>
      <c r="H187" s="14"/>
    </row>
    <row r="188" spans="1:8" x14ac:dyDescent="0.35">
      <c r="A188" s="86"/>
      <c r="B188" s="86"/>
      <c r="C188" s="28"/>
      <c r="D188" s="48"/>
      <c r="E188" s="367"/>
      <c r="F188" s="368"/>
      <c r="G188" s="369"/>
      <c r="H188" s="14"/>
    </row>
    <row r="189" spans="1:8" x14ac:dyDescent="0.35">
      <c r="A189" s="86"/>
      <c r="B189" s="86"/>
      <c r="C189" s="28"/>
      <c r="D189" s="48"/>
      <c r="E189" s="367"/>
      <c r="F189" s="368"/>
      <c r="G189" s="369"/>
      <c r="H189" s="14"/>
    </row>
    <row r="190" spans="1:8" x14ac:dyDescent="0.35">
      <c r="A190" s="86"/>
      <c r="B190" s="86"/>
      <c r="C190" s="28"/>
      <c r="D190" s="48"/>
      <c r="E190" s="367"/>
      <c r="F190" s="368"/>
      <c r="G190" s="369"/>
      <c r="H190" s="14"/>
    </row>
    <row r="191" spans="1:8" x14ac:dyDescent="0.35">
      <c r="A191" s="86"/>
      <c r="B191" s="86"/>
      <c r="C191" s="28"/>
      <c r="D191" s="48"/>
      <c r="E191" s="367"/>
      <c r="F191" s="368"/>
      <c r="G191" s="369"/>
      <c r="H191" s="14"/>
    </row>
    <row r="192" spans="1:8" x14ac:dyDescent="0.35">
      <c r="A192" s="86"/>
      <c r="B192" s="86"/>
      <c r="C192" s="28"/>
      <c r="D192" s="48"/>
      <c r="E192" s="367"/>
      <c r="F192" s="368"/>
      <c r="G192" s="369"/>
      <c r="H192" s="14"/>
    </row>
    <row r="193" spans="1:8" x14ac:dyDescent="0.35">
      <c r="A193" s="86"/>
      <c r="B193" s="86"/>
      <c r="C193" s="28"/>
      <c r="D193" s="48"/>
      <c r="E193" s="370"/>
      <c r="F193" s="368"/>
      <c r="G193" s="369"/>
      <c r="H193" s="14"/>
    </row>
    <row r="194" spans="1:8" x14ac:dyDescent="0.35">
      <c r="A194" s="86"/>
      <c r="B194" s="86"/>
      <c r="C194" s="28"/>
      <c r="D194" s="48"/>
      <c r="E194" s="367"/>
      <c r="F194" s="368"/>
      <c r="G194" s="369"/>
      <c r="H194" s="14"/>
    </row>
    <row r="195" spans="1:8" x14ac:dyDescent="0.35">
      <c r="A195" s="86"/>
      <c r="B195" s="86"/>
      <c r="C195" s="28"/>
      <c r="D195" s="48"/>
      <c r="E195" s="367"/>
      <c r="F195" s="368"/>
      <c r="G195" s="369"/>
      <c r="H195" s="14"/>
    </row>
    <row r="196" spans="1:8" x14ac:dyDescent="0.35">
      <c r="A196" s="86"/>
      <c r="B196" s="86"/>
      <c r="C196" s="28"/>
      <c r="D196" s="48"/>
      <c r="E196" s="367"/>
      <c r="F196" s="368"/>
      <c r="G196" s="369"/>
      <c r="H196" s="14"/>
    </row>
    <row r="197" spans="1:8" x14ac:dyDescent="0.35">
      <c r="A197" s="86"/>
      <c r="B197" s="86"/>
      <c r="C197" s="28"/>
      <c r="D197" s="48"/>
      <c r="E197" s="367"/>
      <c r="F197" s="368"/>
      <c r="G197" s="369"/>
      <c r="H197" s="14"/>
    </row>
    <row r="198" spans="1:8" x14ac:dyDescent="0.35">
      <c r="A198" s="86"/>
      <c r="B198" s="86"/>
      <c r="C198" s="28"/>
      <c r="D198" s="48"/>
      <c r="E198" s="367"/>
      <c r="F198" s="368"/>
      <c r="G198" s="369"/>
      <c r="H198" s="14"/>
    </row>
    <row r="199" spans="1:8" x14ac:dyDescent="0.35">
      <c r="A199" s="86"/>
      <c r="B199" s="86"/>
      <c r="C199" s="28"/>
      <c r="D199" s="48"/>
      <c r="E199" s="367"/>
      <c r="F199" s="368"/>
      <c r="G199" s="369"/>
      <c r="H199" s="14"/>
    </row>
    <row r="200" spans="1:8" x14ac:dyDescent="0.35">
      <c r="A200" s="86"/>
      <c r="B200" s="86"/>
      <c r="C200" s="28"/>
      <c r="D200" s="48"/>
      <c r="E200" s="367"/>
      <c r="F200" s="368"/>
      <c r="G200" s="369"/>
      <c r="H200" s="14"/>
    </row>
    <row r="201" spans="1:8" x14ac:dyDescent="0.35">
      <c r="A201" s="86"/>
      <c r="B201" s="86"/>
      <c r="C201" s="28"/>
      <c r="D201" s="48"/>
      <c r="E201" s="367"/>
      <c r="F201" s="368"/>
      <c r="G201" s="369"/>
      <c r="H201" s="14"/>
    </row>
    <row r="202" spans="1:8" x14ac:dyDescent="0.35">
      <c r="A202" s="86"/>
      <c r="B202" s="86"/>
      <c r="C202" s="28"/>
      <c r="D202" s="48"/>
      <c r="E202" s="367"/>
      <c r="F202" s="368"/>
      <c r="G202" s="369"/>
      <c r="H202" s="14"/>
    </row>
    <row r="203" spans="1:8" x14ac:dyDescent="0.35">
      <c r="A203" s="86"/>
      <c r="B203" s="86"/>
      <c r="C203" s="28"/>
      <c r="D203" s="48"/>
      <c r="E203" s="367"/>
      <c r="F203" s="368"/>
      <c r="G203" s="369"/>
      <c r="H203" s="14"/>
    </row>
    <row r="204" spans="1:8" x14ac:dyDescent="0.35">
      <c r="A204" s="86"/>
      <c r="B204" s="86"/>
      <c r="C204" s="28"/>
      <c r="D204" s="48"/>
      <c r="E204" s="367"/>
      <c r="F204" s="368"/>
      <c r="G204" s="369"/>
      <c r="H204" s="14"/>
    </row>
    <row r="205" spans="1:8" x14ac:dyDescent="0.35">
      <c r="A205" s="86"/>
      <c r="B205" s="86"/>
      <c r="C205" s="28"/>
      <c r="D205" s="48"/>
      <c r="E205" s="370"/>
      <c r="F205" s="368"/>
      <c r="G205" s="369"/>
      <c r="H205" s="14"/>
    </row>
    <row r="206" spans="1:8" x14ac:dyDescent="0.35">
      <c r="A206" s="86"/>
      <c r="B206" s="86"/>
      <c r="C206" s="28"/>
      <c r="D206" s="48"/>
      <c r="E206" s="367"/>
      <c r="F206" s="368"/>
      <c r="G206" s="369"/>
      <c r="H206" s="14"/>
    </row>
    <row r="207" spans="1:8" x14ac:dyDescent="0.35">
      <c r="A207" s="86"/>
      <c r="B207" s="86"/>
      <c r="C207" s="28"/>
      <c r="D207" s="48"/>
      <c r="E207" s="367"/>
      <c r="F207" s="368"/>
      <c r="G207" s="369"/>
      <c r="H207" s="14"/>
    </row>
    <row r="208" spans="1:8" x14ac:dyDescent="0.35">
      <c r="A208" s="86"/>
      <c r="B208" s="86"/>
      <c r="C208" s="28"/>
      <c r="D208" s="48"/>
      <c r="E208" s="370"/>
      <c r="F208" s="368"/>
      <c r="G208" s="369"/>
      <c r="H208" s="14"/>
    </row>
    <row r="209" spans="1:8" x14ac:dyDescent="0.35">
      <c r="A209" s="86"/>
      <c r="B209" s="86"/>
      <c r="C209" s="28"/>
      <c r="D209" s="48"/>
      <c r="E209" s="367"/>
      <c r="F209" s="368"/>
      <c r="G209" s="369"/>
      <c r="H209" s="14"/>
    </row>
    <row r="210" spans="1:8" x14ac:dyDescent="0.35">
      <c r="A210" s="86"/>
      <c r="B210" s="86"/>
      <c r="C210" s="28"/>
      <c r="D210" s="48"/>
      <c r="E210" s="367"/>
      <c r="F210" s="368"/>
      <c r="G210" s="369"/>
      <c r="H210" s="14"/>
    </row>
    <row r="211" spans="1:8" x14ac:dyDescent="0.35">
      <c r="A211" s="86"/>
      <c r="B211" s="86"/>
      <c r="C211" s="28"/>
      <c r="D211" s="48"/>
      <c r="E211" s="370"/>
      <c r="F211" s="368"/>
      <c r="G211" s="369"/>
      <c r="H211" s="14"/>
    </row>
    <row r="212" spans="1:8" x14ac:dyDescent="0.35">
      <c r="A212" s="86"/>
      <c r="B212" s="86"/>
      <c r="C212" s="28"/>
      <c r="D212" s="48"/>
      <c r="E212" s="367"/>
      <c r="F212" s="368"/>
      <c r="G212" s="369"/>
      <c r="H212" s="14"/>
    </row>
    <row r="213" spans="1:8" x14ac:dyDescent="0.35">
      <c r="A213" s="86"/>
      <c r="B213" s="86"/>
      <c r="C213" s="28"/>
      <c r="D213" s="48"/>
      <c r="E213" s="367"/>
      <c r="F213" s="368"/>
      <c r="G213" s="369"/>
      <c r="H213" s="14"/>
    </row>
    <row r="214" spans="1:8" x14ac:dyDescent="0.35">
      <c r="A214" s="86"/>
      <c r="B214" s="86"/>
      <c r="C214" s="28"/>
      <c r="D214" s="48"/>
      <c r="E214" s="367"/>
      <c r="F214" s="368"/>
      <c r="G214" s="369"/>
      <c r="H214" s="14"/>
    </row>
    <row r="215" spans="1:8" x14ac:dyDescent="0.35">
      <c r="A215" s="86"/>
      <c r="B215" s="86"/>
      <c r="C215" s="28"/>
      <c r="D215" s="48"/>
      <c r="E215" s="367"/>
      <c r="F215" s="368"/>
      <c r="G215" s="369"/>
      <c r="H215" s="14"/>
    </row>
    <row r="216" spans="1:8" x14ac:dyDescent="0.35">
      <c r="A216" s="86"/>
      <c r="B216" s="86"/>
      <c r="C216" s="28"/>
      <c r="D216" s="48"/>
      <c r="E216" s="367"/>
      <c r="F216" s="368"/>
      <c r="G216" s="369"/>
      <c r="H216" s="14"/>
    </row>
    <row r="217" spans="1:8" x14ac:dyDescent="0.35">
      <c r="A217" s="86"/>
      <c r="B217" s="86"/>
      <c r="C217" s="28"/>
      <c r="D217" s="48"/>
      <c r="E217" s="367"/>
      <c r="F217" s="368"/>
      <c r="G217" s="369"/>
      <c r="H217" s="14"/>
    </row>
    <row r="218" spans="1:8" x14ac:dyDescent="0.35">
      <c r="A218" s="86"/>
      <c r="B218" s="86"/>
      <c r="C218" s="28"/>
      <c r="D218" s="48"/>
      <c r="E218" s="367"/>
      <c r="F218" s="368"/>
      <c r="G218" s="369"/>
      <c r="H218" s="14"/>
    </row>
    <row r="219" spans="1:8" x14ac:dyDescent="0.35">
      <c r="A219" s="86"/>
      <c r="B219" s="86"/>
      <c r="C219" s="28"/>
      <c r="D219" s="48"/>
      <c r="E219" s="370"/>
      <c r="F219" s="401"/>
      <c r="G219" s="402"/>
      <c r="H219" s="14"/>
    </row>
    <row r="220" spans="1:8" x14ac:dyDescent="0.35">
      <c r="A220" s="86"/>
      <c r="B220" s="86"/>
      <c r="C220" s="28"/>
      <c r="D220" s="48"/>
      <c r="E220" s="370"/>
      <c r="F220" s="368"/>
      <c r="G220" s="369"/>
      <c r="H220" s="14"/>
    </row>
    <row r="221" spans="1:8" x14ac:dyDescent="0.35">
      <c r="A221" s="86"/>
      <c r="B221" s="86"/>
      <c r="C221" s="28"/>
      <c r="D221" s="48"/>
      <c r="E221" s="367"/>
      <c r="F221" s="368"/>
      <c r="G221" s="369"/>
      <c r="H221" s="14"/>
    </row>
    <row r="222" spans="1:8" x14ac:dyDescent="0.35">
      <c r="A222" s="86"/>
      <c r="B222" s="86"/>
      <c r="C222" s="28"/>
      <c r="D222" s="48"/>
      <c r="E222" s="367"/>
      <c r="F222" s="368"/>
      <c r="G222" s="369"/>
      <c r="H222" s="14"/>
    </row>
    <row r="223" spans="1:8" x14ac:dyDescent="0.35">
      <c r="A223" s="86"/>
      <c r="B223" s="86"/>
      <c r="C223" s="28"/>
      <c r="D223" s="48"/>
      <c r="E223" s="367"/>
      <c r="F223" s="368"/>
      <c r="G223" s="369"/>
      <c r="H223" s="14"/>
    </row>
    <row r="224" spans="1:8" x14ac:dyDescent="0.35">
      <c r="A224" s="86"/>
      <c r="B224" s="86"/>
      <c r="C224" s="28"/>
      <c r="D224" s="48"/>
      <c r="E224" s="367"/>
      <c r="F224" s="368"/>
      <c r="G224" s="369"/>
      <c r="H224" s="14"/>
    </row>
    <row r="225" spans="1:8" x14ac:dyDescent="0.35">
      <c r="A225" s="86"/>
      <c r="B225" s="86"/>
      <c r="C225" s="28"/>
      <c r="D225" s="48"/>
      <c r="E225" s="367"/>
      <c r="F225" s="368"/>
      <c r="G225" s="369"/>
      <c r="H225" s="14"/>
    </row>
    <row r="226" spans="1:8" x14ac:dyDescent="0.35">
      <c r="A226" s="86"/>
      <c r="B226" s="86"/>
      <c r="C226" s="28"/>
      <c r="D226" s="48"/>
      <c r="E226" s="367"/>
      <c r="F226" s="368"/>
      <c r="G226" s="369"/>
      <c r="H226" s="14"/>
    </row>
    <row r="227" spans="1:8" x14ac:dyDescent="0.35">
      <c r="A227" s="86"/>
      <c r="B227" s="86"/>
      <c r="C227" s="28"/>
      <c r="D227" s="48"/>
      <c r="E227" s="370"/>
      <c r="F227" s="368"/>
      <c r="G227" s="369"/>
      <c r="H227" s="14"/>
    </row>
    <row r="228" spans="1:8" x14ac:dyDescent="0.35">
      <c r="A228" s="86"/>
      <c r="B228" s="86"/>
      <c r="C228" s="28"/>
      <c r="D228" s="48"/>
      <c r="E228" s="367"/>
      <c r="F228" s="368"/>
      <c r="G228" s="369"/>
      <c r="H228" s="14"/>
    </row>
    <row r="229" spans="1:8" x14ac:dyDescent="0.35">
      <c r="A229" s="86"/>
      <c r="B229" s="86"/>
      <c r="C229" s="28"/>
      <c r="D229" s="48"/>
      <c r="E229" s="367"/>
      <c r="F229" s="368"/>
      <c r="G229" s="369"/>
      <c r="H229" s="14"/>
    </row>
    <row r="230" spans="1:8" x14ac:dyDescent="0.35">
      <c r="A230" s="86"/>
      <c r="B230" s="86"/>
      <c r="C230" s="28"/>
      <c r="D230" s="48"/>
      <c r="E230" s="367"/>
      <c r="F230" s="368"/>
      <c r="G230" s="369"/>
      <c r="H230" s="14"/>
    </row>
    <row r="231" spans="1:8" x14ac:dyDescent="0.35">
      <c r="A231" s="86"/>
      <c r="B231" s="86"/>
      <c r="C231" s="28"/>
      <c r="D231" s="48"/>
      <c r="E231" s="367"/>
      <c r="F231" s="368"/>
      <c r="G231" s="369"/>
      <c r="H231" s="14"/>
    </row>
    <row r="232" spans="1:8" x14ac:dyDescent="0.35">
      <c r="A232" s="86"/>
      <c r="B232" s="86"/>
      <c r="C232" s="28"/>
      <c r="D232" s="48"/>
      <c r="E232" s="367"/>
      <c r="F232" s="368"/>
      <c r="G232" s="369"/>
      <c r="H232" s="14"/>
    </row>
    <row r="233" spans="1:8" x14ac:dyDescent="0.35">
      <c r="A233" s="86"/>
      <c r="B233" s="86"/>
      <c r="C233" s="28"/>
      <c r="D233" s="48"/>
      <c r="E233" s="367"/>
      <c r="F233" s="368"/>
      <c r="G233" s="369"/>
      <c r="H233" s="14"/>
    </row>
    <row r="234" spans="1:8" x14ac:dyDescent="0.35">
      <c r="A234" s="86"/>
      <c r="B234" s="86"/>
      <c r="C234" s="28"/>
      <c r="D234" s="48"/>
      <c r="E234" s="367"/>
      <c r="F234" s="368"/>
      <c r="G234" s="369"/>
      <c r="H234" s="14"/>
    </row>
    <row r="235" spans="1:8" x14ac:dyDescent="0.35">
      <c r="A235" s="86"/>
      <c r="B235" s="86"/>
      <c r="C235" s="28"/>
      <c r="D235" s="48"/>
      <c r="E235" s="370"/>
      <c r="F235" s="368"/>
      <c r="G235" s="369"/>
      <c r="H235" s="14"/>
    </row>
    <row r="236" spans="1:8" x14ac:dyDescent="0.35">
      <c r="A236" s="86"/>
      <c r="B236" s="86"/>
      <c r="C236" s="28"/>
      <c r="D236" s="48"/>
      <c r="E236" s="367"/>
      <c r="F236" s="368"/>
      <c r="G236" s="378"/>
      <c r="H236" s="14"/>
    </row>
    <row r="237" spans="1:8" x14ac:dyDescent="0.35">
      <c r="A237" s="86"/>
      <c r="B237" s="86"/>
      <c r="C237" s="28"/>
      <c r="D237" s="48"/>
      <c r="E237" s="367"/>
      <c r="F237" s="368"/>
      <c r="G237" s="378"/>
      <c r="H237" s="14"/>
    </row>
    <row r="238" spans="1:8" x14ac:dyDescent="0.35">
      <c r="A238" s="86"/>
      <c r="B238" s="86"/>
      <c r="C238" s="28"/>
      <c r="D238" s="48"/>
      <c r="E238" s="367"/>
      <c r="F238" s="368"/>
      <c r="G238" s="378"/>
      <c r="H238" s="14"/>
    </row>
    <row r="239" spans="1:8" x14ac:dyDescent="0.35">
      <c r="A239" s="86"/>
      <c r="B239" s="86"/>
      <c r="C239" s="28"/>
      <c r="D239" s="48"/>
      <c r="E239" s="367"/>
      <c r="F239" s="368"/>
      <c r="G239" s="378"/>
      <c r="H239" s="14"/>
    </row>
    <row r="240" spans="1:8" x14ac:dyDescent="0.35">
      <c r="A240" s="86"/>
      <c r="B240" s="86"/>
      <c r="C240" s="28"/>
      <c r="D240" s="48"/>
      <c r="E240" s="367"/>
      <c r="F240" s="368"/>
      <c r="G240" s="378"/>
      <c r="H240" s="14"/>
    </row>
    <row r="241" spans="1:8" x14ac:dyDescent="0.35">
      <c r="A241" s="86"/>
      <c r="B241" s="86"/>
      <c r="C241" s="28"/>
      <c r="D241" s="48"/>
      <c r="E241" s="367"/>
      <c r="F241" s="368"/>
      <c r="G241" s="378"/>
      <c r="H241" s="14"/>
    </row>
    <row r="242" spans="1:8" x14ac:dyDescent="0.35">
      <c r="A242" s="86"/>
      <c r="B242" s="86"/>
      <c r="C242" s="28"/>
      <c r="D242" s="48"/>
      <c r="E242" s="367"/>
      <c r="F242" s="368"/>
      <c r="G242" s="378"/>
      <c r="H242" s="14"/>
    </row>
    <row r="243" spans="1:8" x14ac:dyDescent="0.35">
      <c r="A243" s="86"/>
      <c r="B243" s="86"/>
      <c r="C243" s="28"/>
      <c r="D243" s="48"/>
      <c r="E243" s="367"/>
      <c r="F243" s="368"/>
      <c r="G243" s="369"/>
      <c r="H243" s="14"/>
    </row>
    <row r="244" spans="1:8" x14ac:dyDescent="0.35">
      <c r="A244" s="86"/>
      <c r="B244" s="86"/>
      <c r="C244" s="28"/>
      <c r="D244" s="48"/>
      <c r="E244" s="367"/>
      <c r="F244" s="368"/>
      <c r="G244" s="369"/>
      <c r="H244" s="14"/>
    </row>
    <row r="245" spans="1:8" x14ac:dyDescent="0.35">
      <c r="A245" s="86"/>
      <c r="B245" s="86"/>
      <c r="C245" s="28"/>
      <c r="D245" s="48"/>
      <c r="E245" s="367"/>
      <c r="F245" s="368"/>
      <c r="G245" s="369"/>
      <c r="H245" s="14"/>
    </row>
    <row r="246" spans="1:8" x14ac:dyDescent="0.35">
      <c r="A246" s="86"/>
      <c r="B246" s="86"/>
      <c r="C246" s="28"/>
      <c r="D246" s="48"/>
      <c r="E246" s="370"/>
      <c r="F246" s="368"/>
      <c r="G246" s="369"/>
      <c r="H246" s="14"/>
    </row>
    <row r="247" spans="1:8" x14ac:dyDescent="0.35">
      <c r="A247" s="86"/>
      <c r="B247" s="86"/>
      <c r="C247" s="28"/>
      <c r="D247" s="48"/>
      <c r="E247" s="367"/>
      <c r="F247" s="368"/>
      <c r="G247" s="369"/>
      <c r="H247" s="14"/>
    </row>
    <row r="248" spans="1:8" x14ac:dyDescent="0.35">
      <c r="A248" s="86"/>
      <c r="B248" s="86"/>
      <c r="C248" s="28"/>
      <c r="D248" s="48"/>
      <c r="E248" s="367"/>
      <c r="F248" s="368"/>
      <c r="G248" s="369"/>
      <c r="H248" s="14"/>
    </row>
    <row r="249" spans="1:8" x14ac:dyDescent="0.35">
      <c r="A249" s="86"/>
      <c r="B249" s="86"/>
      <c r="C249" s="28"/>
      <c r="D249" s="48"/>
      <c r="E249" s="367"/>
      <c r="F249" s="368"/>
      <c r="G249" s="369"/>
      <c r="H249" s="14"/>
    </row>
    <row r="250" spans="1:8" x14ac:dyDescent="0.35">
      <c r="A250" s="86"/>
      <c r="B250" s="86"/>
      <c r="C250" s="28"/>
      <c r="D250" s="48"/>
      <c r="E250" s="367"/>
      <c r="F250" s="368"/>
      <c r="G250" s="369"/>
      <c r="H250" s="14"/>
    </row>
    <row r="251" spans="1:8" x14ac:dyDescent="0.35">
      <c r="A251" s="86"/>
      <c r="B251" s="86"/>
      <c r="C251" s="28"/>
      <c r="D251" s="48"/>
      <c r="E251" s="367"/>
      <c r="F251" s="368"/>
      <c r="G251" s="369"/>
      <c r="H251" s="14"/>
    </row>
    <row r="252" spans="1:8" x14ac:dyDescent="0.35">
      <c r="A252" s="86"/>
      <c r="B252" s="86"/>
      <c r="C252" s="28"/>
      <c r="D252" s="48"/>
      <c r="E252" s="367"/>
      <c r="F252" s="368"/>
      <c r="G252" s="369"/>
      <c r="H252" s="14"/>
    </row>
    <row r="253" spans="1:8" x14ac:dyDescent="0.35">
      <c r="A253" s="86"/>
      <c r="B253" s="86"/>
      <c r="C253" s="28"/>
      <c r="D253" s="48"/>
      <c r="E253" s="367"/>
      <c r="F253" s="368"/>
      <c r="G253" s="369"/>
      <c r="H253" s="14"/>
    </row>
    <row r="254" spans="1:8" x14ac:dyDescent="0.35">
      <c r="A254" s="86"/>
      <c r="B254" s="86"/>
      <c r="C254" s="28"/>
      <c r="D254" s="48"/>
      <c r="E254" s="367"/>
      <c r="F254" s="368"/>
      <c r="G254" s="369"/>
      <c r="H254" s="14"/>
    </row>
    <row r="255" spans="1:8" x14ac:dyDescent="0.35">
      <c r="A255" s="86"/>
      <c r="B255" s="86"/>
      <c r="C255" s="28"/>
      <c r="D255" s="48"/>
      <c r="E255" s="367"/>
      <c r="F255" s="368"/>
      <c r="G255" s="369"/>
      <c r="H255" s="14"/>
    </row>
    <row r="256" spans="1:8" x14ac:dyDescent="0.35">
      <c r="A256" s="86"/>
      <c r="B256" s="86"/>
      <c r="C256" s="28"/>
      <c r="D256" s="48"/>
      <c r="E256" s="367"/>
      <c r="F256" s="368"/>
      <c r="G256" s="369"/>
      <c r="H256" s="14"/>
    </row>
    <row r="257" spans="1:8" x14ac:dyDescent="0.35">
      <c r="A257" s="86"/>
      <c r="B257" s="86"/>
      <c r="C257" s="28"/>
      <c r="D257" s="48"/>
      <c r="E257" s="370"/>
      <c r="F257" s="368"/>
      <c r="G257" s="369"/>
      <c r="H257" s="14"/>
    </row>
    <row r="258" spans="1:8" x14ac:dyDescent="0.35">
      <c r="A258" s="86"/>
      <c r="B258" s="86"/>
      <c r="C258" s="28"/>
      <c r="D258" s="48"/>
      <c r="E258" s="367"/>
      <c r="F258" s="368"/>
      <c r="G258" s="369"/>
      <c r="H258" s="14"/>
    </row>
    <row r="259" spans="1:8" x14ac:dyDescent="0.35">
      <c r="A259" s="86"/>
      <c r="B259" s="86"/>
      <c r="C259" s="28"/>
      <c r="D259" s="48"/>
      <c r="E259" s="367"/>
      <c r="F259" s="368"/>
      <c r="G259" s="369"/>
      <c r="H259" s="14"/>
    </row>
    <row r="260" spans="1:8" x14ac:dyDescent="0.35">
      <c r="A260" s="86"/>
      <c r="B260" s="86"/>
      <c r="C260" s="28"/>
      <c r="D260" s="48"/>
      <c r="E260" s="367"/>
      <c r="F260" s="368"/>
      <c r="G260" s="369"/>
      <c r="H260" s="14"/>
    </row>
    <row r="261" spans="1:8" x14ac:dyDescent="0.35">
      <c r="A261" s="86"/>
      <c r="B261" s="86"/>
      <c r="C261" s="28"/>
      <c r="D261" s="48"/>
      <c r="E261" s="367"/>
      <c r="F261" s="368"/>
      <c r="G261" s="369"/>
      <c r="H261" s="14"/>
    </row>
    <row r="262" spans="1:8" x14ac:dyDescent="0.35">
      <c r="A262" s="86"/>
      <c r="B262" s="86"/>
      <c r="C262" s="28"/>
      <c r="D262" s="48"/>
      <c r="E262" s="367"/>
      <c r="F262" s="368"/>
      <c r="G262" s="369"/>
      <c r="H262" s="14"/>
    </row>
    <row r="263" spans="1:8" x14ac:dyDescent="0.35">
      <c r="A263" s="86"/>
      <c r="B263" s="86"/>
      <c r="C263" s="28"/>
      <c r="D263" s="48"/>
      <c r="E263" s="367"/>
      <c r="F263" s="368"/>
      <c r="G263" s="369"/>
      <c r="H263" s="14"/>
    </row>
    <row r="264" spans="1:8" x14ac:dyDescent="0.35">
      <c r="A264" s="86"/>
      <c r="B264" s="86"/>
      <c r="C264" s="28"/>
      <c r="D264" s="48"/>
      <c r="E264" s="367"/>
      <c r="F264" s="368"/>
      <c r="G264" s="369"/>
      <c r="H264" s="14"/>
    </row>
    <row r="265" spans="1:8" x14ac:dyDescent="0.35">
      <c r="A265" s="86"/>
      <c r="B265" s="86"/>
      <c r="C265" s="28"/>
      <c r="D265" s="48"/>
      <c r="E265" s="367"/>
      <c r="F265" s="368"/>
      <c r="G265" s="369"/>
      <c r="H265" s="14"/>
    </row>
    <row r="266" spans="1:8" x14ac:dyDescent="0.35">
      <c r="A266" s="86"/>
      <c r="B266" s="86"/>
      <c r="C266" s="28"/>
      <c r="D266" s="48"/>
      <c r="E266" s="367"/>
      <c r="F266" s="368"/>
      <c r="G266" s="369"/>
      <c r="H266" s="14"/>
    </row>
    <row r="267" spans="1:8" x14ac:dyDescent="0.35">
      <c r="A267" s="86"/>
      <c r="B267" s="86"/>
      <c r="C267" s="28"/>
      <c r="D267" s="48"/>
      <c r="E267" s="367"/>
      <c r="F267" s="368"/>
      <c r="G267" s="369"/>
      <c r="H267" s="14"/>
    </row>
    <row r="268" spans="1:8" x14ac:dyDescent="0.35">
      <c r="A268" s="86"/>
      <c r="B268" s="86"/>
      <c r="C268" s="28"/>
      <c r="D268" s="48"/>
      <c r="E268" s="367"/>
      <c r="F268" s="368"/>
      <c r="G268" s="369"/>
      <c r="H268" s="22"/>
    </row>
    <row r="269" spans="1:8" x14ac:dyDescent="0.35">
      <c r="A269" s="86"/>
      <c r="B269" s="86"/>
      <c r="C269" s="28"/>
      <c r="D269" s="48"/>
      <c r="E269" s="367"/>
      <c r="F269" s="368"/>
      <c r="G269" s="369"/>
      <c r="H269" s="14"/>
    </row>
    <row r="270" spans="1:8" x14ac:dyDescent="0.35">
      <c r="A270" s="86"/>
      <c r="B270" s="86"/>
      <c r="C270" s="28"/>
      <c r="D270" s="48"/>
      <c r="E270" s="367"/>
      <c r="F270" s="368"/>
      <c r="G270" s="369"/>
      <c r="H270" s="14"/>
    </row>
    <row r="271" spans="1:8" ht="19.5" customHeight="1" x14ac:dyDescent="0.35">
      <c r="A271" s="86"/>
      <c r="B271" s="86"/>
      <c r="C271" s="28"/>
      <c r="D271" s="48"/>
      <c r="E271" s="370"/>
      <c r="F271" s="368"/>
      <c r="G271" s="369"/>
      <c r="H271" s="14"/>
    </row>
    <row r="272" spans="1:8" x14ac:dyDescent="0.35">
      <c r="A272" s="86"/>
      <c r="B272" s="86"/>
      <c r="C272" s="28"/>
      <c r="D272" s="48"/>
      <c r="E272" s="367"/>
      <c r="F272" s="368"/>
      <c r="G272" s="369"/>
      <c r="H272" s="14"/>
    </row>
    <row r="273" spans="1:8" x14ac:dyDescent="0.35">
      <c r="A273" s="86"/>
      <c r="B273" s="86"/>
      <c r="C273" s="28"/>
      <c r="D273" s="48"/>
      <c r="E273" s="367"/>
      <c r="F273" s="368"/>
      <c r="G273" s="369"/>
      <c r="H273" s="14"/>
    </row>
    <row r="274" spans="1:8" x14ac:dyDescent="0.35">
      <c r="A274" s="86"/>
      <c r="B274" s="86"/>
      <c r="C274" s="28"/>
      <c r="D274" s="48"/>
      <c r="E274" s="367"/>
      <c r="F274" s="368"/>
      <c r="G274" s="369"/>
      <c r="H274" s="14"/>
    </row>
    <row r="275" spans="1:8" x14ac:dyDescent="0.35">
      <c r="A275" s="86"/>
      <c r="B275" s="86"/>
      <c r="C275" s="28"/>
      <c r="D275" s="48"/>
      <c r="E275" s="367"/>
      <c r="F275" s="368"/>
      <c r="G275" s="369"/>
      <c r="H275" s="14"/>
    </row>
    <row r="276" spans="1:8" x14ac:dyDescent="0.35">
      <c r="A276" s="86"/>
      <c r="B276" s="86"/>
      <c r="C276" s="28"/>
      <c r="D276" s="48"/>
      <c r="E276" s="367"/>
      <c r="F276" s="368"/>
      <c r="G276" s="369"/>
      <c r="H276" s="14"/>
    </row>
    <row r="277" spans="1:8" x14ac:dyDescent="0.35">
      <c r="A277" s="86"/>
      <c r="B277" s="86"/>
      <c r="C277" s="28"/>
      <c r="D277" s="48"/>
      <c r="E277" s="367"/>
      <c r="F277" s="368"/>
      <c r="G277" s="369"/>
      <c r="H277" s="14"/>
    </row>
    <row r="278" spans="1:8" x14ac:dyDescent="0.35">
      <c r="A278" s="86"/>
      <c r="B278" s="86"/>
      <c r="C278" s="28"/>
      <c r="D278" s="48"/>
      <c r="E278" s="367"/>
      <c r="F278" s="368"/>
      <c r="G278" s="369"/>
      <c r="H278" s="14"/>
    </row>
    <row r="279" spans="1:8" x14ac:dyDescent="0.35">
      <c r="A279" s="86"/>
      <c r="B279" s="86"/>
      <c r="C279" s="28"/>
      <c r="D279" s="48"/>
      <c r="E279" s="367"/>
      <c r="F279" s="368"/>
      <c r="G279" s="369"/>
      <c r="H279" s="14"/>
    </row>
    <row r="280" spans="1:8" x14ac:dyDescent="0.35">
      <c r="A280" s="86"/>
      <c r="B280" s="86"/>
      <c r="C280" s="28"/>
      <c r="D280" s="48"/>
      <c r="E280" s="367"/>
      <c r="F280" s="368"/>
      <c r="G280" s="369"/>
      <c r="H280" s="14"/>
    </row>
    <row r="281" spans="1:8" x14ac:dyDescent="0.35">
      <c r="A281" s="86"/>
      <c r="B281" s="86"/>
      <c r="C281" s="38"/>
      <c r="D281" s="15"/>
      <c r="E281" s="367"/>
      <c r="F281" s="368"/>
      <c r="G281" s="369"/>
      <c r="H281" s="14"/>
    </row>
    <row r="282" spans="1:8" x14ac:dyDescent="0.35">
      <c r="A282" s="38"/>
      <c r="B282" s="38"/>
      <c r="C282" s="38"/>
      <c r="D282" s="44"/>
      <c r="E282" s="367"/>
      <c r="F282" s="368"/>
      <c r="G282" s="369"/>
      <c r="H282" s="14"/>
    </row>
    <row r="283" spans="1:8" x14ac:dyDescent="0.35">
      <c r="E283" s="367"/>
      <c r="F283" s="368"/>
      <c r="G283" s="369"/>
    </row>
    <row r="284" spans="1:8" x14ac:dyDescent="0.35">
      <c r="E284" s="367"/>
      <c r="F284" s="368"/>
      <c r="G284" s="369"/>
    </row>
    <row r="285" spans="1:8" x14ac:dyDescent="0.35">
      <c r="E285" s="370"/>
      <c r="F285" s="368"/>
      <c r="G285" s="369"/>
    </row>
    <row r="286" spans="1:8" x14ac:dyDescent="0.35">
      <c r="E286" s="367"/>
      <c r="F286" s="368"/>
      <c r="G286" s="369"/>
    </row>
    <row r="287" spans="1:8" x14ac:dyDescent="0.35">
      <c r="E287" s="367"/>
      <c r="F287" s="368"/>
      <c r="G287" s="369"/>
    </row>
    <row r="288" spans="1:8" x14ac:dyDescent="0.35">
      <c r="E288" s="367"/>
      <c r="F288" s="368"/>
      <c r="G288" s="369"/>
    </row>
    <row r="289" spans="5:7" x14ac:dyDescent="0.35">
      <c r="E289" s="367"/>
      <c r="F289" s="368"/>
      <c r="G289" s="369"/>
    </row>
    <row r="290" spans="5:7" x14ac:dyDescent="0.35">
      <c r="E290" s="367"/>
      <c r="F290" s="368"/>
      <c r="G290" s="369"/>
    </row>
    <row r="291" spans="5:7" x14ac:dyDescent="0.35">
      <c r="E291" s="367"/>
      <c r="F291" s="368"/>
      <c r="G291" s="369"/>
    </row>
    <row r="292" spans="5:7" x14ac:dyDescent="0.35">
      <c r="E292" s="367"/>
      <c r="F292" s="368"/>
      <c r="G292" s="369"/>
    </row>
    <row r="293" spans="5:7" x14ac:dyDescent="0.35">
      <c r="E293" s="367"/>
      <c r="F293" s="368"/>
      <c r="G293" s="369"/>
    </row>
    <row r="294" spans="5:7" x14ac:dyDescent="0.35">
      <c r="E294" s="367"/>
      <c r="F294" s="368"/>
      <c r="G294" s="369"/>
    </row>
    <row r="295" spans="5:7" x14ac:dyDescent="0.35">
      <c r="E295" s="367"/>
      <c r="F295" s="368"/>
      <c r="G295" s="369"/>
    </row>
    <row r="296" spans="5:7" x14ac:dyDescent="0.35">
      <c r="E296" s="367"/>
      <c r="F296" s="368"/>
      <c r="G296" s="369"/>
    </row>
    <row r="297" spans="5:7" x14ac:dyDescent="0.35">
      <c r="E297" s="367"/>
      <c r="F297" s="368"/>
      <c r="G297" s="369"/>
    </row>
    <row r="298" spans="5:7" x14ac:dyDescent="0.35">
      <c r="E298" s="367"/>
      <c r="F298" s="368"/>
      <c r="G298" s="369"/>
    </row>
    <row r="299" spans="5:7" x14ac:dyDescent="0.35">
      <c r="E299" s="370"/>
      <c r="F299" s="368"/>
      <c r="G299" s="369"/>
    </row>
    <row r="300" spans="5:7" x14ac:dyDescent="0.35">
      <c r="E300" s="367"/>
      <c r="F300" s="368"/>
      <c r="G300" s="369"/>
    </row>
    <row r="301" spans="5:7" x14ac:dyDescent="0.35">
      <c r="E301" s="367"/>
      <c r="F301" s="368"/>
      <c r="G301" s="369"/>
    </row>
    <row r="302" spans="5:7" x14ac:dyDescent="0.35">
      <c r="E302" s="367"/>
      <c r="F302" s="368"/>
      <c r="G302" s="369"/>
    </row>
    <row r="303" spans="5:7" x14ac:dyDescent="0.35">
      <c r="E303" s="367"/>
      <c r="F303" s="368"/>
      <c r="G303" s="369"/>
    </row>
    <row r="304" spans="5:7" x14ac:dyDescent="0.35">
      <c r="E304" s="367"/>
      <c r="F304" s="368"/>
      <c r="G304" s="369"/>
    </row>
    <row r="305" spans="5:7" x14ac:dyDescent="0.35">
      <c r="E305" s="367"/>
      <c r="F305" s="368"/>
      <c r="G305" s="369"/>
    </row>
    <row r="306" spans="5:7" x14ac:dyDescent="0.35">
      <c r="E306" s="367"/>
      <c r="F306" s="368"/>
      <c r="G306" s="369"/>
    </row>
    <row r="307" spans="5:7" x14ac:dyDescent="0.35">
      <c r="E307" s="367"/>
      <c r="F307" s="368"/>
      <c r="G307" s="369"/>
    </row>
    <row r="308" spans="5:7" x14ac:dyDescent="0.35">
      <c r="E308" s="370"/>
      <c r="F308" s="368"/>
      <c r="G308" s="369"/>
    </row>
    <row r="309" spans="5:7" x14ac:dyDescent="0.35">
      <c r="E309" s="370"/>
      <c r="F309" s="368"/>
      <c r="G309" s="369"/>
    </row>
    <row r="310" spans="5:7" x14ac:dyDescent="0.35">
      <c r="E310" s="367"/>
      <c r="F310" s="368"/>
      <c r="G310" s="369"/>
    </row>
    <row r="311" spans="5:7" x14ac:dyDescent="0.35">
      <c r="E311" s="367"/>
      <c r="F311" s="368"/>
      <c r="G311" s="369"/>
    </row>
    <row r="312" spans="5:7" x14ac:dyDescent="0.35">
      <c r="E312" s="370"/>
      <c r="F312" s="368"/>
      <c r="G312" s="369"/>
    </row>
    <row r="313" spans="5:7" x14ac:dyDescent="0.35">
      <c r="E313" s="367"/>
      <c r="F313" s="368"/>
      <c r="G313" s="369"/>
    </row>
    <row r="314" spans="5:7" x14ac:dyDescent="0.35">
      <c r="E314" s="367"/>
      <c r="F314" s="368"/>
      <c r="G314" s="369"/>
    </row>
    <row r="315" spans="5:7" x14ac:dyDescent="0.35">
      <c r="E315" s="367"/>
      <c r="F315" s="368"/>
      <c r="G315" s="369"/>
    </row>
    <row r="316" spans="5:7" x14ac:dyDescent="0.35">
      <c r="E316" s="367"/>
      <c r="F316" s="368"/>
      <c r="G316" s="369"/>
    </row>
    <row r="317" spans="5:7" x14ac:dyDescent="0.35">
      <c r="E317" s="370"/>
      <c r="F317" s="368"/>
      <c r="G317" s="369"/>
    </row>
    <row r="318" spans="5:7" x14ac:dyDescent="0.35">
      <c r="E318" s="367"/>
      <c r="F318" s="368"/>
      <c r="G318" s="369"/>
    </row>
    <row r="319" spans="5:7" x14ac:dyDescent="0.35">
      <c r="E319" s="367"/>
      <c r="F319" s="368"/>
      <c r="G319" s="369"/>
    </row>
    <row r="320" spans="5:7" x14ac:dyDescent="0.35">
      <c r="E320" s="367"/>
      <c r="F320" s="368"/>
      <c r="G320" s="369"/>
    </row>
    <row r="321" spans="5:7" x14ac:dyDescent="0.35">
      <c r="E321" s="367"/>
      <c r="F321" s="368"/>
      <c r="G321" s="369"/>
    </row>
    <row r="322" spans="5:7" x14ac:dyDescent="0.35">
      <c r="E322" s="367"/>
      <c r="F322" s="368"/>
      <c r="G322" s="369"/>
    </row>
    <row r="323" spans="5:7" x14ac:dyDescent="0.35">
      <c r="E323" s="367"/>
      <c r="F323" s="368"/>
      <c r="G323" s="369"/>
    </row>
    <row r="324" spans="5:7" x14ac:dyDescent="0.35">
      <c r="E324" s="367"/>
      <c r="F324" s="368"/>
      <c r="G324" s="369"/>
    </row>
    <row r="325" spans="5:7" x14ac:dyDescent="0.35">
      <c r="E325" s="367"/>
      <c r="F325" s="368"/>
      <c r="G325" s="369"/>
    </row>
    <row r="326" spans="5:7" x14ac:dyDescent="0.35">
      <c r="E326" s="367"/>
      <c r="F326" s="368"/>
      <c r="G326" s="369"/>
    </row>
    <row r="327" spans="5:7" x14ac:dyDescent="0.35">
      <c r="E327" s="367"/>
      <c r="F327" s="368"/>
      <c r="G327" s="369"/>
    </row>
    <row r="328" spans="5:7" x14ac:dyDescent="0.35">
      <c r="E328" s="367"/>
      <c r="F328" s="368"/>
      <c r="G328" s="369"/>
    </row>
    <row r="329" spans="5:7" x14ac:dyDescent="0.35">
      <c r="E329" s="367"/>
      <c r="F329" s="368"/>
      <c r="G329" s="369"/>
    </row>
    <row r="330" spans="5:7" x14ac:dyDescent="0.35">
      <c r="E330" s="367"/>
      <c r="F330" s="368"/>
      <c r="G330" s="369"/>
    </row>
    <row r="331" spans="5:7" x14ac:dyDescent="0.35">
      <c r="E331" s="367"/>
      <c r="F331" s="368"/>
      <c r="G331" s="369"/>
    </row>
    <row r="332" spans="5:7" x14ac:dyDescent="0.35">
      <c r="E332" s="367"/>
      <c r="F332" s="368"/>
      <c r="G332" s="369"/>
    </row>
    <row r="333" spans="5:7" x14ac:dyDescent="0.35">
      <c r="E333" s="367"/>
      <c r="F333" s="368"/>
      <c r="G333" s="369"/>
    </row>
    <row r="334" spans="5:7" x14ac:dyDescent="0.35">
      <c r="E334" s="367"/>
      <c r="F334" s="368"/>
      <c r="G334" s="369"/>
    </row>
    <row r="335" spans="5:7" x14ac:dyDescent="0.35">
      <c r="E335" s="367"/>
      <c r="F335" s="368"/>
      <c r="G335" s="369"/>
    </row>
    <row r="336" spans="5:7" x14ac:dyDescent="0.35">
      <c r="E336" s="367"/>
      <c r="F336" s="368"/>
      <c r="G336" s="369"/>
    </row>
    <row r="337" spans="5:7" x14ac:dyDescent="0.35">
      <c r="E337" s="367"/>
      <c r="F337" s="368"/>
      <c r="G337" s="369"/>
    </row>
    <row r="338" spans="5:7" x14ac:dyDescent="0.35">
      <c r="E338" s="367"/>
      <c r="F338" s="368"/>
      <c r="G338" s="369"/>
    </row>
    <row r="339" spans="5:7" x14ac:dyDescent="0.35">
      <c r="E339" s="367"/>
      <c r="F339" s="368"/>
      <c r="G339" s="369"/>
    </row>
    <row r="340" spans="5:7" x14ac:dyDescent="0.35">
      <c r="E340" s="367"/>
      <c r="F340" s="368"/>
      <c r="G340" s="369"/>
    </row>
    <row r="341" spans="5:7" x14ac:dyDescent="0.35">
      <c r="E341" s="367"/>
      <c r="F341" s="368"/>
      <c r="G341" s="369"/>
    </row>
    <row r="342" spans="5:7" x14ac:dyDescent="0.35">
      <c r="E342" s="367"/>
      <c r="F342" s="368"/>
      <c r="G342" s="369"/>
    </row>
    <row r="343" spans="5:7" x14ac:dyDescent="0.35">
      <c r="E343" s="367"/>
      <c r="F343" s="368"/>
      <c r="G343" s="369"/>
    </row>
    <row r="344" spans="5:7" x14ac:dyDescent="0.35">
      <c r="E344" s="367"/>
      <c r="F344" s="368"/>
      <c r="G344" s="369"/>
    </row>
    <row r="345" spans="5:7" x14ac:dyDescent="0.35">
      <c r="E345" s="367"/>
      <c r="F345" s="368"/>
      <c r="G345" s="369"/>
    </row>
    <row r="346" spans="5:7" x14ac:dyDescent="0.35">
      <c r="E346" s="367"/>
      <c r="F346" s="368"/>
      <c r="G346" s="369"/>
    </row>
    <row r="347" spans="5:7" x14ac:dyDescent="0.35">
      <c r="E347" s="367"/>
      <c r="F347" s="368"/>
      <c r="G347" s="369"/>
    </row>
    <row r="348" spans="5:7" x14ac:dyDescent="0.35">
      <c r="E348" s="367"/>
      <c r="F348" s="368"/>
      <c r="G348" s="369"/>
    </row>
    <row r="349" spans="5:7" x14ac:dyDescent="0.35">
      <c r="E349" s="367"/>
      <c r="F349" s="368"/>
      <c r="G349" s="369"/>
    </row>
    <row r="350" spans="5:7" x14ac:dyDescent="0.35">
      <c r="E350" s="367"/>
      <c r="F350" s="368"/>
      <c r="G350" s="369"/>
    </row>
    <row r="351" spans="5:7" x14ac:dyDescent="0.35">
      <c r="E351" s="367"/>
      <c r="F351" s="368"/>
      <c r="G351" s="369"/>
    </row>
    <row r="352" spans="5:7" x14ac:dyDescent="0.35">
      <c r="E352" s="367"/>
      <c r="F352" s="368"/>
      <c r="G352" s="369"/>
    </row>
    <row r="353" spans="5:7" x14ac:dyDescent="0.35">
      <c r="E353" s="367"/>
      <c r="F353" s="368"/>
      <c r="G353" s="369"/>
    </row>
    <row r="354" spans="5:7" x14ac:dyDescent="0.35">
      <c r="E354" s="367"/>
      <c r="F354" s="368"/>
      <c r="G354" s="369"/>
    </row>
    <row r="355" spans="5:7" x14ac:dyDescent="0.35">
      <c r="E355" s="367"/>
      <c r="F355" s="368"/>
      <c r="G355" s="369"/>
    </row>
    <row r="356" spans="5:7" x14ac:dyDescent="0.35">
      <c r="E356" s="367"/>
      <c r="F356" s="368"/>
      <c r="G356" s="369"/>
    </row>
    <row r="357" spans="5:7" x14ac:dyDescent="0.35">
      <c r="E357" s="367"/>
      <c r="F357" s="368"/>
      <c r="G357" s="369"/>
    </row>
    <row r="358" spans="5:7" x14ac:dyDescent="0.35">
      <c r="E358" s="367"/>
      <c r="F358" s="368"/>
      <c r="G358" s="369"/>
    </row>
    <row r="359" spans="5:7" x14ac:dyDescent="0.35">
      <c r="E359" s="367"/>
      <c r="F359" s="368"/>
      <c r="G359" s="369"/>
    </row>
    <row r="360" spans="5:7" x14ac:dyDescent="0.35">
      <c r="E360" s="367"/>
      <c r="F360" s="368"/>
      <c r="G360" s="369"/>
    </row>
    <row r="361" spans="5:7" x14ac:dyDescent="0.35">
      <c r="E361" s="367"/>
      <c r="F361" s="368"/>
      <c r="G361" s="369"/>
    </row>
    <row r="362" spans="5:7" x14ac:dyDescent="0.35">
      <c r="E362" s="367"/>
      <c r="F362" s="368"/>
      <c r="G362" s="369"/>
    </row>
    <row r="363" spans="5:7" x14ac:dyDescent="0.35">
      <c r="E363" s="367"/>
      <c r="F363" s="368"/>
      <c r="G363" s="369"/>
    </row>
    <row r="364" spans="5:7" x14ac:dyDescent="0.35">
      <c r="E364" s="367"/>
      <c r="F364" s="368"/>
      <c r="G364" s="369"/>
    </row>
    <row r="365" spans="5:7" x14ac:dyDescent="0.35">
      <c r="E365" s="367"/>
      <c r="F365" s="368"/>
      <c r="G365" s="369"/>
    </row>
    <row r="366" spans="5:7" x14ac:dyDescent="0.35">
      <c r="E366" s="370"/>
      <c r="F366" s="368"/>
      <c r="G366" s="369"/>
    </row>
    <row r="367" spans="5:7" x14ac:dyDescent="0.35">
      <c r="E367" s="367"/>
      <c r="F367" s="368"/>
      <c r="G367" s="369"/>
    </row>
    <row r="368" spans="5:7" x14ac:dyDescent="0.35">
      <c r="E368" s="367"/>
      <c r="F368" s="368"/>
      <c r="G368" s="369"/>
    </row>
    <row r="369" spans="5:7" x14ac:dyDescent="0.35">
      <c r="E369" s="367"/>
      <c r="F369" s="368"/>
      <c r="G369" s="369"/>
    </row>
    <row r="370" spans="5:7" x14ac:dyDescent="0.35">
      <c r="E370" s="367"/>
      <c r="F370" s="368"/>
      <c r="G370" s="369"/>
    </row>
    <row r="371" spans="5:7" x14ac:dyDescent="0.35">
      <c r="E371" s="373"/>
      <c r="F371" s="374"/>
      <c r="G371" s="375"/>
    </row>
    <row r="372" spans="5:7" x14ac:dyDescent="0.35">
      <c r="E372" s="367"/>
      <c r="F372" s="368"/>
      <c r="G372" s="369"/>
    </row>
    <row r="373" spans="5:7" x14ac:dyDescent="0.35">
      <c r="E373" s="367"/>
      <c r="F373" s="368"/>
      <c r="G373" s="369"/>
    </row>
    <row r="374" spans="5:7" x14ac:dyDescent="0.35">
      <c r="E374" s="367"/>
      <c r="F374" s="368"/>
      <c r="G374" s="369"/>
    </row>
    <row r="375" spans="5:7" x14ac:dyDescent="0.35">
      <c r="E375" s="367"/>
      <c r="F375" s="368"/>
      <c r="G375" s="369"/>
    </row>
    <row r="376" spans="5:7" x14ac:dyDescent="0.35">
      <c r="E376" s="367"/>
      <c r="F376" s="368"/>
      <c r="G376" s="369"/>
    </row>
    <row r="377" spans="5:7" x14ac:dyDescent="0.35">
      <c r="E377" s="367"/>
      <c r="F377" s="368"/>
      <c r="G377" s="369"/>
    </row>
    <row r="378" spans="5:7" x14ac:dyDescent="0.35">
      <c r="E378" s="367"/>
      <c r="F378" s="368"/>
      <c r="G378" s="369"/>
    </row>
    <row r="379" spans="5:7" x14ac:dyDescent="0.35">
      <c r="E379" s="367"/>
      <c r="F379" s="368"/>
      <c r="G379" s="369"/>
    </row>
    <row r="380" spans="5:7" x14ac:dyDescent="0.35">
      <c r="E380" s="367"/>
      <c r="F380" s="368"/>
      <c r="G380" s="369"/>
    </row>
    <row r="381" spans="5:7" x14ac:dyDescent="0.35">
      <c r="E381" s="367"/>
      <c r="F381" s="368"/>
      <c r="G381" s="369"/>
    </row>
    <row r="382" spans="5:7" x14ac:dyDescent="0.35">
      <c r="E382" s="367"/>
      <c r="F382" s="368"/>
      <c r="G382" s="369"/>
    </row>
    <row r="383" spans="5:7" x14ac:dyDescent="0.35">
      <c r="E383" s="367"/>
      <c r="F383" s="368"/>
      <c r="G383" s="369"/>
    </row>
    <row r="384" spans="5:7" x14ac:dyDescent="0.35">
      <c r="E384" s="367"/>
      <c r="F384" s="368"/>
      <c r="G384" s="369"/>
    </row>
    <row r="385" spans="5:7" x14ac:dyDescent="0.35">
      <c r="E385" s="367"/>
      <c r="F385" s="368"/>
      <c r="G385" s="369"/>
    </row>
    <row r="386" spans="5:7" x14ac:dyDescent="0.35">
      <c r="E386" s="367"/>
      <c r="F386" s="368"/>
      <c r="G386" s="369"/>
    </row>
    <row r="387" spans="5:7" x14ac:dyDescent="0.35">
      <c r="E387" s="367"/>
      <c r="F387" s="368"/>
      <c r="G387" s="369"/>
    </row>
    <row r="388" spans="5:7" x14ac:dyDescent="0.35">
      <c r="E388" s="367"/>
      <c r="F388" s="368"/>
      <c r="G388" s="369"/>
    </row>
    <row r="389" spans="5:7" x14ac:dyDescent="0.35">
      <c r="E389" s="367"/>
      <c r="F389" s="368"/>
      <c r="G389" s="369"/>
    </row>
    <row r="390" spans="5:7" x14ac:dyDescent="0.35">
      <c r="E390" s="367"/>
      <c r="F390" s="368"/>
      <c r="G390" s="369"/>
    </row>
    <row r="391" spans="5:7" x14ac:dyDescent="0.35">
      <c r="E391" s="367"/>
      <c r="F391" s="368"/>
      <c r="G391" s="369"/>
    </row>
    <row r="392" spans="5:7" x14ac:dyDescent="0.35">
      <c r="E392" s="367"/>
      <c r="F392" s="368"/>
      <c r="G392" s="369"/>
    </row>
    <row r="393" spans="5:7" x14ac:dyDescent="0.35">
      <c r="E393" s="367"/>
      <c r="F393" s="368"/>
      <c r="G393" s="369"/>
    </row>
    <row r="394" spans="5:7" x14ac:dyDescent="0.35">
      <c r="E394" s="367"/>
      <c r="F394" s="368"/>
      <c r="G394" s="369"/>
    </row>
    <row r="395" spans="5:7" x14ac:dyDescent="0.35">
      <c r="E395" s="367"/>
      <c r="F395" s="368"/>
      <c r="G395" s="369"/>
    </row>
    <row r="396" spans="5:7" x14ac:dyDescent="0.35">
      <c r="E396" s="367"/>
      <c r="F396" s="368"/>
      <c r="G396" s="369"/>
    </row>
    <row r="397" spans="5:7" x14ac:dyDescent="0.35">
      <c r="E397" s="367"/>
      <c r="F397" s="368"/>
      <c r="G397" s="369"/>
    </row>
    <row r="398" spans="5:7" x14ac:dyDescent="0.35">
      <c r="E398" s="367"/>
      <c r="F398" s="368"/>
      <c r="G398" s="369"/>
    </row>
    <row r="399" spans="5:7" x14ac:dyDescent="0.35">
      <c r="E399" s="367"/>
      <c r="F399" s="368"/>
      <c r="G399" s="369"/>
    </row>
    <row r="400" spans="5:7" x14ac:dyDescent="0.35">
      <c r="E400" s="367"/>
      <c r="F400" s="368"/>
      <c r="G400" s="369"/>
    </row>
    <row r="401" spans="5:7" x14ac:dyDescent="0.35">
      <c r="E401" s="367"/>
      <c r="F401" s="368"/>
      <c r="G401" s="369"/>
    </row>
    <row r="402" spans="5:7" x14ac:dyDescent="0.35">
      <c r="E402" s="370"/>
      <c r="F402" s="368"/>
      <c r="G402" s="369"/>
    </row>
    <row r="403" spans="5:7" x14ac:dyDescent="0.35">
      <c r="E403" s="367"/>
      <c r="F403" s="368"/>
      <c r="G403" s="369"/>
    </row>
    <row r="404" spans="5:7" x14ac:dyDescent="0.35">
      <c r="E404" s="367"/>
      <c r="F404" s="368"/>
      <c r="G404" s="369"/>
    </row>
    <row r="405" spans="5:7" x14ac:dyDescent="0.35">
      <c r="E405" s="376"/>
      <c r="F405" s="368"/>
      <c r="G405" s="369"/>
    </row>
    <row r="406" spans="5:7" x14ac:dyDescent="0.35">
      <c r="E406" s="376"/>
      <c r="F406" s="368"/>
      <c r="G406" s="369"/>
    </row>
    <row r="407" spans="5:7" x14ac:dyDescent="0.35">
      <c r="E407" s="367"/>
      <c r="F407" s="368"/>
      <c r="G407" s="369"/>
    </row>
    <row r="408" spans="5:7" x14ac:dyDescent="0.35">
      <c r="E408" s="367"/>
      <c r="F408" s="368"/>
      <c r="G408" s="369"/>
    </row>
    <row r="409" spans="5:7" x14ac:dyDescent="0.35">
      <c r="E409" s="367"/>
      <c r="F409" s="368"/>
      <c r="G409" s="369"/>
    </row>
    <row r="410" spans="5:7" x14ac:dyDescent="0.35">
      <c r="E410" s="367"/>
      <c r="F410" s="368"/>
      <c r="G410" s="369"/>
    </row>
    <row r="411" spans="5:7" x14ac:dyDescent="0.35">
      <c r="E411" s="367"/>
      <c r="F411" s="368"/>
      <c r="G411" s="369"/>
    </row>
    <row r="412" spans="5:7" x14ac:dyDescent="0.35">
      <c r="E412" s="367"/>
      <c r="F412" s="368"/>
      <c r="G412" s="369"/>
    </row>
    <row r="413" spans="5:7" x14ac:dyDescent="0.35">
      <c r="E413" s="367"/>
      <c r="F413" s="368"/>
      <c r="G413" s="369"/>
    </row>
    <row r="414" spans="5:7" x14ac:dyDescent="0.35">
      <c r="E414" s="367"/>
      <c r="F414" s="368"/>
      <c r="G414" s="369"/>
    </row>
    <row r="415" spans="5:7" x14ac:dyDescent="0.35">
      <c r="E415" s="367"/>
      <c r="F415" s="368"/>
      <c r="G415" s="369"/>
    </row>
    <row r="416" spans="5:7" x14ac:dyDescent="0.35">
      <c r="E416" s="367"/>
      <c r="F416" s="368"/>
      <c r="G416" s="369"/>
    </row>
    <row r="417" spans="5:7" x14ac:dyDescent="0.35">
      <c r="E417" s="367"/>
      <c r="F417" s="368"/>
      <c r="G417" s="369"/>
    </row>
    <row r="418" spans="5:7" x14ac:dyDescent="0.35">
      <c r="E418" s="367"/>
      <c r="F418" s="368"/>
      <c r="G418" s="369"/>
    </row>
    <row r="419" spans="5:7" x14ac:dyDescent="0.35">
      <c r="E419" s="370"/>
      <c r="F419" s="368"/>
      <c r="G419" s="369"/>
    </row>
    <row r="420" spans="5:7" x14ac:dyDescent="0.35">
      <c r="E420" s="367"/>
      <c r="F420" s="368"/>
      <c r="G420" s="369"/>
    </row>
    <row r="421" spans="5:7" x14ac:dyDescent="0.35">
      <c r="E421" s="367"/>
      <c r="F421" s="368"/>
      <c r="G421" s="369"/>
    </row>
    <row r="422" spans="5:7" x14ac:dyDescent="0.35">
      <c r="E422" s="367"/>
      <c r="F422" s="368"/>
      <c r="G422" s="369"/>
    </row>
    <row r="423" spans="5:7" x14ac:dyDescent="0.35">
      <c r="E423" s="367"/>
      <c r="F423" s="368"/>
      <c r="G423" s="369"/>
    </row>
    <row r="424" spans="5:7" x14ac:dyDescent="0.35">
      <c r="E424" s="367"/>
      <c r="F424" s="368"/>
      <c r="G424" s="369"/>
    </row>
    <row r="425" spans="5:7" x14ac:dyDescent="0.35">
      <c r="E425" s="367"/>
      <c r="F425" s="368"/>
      <c r="G425" s="369"/>
    </row>
    <row r="426" spans="5:7" x14ac:dyDescent="0.35">
      <c r="E426" s="367"/>
      <c r="F426" s="368"/>
      <c r="G426" s="369"/>
    </row>
    <row r="427" spans="5:7" x14ac:dyDescent="0.35">
      <c r="E427" s="367"/>
      <c r="F427" s="368"/>
      <c r="G427" s="369"/>
    </row>
    <row r="428" spans="5:7" x14ac:dyDescent="0.35">
      <c r="E428" s="367"/>
      <c r="F428" s="368"/>
      <c r="G428" s="369"/>
    </row>
    <row r="429" spans="5:7" x14ac:dyDescent="0.35">
      <c r="E429" s="367"/>
      <c r="F429" s="368"/>
      <c r="G429" s="369"/>
    </row>
    <row r="430" spans="5:7" x14ac:dyDescent="0.35">
      <c r="E430" s="367"/>
      <c r="F430" s="368"/>
      <c r="G430" s="369"/>
    </row>
    <row r="431" spans="5:7" x14ac:dyDescent="0.35">
      <c r="E431" s="367"/>
      <c r="F431" s="368"/>
      <c r="G431" s="369"/>
    </row>
    <row r="432" spans="5:7" x14ac:dyDescent="0.35">
      <c r="E432" s="367"/>
      <c r="F432" s="368"/>
      <c r="G432" s="369"/>
    </row>
    <row r="433" spans="5:7" x14ac:dyDescent="0.35">
      <c r="E433" s="377"/>
      <c r="F433" s="368"/>
      <c r="G433" s="378"/>
    </row>
    <row r="434" spans="5:7" x14ac:dyDescent="0.35">
      <c r="E434" s="367"/>
      <c r="F434" s="368"/>
      <c r="G434" s="369"/>
    </row>
    <row r="435" spans="5:7" x14ac:dyDescent="0.35">
      <c r="E435" s="367"/>
      <c r="F435" s="368"/>
      <c r="G435" s="369"/>
    </row>
    <row r="436" spans="5:7" x14ac:dyDescent="0.35">
      <c r="E436" s="367"/>
      <c r="F436" s="368"/>
      <c r="G436" s="369"/>
    </row>
    <row r="437" spans="5:7" x14ac:dyDescent="0.35">
      <c r="E437" s="367"/>
      <c r="F437" s="368"/>
      <c r="G437" s="369"/>
    </row>
    <row r="438" spans="5:7" x14ac:dyDescent="0.35">
      <c r="E438" s="367"/>
      <c r="F438" s="368"/>
      <c r="G438" s="369"/>
    </row>
    <row r="439" spans="5:7" x14ac:dyDescent="0.35">
      <c r="E439" s="367"/>
      <c r="F439" s="368"/>
      <c r="G439" s="369"/>
    </row>
    <row r="440" spans="5:7" x14ac:dyDescent="0.35">
      <c r="E440" s="367"/>
      <c r="F440" s="368"/>
      <c r="G440" s="369"/>
    </row>
    <row r="441" spans="5:7" x14ac:dyDescent="0.35">
      <c r="E441" s="367"/>
      <c r="F441" s="368"/>
      <c r="G441" s="369"/>
    </row>
    <row r="442" spans="5:7" x14ac:dyDescent="0.35">
      <c r="E442" s="367"/>
      <c r="F442" s="368"/>
      <c r="G442" s="369"/>
    </row>
    <row r="443" spans="5:7" x14ac:dyDescent="0.35">
      <c r="E443" s="367"/>
      <c r="F443" s="368"/>
      <c r="G443" s="369"/>
    </row>
    <row r="444" spans="5:7" x14ac:dyDescent="0.35">
      <c r="E444" s="370"/>
      <c r="F444" s="368"/>
      <c r="G444" s="369"/>
    </row>
    <row r="445" spans="5:7" x14ac:dyDescent="0.35">
      <c r="E445" s="370"/>
      <c r="F445" s="368"/>
      <c r="G445" s="369"/>
    </row>
    <row r="446" spans="5:7" x14ac:dyDescent="0.35">
      <c r="E446" s="367"/>
      <c r="F446" s="368"/>
      <c r="G446" s="369"/>
    </row>
    <row r="447" spans="5:7" x14ac:dyDescent="0.35">
      <c r="E447" s="367"/>
      <c r="F447" s="368"/>
      <c r="G447" s="369"/>
    </row>
    <row r="448" spans="5:7" x14ac:dyDescent="0.35">
      <c r="E448" s="367"/>
      <c r="F448" s="368"/>
      <c r="G448" s="369"/>
    </row>
    <row r="449" spans="5:7" x14ac:dyDescent="0.35">
      <c r="E449" s="367"/>
      <c r="F449" s="368"/>
      <c r="G449" s="369"/>
    </row>
    <row r="450" spans="5:7" x14ac:dyDescent="0.35">
      <c r="E450" s="367"/>
      <c r="F450" s="368"/>
      <c r="G450" s="369"/>
    </row>
    <row r="451" spans="5:7" x14ac:dyDescent="0.35">
      <c r="E451" s="367"/>
      <c r="F451" s="368"/>
      <c r="G451" s="369"/>
    </row>
    <row r="452" spans="5:7" x14ac:dyDescent="0.35">
      <c r="E452" s="370"/>
      <c r="F452" s="368"/>
      <c r="G452" s="369"/>
    </row>
    <row r="453" spans="5:7" x14ac:dyDescent="0.35">
      <c r="E453" s="367"/>
      <c r="F453" s="368"/>
      <c r="G453" s="369"/>
    </row>
    <row r="454" spans="5:7" x14ac:dyDescent="0.35">
      <c r="E454" s="367"/>
      <c r="F454" s="368"/>
      <c r="G454" s="369"/>
    </row>
    <row r="455" spans="5:7" x14ac:dyDescent="0.35">
      <c r="E455" s="367"/>
      <c r="F455" s="368"/>
      <c r="G455" s="369"/>
    </row>
    <row r="456" spans="5:7" x14ac:dyDescent="0.35">
      <c r="E456" s="367"/>
      <c r="F456" s="368"/>
      <c r="G456" s="369"/>
    </row>
    <row r="457" spans="5:7" x14ac:dyDescent="0.35">
      <c r="E457" s="367"/>
      <c r="F457" s="368"/>
      <c r="G457" s="369"/>
    </row>
    <row r="458" spans="5:7" x14ac:dyDescent="0.35">
      <c r="E458" s="367"/>
      <c r="F458" s="368"/>
      <c r="G458" s="369"/>
    </row>
    <row r="459" spans="5:7" x14ac:dyDescent="0.35">
      <c r="E459" s="14"/>
      <c r="F459" s="14"/>
    </row>
    <row r="460" spans="5:7" x14ac:dyDescent="0.35">
      <c r="E460" s="14"/>
      <c r="F460" s="14"/>
    </row>
    <row r="461" spans="5:7" x14ac:dyDescent="0.35">
      <c r="E461" s="14"/>
      <c r="F461" s="14"/>
    </row>
    <row r="462" spans="5:7" x14ac:dyDescent="0.35">
      <c r="E462" s="14"/>
      <c r="F462" s="14"/>
    </row>
    <row r="463" spans="5:7" x14ac:dyDescent="0.35">
      <c r="E463" s="14"/>
      <c r="F463" s="14"/>
    </row>
    <row r="464" spans="5:7" x14ac:dyDescent="0.35">
      <c r="E464" s="14"/>
      <c r="F464" s="14"/>
    </row>
    <row r="465" spans="5:6" x14ac:dyDescent="0.35">
      <c r="E465" s="14"/>
      <c r="F465" s="14"/>
    </row>
    <row r="466" spans="5:6" x14ac:dyDescent="0.35">
      <c r="E466" s="14"/>
      <c r="F466" s="14"/>
    </row>
    <row r="467" spans="5:6" x14ac:dyDescent="0.35">
      <c r="E467" s="14"/>
      <c r="F467" s="14"/>
    </row>
    <row r="468" spans="5:6" x14ac:dyDescent="0.35">
      <c r="E468" s="14"/>
      <c r="F468" s="14"/>
    </row>
    <row r="469" spans="5:6" x14ac:dyDescent="0.35">
      <c r="E469" s="14"/>
      <c r="F469" s="14"/>
    </row>
    <row r="470" spans="5:6" x14ac:dyDescent="0.35">
      <c r="E470" s="14"/>
      <c r="F470" s="14"/>
    </row>
    <row r="471" spans="5:6" x14ac:dyDescent="0.35">
      <c r="E471" s="14"/>
      <c r="F471" s="14"/>
    </row>
    <row r="472" spans="5:6" x14ac:dyDescent="0.35">
      <c r="E472" s="14"/>
      <c r="F472" s="14"/>
    </row>
    <row r="473" spans="5:6" x14ac:dyDescent="0.35">
      <c r="E473" s="14"/>
      <c r="F473" s="14"/>
    </row>
    <row r="474" spans="5:6" x14ac:dyDescent="0.35">
      <c r="E474" s="14"/>
      <c r="F474" s="14"/>
    </row>
    <row r="475" spans="5:6" x14ac:dyDescent="0.35">
      <c r="E475" s="14"/>
      <c r="F475" s="14"/>
    </row>
    <row r="476" spans="5:6" x14ac:dyDescent="0.35">
      <c r="E476" s="14"/>
      <c r="F476" s="14"/>
    </row>
    <row r="477" spans="5:6" x14ac:dyDescent="0.35">
      <c r="E477" s="14"/>
      <c r="F477" s="14"/>
    </row>
    <row r="478" spans="5:6" x14ac:dyDescent="0.35">
      <c r="E478" s="14"/>
      <c r="F478" s="14"/>
    </row>
    <row r="479" spans="5:6" x14ac:dyDescent="0.35">
      <c r="E479" s="14"/>
      <c r="F479" s="14"/>
    </row>
    <row r="480" spans="5:6" x14ac:dyDescent="0.35">
      <c r="E480" s="14"/>
      <c r="F480" s="14"/>
    </row>
    <row r="481" spans="5:6" x14ac:dyDescent="0.35">
      <c r="E481" s="14"/>
      <c r="F481" s="14"/>
    </row>
    <row r="482" spans="5:6" x14ac:dyDescent="0.35">
      <c r="E482" s="14"/>
      <c r="F482" s="14"/>
    </row>
    <row r="483" spans="5:6" x14ac:dyDescent="0.35">
      <c r="E483" s="14"/>
      <c r="F483" s="14"/>
    </row>
    <row r="484" spans="5:6" x14ac:dyDescent="0.35">
      <c r="E484" s="14"/>
      <c r="F484" s="14"/>
    </row>
    <row r="485" spans="5:6" x14ac:dyDescent="0.35">
      <c r="E485" s="14"/>
      <c r="F485" s="14"/>
    </row>
    <row r="486" spans="5:6" x14ac:dyDescent="0.35">
      <c r="E486" s="14"/>
      <c r="F486" s="14"/>
    </row>
    <row r="487" spans="5:6" x14ac:dyDescent="0.35">
      <c r="E487" s="14"/>
      <c r="F487" s="14"/>
    </row>
    <row r="488" spans="5:6" x14ac:dyDescent="0.35">
      <c r="E488" s="14"/>
      <c r="F488" s="14"/>
    </row>
    <row r="489" spans="5:6" x14ac:dyDescent="0.35">
      <c r="E489" s="14"/>
      <c r="F489" s="14"/>
    </row>
    <row r="490" spans="5:6" x14ac:dyDescent="0.35">
      <c r="E490" s="14"/>
      <c r="F490" s="14"/>
    </row>
    <row r="491" spans="5:6" x14ac:dyDescent="0.35">
      <c r="E491" s="14"/>
      <c r="F491" s="14"/>
    </row>
    <row r="492" spans="5:6" x14ac:dyDescent="0.35">
      <c r="E492" s="14"/>
      <c r="F492" s="14"/>
    </row>
    <row r="493" spans="5:6" x14ac:dyDescent="0.35">
      <c r="E493" s="14"/>
      <c r="F493" s="14"/>
    </row>
    <row r="494" spans="5:6" x14ac:dyDescent="0.35">
      <c r="E494" s="14"/>
      <c r="F494" s="14"/>
    </row>
    <row r="495" spans="5:6" x14ac:dyDescent="0.35">
      <c r="E495" s="14"/>
      <c r="F495" s="14"/>
    </row>
    <row r="496" spans="5:6" x14ac:dyDescent="0.35">
      <c r="E496" s="14"/>
      <c r="F496" s="14"/>
    </row>
    <row r="497" spans="5:6" x14ac:dyDescent="0.35">
      <c r="E497" s="14"/>
      <c r="F497" s="14"/>
    </row>
    <row r="498" spans="5:6" x14ac:dyDescent="0.35">
      <c r="E498" s="14"/>
      <c r="F498" s="14"/>
    </row>
    <row r="499" spans="5:6" x14ac:dyDescent="0.35">
      <c r="E499" s="14"/>
      <c r="F499" s="14"/>
    </row>
    <row r="500" spans="5:6" x14ac:dyDescent="0.35">
      <c r="E500" s="14"/>
      <c r="F500" s="14"/>
    </row>
    <row r="501" spans="5:6" x14ac:dyDescent="0.35">
      <c r="E501" s="14"/>
      <c r="F501" s="14"/>
    </row>
    <row r="502" spans="5:6" x14ac:dyDescent="0.35">
      <c r="E502" s="14"/>
      <c r="F502" s="14"/>
    </row>
    <row r="503" spans="5:6" x14ac:dyDescent="0.35">
      <c r="E503" s="14"/>
      <c r="F503" s="14"/>
    </row>
    <row r="504" spans="5:6" x14ac:dyDescent="0.35">
      <c r="E504" s="14"/>
      <c r="F504" s="14"/>
    </row>
    <row r="505" spans="5:6" x14ac:dyDescent="0.35">
      <c r="E505" s="14"/>
      <c r="F505" s="14"/>
    </row>
    <row r="506" spans="5:6" x14ac:dyDescent="0.35">
      <c r="E506" s="14"/>
      <c r="F506" s="14"/>
    </row>
    <row r="507" spans="5:6" x14ac:dyDescent="0.35">
      <c r="E507" s="14"/>
      <c r="F507" s="14"/>
    </row>
    <row r="508" spans="5:6" x14ac:dyDescent="0.35">
      <c r="E508" s="14"/>
      <c r="F508" s="14"/>
    </row>
    <row r="509" spans="5:6" x14ac:dyDescent="0.35">
      <c r="E509" s="14"/>
      <c r="F509" s="14"/>
    </row>
    <row r="510" spans="5:6" x14ac:dyDescent="0.35">
      <c r="E510" s="14"/>
      <c r="F510" s="14"/>
    </row>
    <row r="511" spans="5:6" x14ac:dyDescent="0.35">
      <c r="E511" s="14"/>
      <c r="F511" s="14"/>
    </row>
    <row r="512" spans="5:6" x14ac:dyDescent="0.35">
      <c r="E512" s="14"/>
      <c r="F512" s="14"/>
    </row>
    <row r="513" spans="5:6" x14ac:dyDescent="0.35">
      <c r="E513" s="14"/>
      <c r="F513" s="14"/>
    </row>
    <row r="514" spans="5:6" x14ac:dyDescent="0.35">
      <c r="E514" s="14"/>
      <c r="F514" s="14"/>
    </row>
    <row r="515" spans="5:6" x14ac:dyDescent="0.35">
      <c r="E515" s="14"/>
      <c r="F515" s="14"/>
    </row>
    <row r="516" spans="5:6" x14ac:dyDescent="0.35">
      <c r="E516" s="14"/>
      <c r="F516" s="14"/>
    </row>
    <row r="517" spans="5:6" x14ac:dyDescent="0.35">
      <c r="E517" s="14"/>
      <c r="F517" s="14"/>
    </row>
    <row r="518" spans="5:6" x14ac:dyDescent="0.35">
      <c r="E518" s="14"/>
      <c r="F518" s="14"/>
    </row>
    <row r="519" spans="5:6" x14ac:dyDescent="0.35">
      <c r="E519" s="14"/>
      <c r="F519" s="14"/>
    </row>
    <row r="520" spans="5:6" x14ac:dyDescent="0.35">
      <c r="E520" s="14"/>
      <c r="F520" s="14"/>
    </row>
    <row r="521" spans="5:6" x14ac:dyDescent="0.35">
      <c r="E521" s="14"/>
      <c r="F521" s="14"/>
    </row>
    <row r="522" spans="5:6" x14ac:dyDescent="0.35">
      <c r="E522" s="14"/>
      <c r="F522" s="14"/>
    </row>
    <row r="523" spans="5:6" x14ac:dyDescent="0.35">
      <c r="E523" s="14"/>
      <c r="F523" s="14"/>
    </row>
    <row r="524" spans="5:6" x14ac:dyDescent="0.35">
      <c r="E524" s="14"/>
      <c r="F524" s="14"/>
    </row>
    <row r="525" spans="5:6" x14ac:dyDescent="0.35">
      <c r="E525" s="14"/>
      <c r="F525" s="14"/>
    </row>
    <row r="526" spans="5:6" x14ac:dyDescent="0.35">
      <c r="E526" s="14"/>
      <c r="F526" s="14"/>
    </row>
    <row r="527" spans="5:6" x14ac:dyDescent="0.35">
      <c r="E527" s="14"/>
      <c r="F527" s="14"/>
    </row>
    <row r="528" spans="5:6" x14ac:dyDescent="0.35">
      <c r="E528" s="14"/>
      <c r="F528" s="14"/>
    </row>
    <row r="529" spans="5:6" x14ac:dyDescent="0.35">
      <c r="E529" s="14"/>
      <c r="F529" s="14"/>
    </row>
    <row r="530" spans="5:6" x14ac:dyDescent="0.35">
      <c r="E530" s="14"/>
      <c r="F530" s="14"/>
    </row>
    <row r="531" spans="5:6" x14ac:dyDescent="0.35">
      <c r="E531" s="14"/>
      <c r="F531" s="14"/>
    </row>
    <row r="532" spans="5:6" x14ac:dyDescent="0.35">
      <c r="E532" s="14"/>
      <c r="F532" s="14"/>
    </row>
    <row r="533" spans="5:6" x14ac:dyDescent="0.35">
      <c r="E533" s="14"/>
      <c r="F533" s="14"/>
    </row>
    <row r="534" spans="5:6" x14ac:dyDescent="0.35">
      <c r="E534" s="14"/>
      <c r="F534" s="14"/>
    </row>
    <row r="535" spans="5:6" x14ac:dyDescent="0.35">
      <c r="E535" s="14"/>
      <c r="F535" s="14"/>
    </row>
    <row r="536" spans="5:6" x14ac:dyDescent="0.35">
      <c r="E536" s="14"/>
      <c r="F536" s="14"/>
    </row>
    <row r="537" spans="5:6" x14ac:dyDescent="0.35">
      <c r="E537" s="14"/>
      <c r="F537" s="14"/>
    </row>
    <row r="538" spans="5:6" x14ac:dyDescent="0.35">
      <c r="E538" s="14"/>
      <c r="F538" s="14"/>
    </row>
    <row r="539" spans="5:6" x14ac:dyDescent="0.35">
      <c r="E539" s="14"/>
      <c r="F539" s="14"/>
    </row>
    <row r="540" spans="5:6" x14ac:dyDescent="0.35">
      <c r="E540" s="14"/>
      <c r="F540" s="14"/>
    </row>
    <row r="541" spans="5:6" x14ac:dyDescent="0.35">
      <c r="E541" s="14"/>
      <c r="F541" s="14"/>
    </row>
    <row r="542" spans="5:6" x14ac:dyDescent="0.35">
      <c r="E542" s="14"/>
      <c r="F542" s="14"/>
    </row>
    <row r="543" spans="5:6" x14ac:dyDescent="0.35">
      <c r="E543" s="14"/>
      <c r="F543" s="14"/>
    </row>
    <row r="544" spans="5:6" x14ac:dyDescent="0.35">
      <c r="E544" s="14"/>
      <c r="F544" s="14"/>
    </row>
    <row r="545" spans="5:6" x14ac:dyDescent="0.35">
      <c r="E545" s="14"/>
      <c r="F545" s="14"/>
    </row>
    <row r="546" spans="5:6" x14ac:dyDescent="0.35">
      <c r="E546" s="14"/>
      <c r="F546" s="14"/>
    </row>
    <row r="547" spans="5:6" x14ac:dyDescent="0.35">
      <c r="E547" s="14"/>
      <c r="F547" s="14"/>
    </row>
    <row r="548" spans="5:6" x14ac:dyDescent="0.35">
      <c r="E548" s="14"/>
      <c r="F548" s="14"/>
    </row>
    <row r="549" spans="5:6" x14ac:dyDescent="0.35">
      <c r="E549" s="14"/>
      <c r="F549" s="14"/>
    </row>
    <row r="550" spans="5:6" x14ac:dyDescent="0.35">
      <c r="E550" s="14"/>
      <c r="F550" s="14"/>
    </row>
    <row r="551" spans="5:6" x14ac:dyDescent="0.35">
      <c r="E551" s="14"/>
      <c r="F551" s="14"/>
    </row>
    <row r="552" spans="5:6" x14ac:dyDescent="0.35">
      <c r="E552" s="14"/>
      <c r="F552" s="14"/>
    </row>
    <row r="553" spans="5:6" x14ac:dyDescent="0.35">
      <c r="E553" s="14"/>
      <c r="F553" s="14"/>
    </row>
    <row r="554" spans="5:6" x14ac:dyDescent="0.35">
      <c r="E554" s="14"/>
      <c r="F554" s="14"/>
    </row>
    <row r="555" spans="5:6" x14ac:dyDescent="0.35">
      <c r="E555" s="14"/>
      <c r="F555" s="14"/>
    </row>
    <row r="556" spans="5:6" x14ac:dyDescent="0.35">
      <c r="E556" s="14"/>
      <c r="F556" s="14"/>
    </row>
    <row r="557" spans="5:6" x14ac:dyDescent="0.35">
      <c r="E557" s="14"/>
      <c r="F557" s="14"/>
    </row>
    <row r="558" spans="5:6" x14ac:dyDescent="0.35">
      <c r="E558" s="14"/>
      <c r="F558" s="14"/>
    </row>
    <row r="559" spans="5:6" x14ac:dyDescent="0.35">
      <c r="E559" s="14"/>
      <c r="F559" s="14"/>
    </row>
    <row r="560" spans="5:6" x14ac:dyDescent="0.35">
      <c r="E560" s="14"/>
      <c r="F560" s="14"/>
    </row>
    <row r="561" spans="5:6" x14ac:dyDescent="0.35">
      <c r="E561" s="14"/>
      <c r="F561" s="14"/>
    </row>
    <row r="562" spans="5:6" x14ac:dyDescent="0.35">
      <c r="E562" s="14"/>
      <c r="F562" s="14"/>
    </row>
    <row r="563" spans="5:6" x14ac:dyDescent="0.35">
      <c r="E563" s="14"/>
      <c r="F563" s="14"/>
    </row>
    <row r="564" spans="5:6" x14ac:dyDescent="0.35">
      <c r="E564" s="14"/>
      <c r="F564" s="14"/>
    </row>
    <row r="565" spans="5:6" x14ac:dyDescent="0.35">
      <c r="E565" s="14"/>
      <c r="F565" s="14"/>
    </row>
    <row r="566" spans="5:6" x14ac:dyDescent="0.35">
      <c r="E566" s="14"/>
      <c r="F566" s="14"/>
    </row>
    <row r="567" spans="5:6" x14ac:dyDescent="0.35">
      <c r="E567" s="14"/>
      <c r="F567" s="14"/>
    </row>
    <row r="568" spans="5:6" x14ac:dyDescent="0.35">
      <c r="E568" s="14"/>
      <c r="F568" s="14"/>
    </row>
    <row r="569" spans="5:6" x14ac:dyDescent="0.35">
      <c r="E569" s="14"/>
      <c r="F569" s="14"/>
    </row>
    <row r="570" spans="5:6" x14ac:dyDescent="0.35">
      <c r="E570" s="14"/>
      <c r="F570" s="14"/>
    </row>
    <row r="571" spans="5:6" x14ac:dyDescent="0.35">
      <c r="E571" s="14"/>
      <c r="F571" s="14"/>
    </row>
    <row r="572" spans="5:6" x14ac:dyDescent="0.35">
      <c r="E572" s="14"/>
      <c r="F572" s="14"/>
    </row>
    <row r="573" spans="5:6" x14ac:dyDescent="0.35">
      <c r="E573" s="14"/>
      <c r="F573" s="14"/>
    </row>
    <row r="574" spans="5:6" x14ac:dyDescent="0.35">
      <c r="E574" s="14"/>
      <c r="F574" s="14"/>
    </row>
    <row r="575" spans="5:6" x14ac:dyDescent="0.35">
      <c r="E575" s="14"/>
      <c r="F575" s="14"/>
    </row>
    <row r="576" spans="5:6" x14ac:dyDescent="0.35">
      <c r="E576" s="14"/>
      <c r="F576" s="14"/>
    </row>
    <row r="577" spans="5:6" x14ac:dyDescent="0.35">
      <c r="E577" s="14"/>
      <c r="F577" s="14"/>
    </row>
    <row r="578" spans="5:6" x14ac:dyDescent="0.35">
      <c r="E578" s="14"/>
      <c r="F578" s="14"/>
    </row>
    <row r="579" spans="5:6" x14ac:dyDescent="0.35">
      <c r="E579" s="14"/>
      <c r="F579" s="14"/>
    </row>
    <row r="580" spans="5:6" x14ac:dyDescent="0.35">
      <c r="E580" s="14"/>
      <c r="F580" s="14"/>
    </row>
    <row r="581" spans="5:6" x14ac:dyDescent="0.35">
      <c r="E581" s="14"/>
      <c r="F581" s="14"/>
    </row>
    <row r="582" spans="5:6" x14ac:dyDescent="0.35">
      <c r="E582" s="14"/>
      <c r="F582" s="14"/>
    </row>
    <row r="583" spans="5:6" x14ac:dyDescent="0.35">
      <c r="E583" s="14"/>
      <c r="F583" s="14"/>
    </row>
    <row r="584" spans="5:6" x14ac:dyDescent="0.35">
      <c r="E584" s="14"/>
      <c r="F584" s="14"/>
    </row>
    <row r="585" spans="5:6" x14ac:dyDescent="0.35">
      <c r="E585" s="14"/>
      <c r="F585" s="14"/>
    </row>
    <row r="586" spans="5:6" x14ac:dyDescent="0.35">
      <c r="E586" s="14"/>
      <c r="F586" s="14"/>
    </row>
    <row r="587" spans="5:6" x14ac:dyDescent="0.35">
      <c r="E587" s="14"/>
      <c r="F587" s="14"/>
    </row>
    <row r="588" spans="5:6" x14ac:dyDescent="0.35">
      <c r="E588" s="14"/>
      <c r="F588" s="14"/>
    </row>
    <row r="589" spans="5:6" x14ac:dyDescent="0.35">
      <c r="E589" s="14"/>
      <c r="F589" s="14"/>
    </row>
    <row r="590" spans="5:6" x14ac:dyDescent="0.35">
      <c r="E590" s="14"/>
      <c r="F590" s="14"/>
    </row>
    <row r="591" spans="5:6" x14ac:dyDescent="0.35">
      <c r="E591" s="14"/>
      <c r="F591" s="14"/>
    </row>
    <row r="592" spans="5:6" x14ac:dyDescent="0.35">
      <c r="E592" s="14"/>
      <c r="F592" s="14"/>
    </row>
    <row r="593" spans="5:6" x14ac:dyDescent="0.35">
      <c r="E593" s="14"/>
      <c r="F593" s="14"/>
    </row>
    <row r="594" spans="5:6" x14ac:dyDescent="0.35">
      <c r="E594" s="14"/>
      <c r="F594" s="14"/>
    </row>
    <row r="595" spans="5:6" x14ac:dyDescent="0.35">
      <c r="E595" s="14"/>
      <c r="F595" s="14"/>
    </row>
    <row r="596" spans="5:6" x14ac:dyDescent="0.35">
      <c r="E596" s="14"/>
      <c r="F596" s="14"/>
    </row>
    <row r="597" spans="5:6" x14ac:dyDescent="0.35">
      <c r="E597" s="14"/>
      <c r="F597" s="14"/>
    </row>
    <row r="598" spans="5:6" x14ac:dyDescent="0.35">
      <c r="E598" s="14"/>
      <c r="F598" s="14"/>
    </row>
    <row r="599" spans="5:6" x14ac:dyDescent="0.35">
      <c r="E599" s="14"/>
      <c r="F599" s="14"/>
    </row>
    <row r="600" spans="5:6" x14ac:dyDescent="0.35">
      <c r="E600" s="14"/>
      <c r="F600" s="14"/>
    </row>
    <row r="601" spans="5:6" x14ac:dyDescent="0.35">
      <c r="E601" s="14"/>
      <c r="F601" s="14"/>
    </row>
    <row r="602" spans="5:6" x14ac:dyDescent="0.35">
      <c r="E602" s="14"/>
      <c r="F602" s="14"/>
    </row>
    <row r="603" spans="5:6" x14ac:dyDescent="0.35">
      <c r="E603" s="14"/>
      <c r="F603" s="14"/>
    </row>
    <row r="604" spans="5:6" x14ac:dyDescent="0.35">
      <c r="E604" s="14"/>
      <c r="F604" s="14"/>
    </row>
    <row r="605" spans="5:6" x14ac:dyDescent="0.35">
      <c r="E605" s="14"/>
      <c r="F605" s="14"/>
    </row>
    <row r="606" spans="5:6" x14ac:dyDescent="0.35">
      <c r="E606" s="14"/>
      <c r="F606" s="14"/>
    </row>
    <row r="607" spans="5:6" x14ac:dyDescent="0.35">
      <c r="E607" s="14"/>
      <c r="F607" s="14"/>
    </row>
    <row r="608" spans="5:6" x14ac:dyDescent="0.35">
      <c r="E608" s="14"/>
      <c r="F608" s="14"/>
    </row>
    <row r="609" spans="5:6" x14ac:dyDescent="0.35">
      <c r="E609" s="14"/>
      <c r="F609" s="14"/>
    </row>
    <row r="610" spans="5:6" x14ac:dyDescent="0.35">
      <c r="E610" s="14"/>
      <c r="F610" s="14"/>
    </row>
    <row r="611" spans="5:6" x14ac:dyDescent="0.35">
      <c r="E611" s="14"/>
      <c r="F611" s="14"/>
    </row>
    <row r="612" spans="5:6" x14ac:dyDescent="0.35">
      <c r="E612" s="14"/>
      <c r="F612" s="14"/>
    </row>
    <row r="613" spans="5:6" x14ac:dyDescent="0.35">
      <c r="E613" s="14"/>
      <c r="F613" s="14"/>
    </row>
    <row r="614" spans="5:6" x14ac:dyDescent="0.35">
      <c r="E614" s="14"/>
      <c r="F614" s="14"/>
    </row>
    <row r="615" spans="5:6" x14ac:dyDescent="0.35">
      <c r="E615" s="14"/>
      <c r="F615" s="14"/>
    </row>
    <row r="616" spans="5:6" x14ac:dyDescent="0.35">
      <c r="E616" s="14"/>
      <c r="F616" s="14"/>
    </row>
    <row r="617" spans="5:6" x14ac:dyDescent="0.35">
      <c r="E617" s="14"/>
      <c r="F617" s="14"/>
    </row>
    <row r="618" spans="5:6" x14ac:dyDescent="0.35">
      <c r="E618" s="14"/>
      <c r="F618" s="14"/>
    </row>
    <row r="619" spans="5:6" x14ac:dyDescent="0.35">
      <c r="E619" s="14"/>
      <c r="F619" s="14"/>
    </row>
    <row r="620" spans="5:6" x14ac:dyDescent="0.35">
      <c r="E620" s="14"/>
      <c r="F620" s="14"/>
    </row>
    <row r="621" spans="5:6" x14ac:dyDescent="0.35">
      <c r="E621" s="14"/>
      <c r="F621" s="14"/>
    </row>
    <row r="622" spans="5:6" x14ac:dyDescent="0.35">
      <c r="E622" s="14"/>
      <c r="F622" s="14"/>
    </row>
    <row r="623" spans="5:6" x14ac:dyDescent="0.35">
      <c r="E623" s="14"/>
      <c r="F623" s="14"/>
    </row>
    <row r="624" spans="5:6" x14ac:dyDescent="0.35">
      <c r="E624" s="14"/>
      <c r="F624" s="14"/>
    </row>
    <row r="625" spans="5:6" x14ac:dyDescent="0.35">
      <c r="E625" s="14"/>
      <c r="F625" s="14"/>
    </row>
    <row r="626" spans="5:6" x14ac:dyDescent="0.35">
      <c r="E626" s="14"/>
      <c r="F626" s="14"/>
    </row>
    <row r="627" spans="5:6" x14ac:dyDescent="0.35">
      <c r="E627" s="14"/>
      <c r="F627" s="14"/>
    </row>
    <row r="628" spans="5:6" x14ac:dyDescent="0.35">
      <c r="E628" s="14"/>
      <c r="F628" s="14"/>
    </row>
    <row r="629" spans="5:6" x14ac:dyDescent="0.35">
      <c r="E629" s="14"/>
      <c r="F629" s="14"/>
    </row>
    <row r="630" spans="5:6" x14ac:dyDescent="0.35">
      <c r="E630" s="14"/>
      <c r="F630" s="14"/>
    </row>
    <row r="631" spans="5:6" x14ac:dyDescent="0.35">
      <c r="E631" s="14"/>
      <c r="F631" s="14"/>
    </row>
    <row r="632" spans="5:6" x14ac:dyDescent="0.35">
      <c r="E632" s="14"/>
      <c r="F632" s="14"/>
    </row>
    <row r="633" spans="5:6" x14ac:dyDescent="0.35">
      <c r="E633" s="14"/>
      <c r="F633" s="14"/>
    </row>
    <row r="634" spans="5:6" x14ac:dyDescent="0.35">
      <c r="E634" s="14"/>
      <c r="F634" s="14"/>
    </row>
    <row r="635" spans="5:6" x14ac:dyDescent="0.35">
      <c r="E635" s="14"/>
      <c r="F635" s="14"/>
    </row>
    <row r="636" spans="5:6" x14ac:dyDescent="0.35">
      <c r="E636" s="14"/>
      <c r="F636" s="14"/>
    </row>
    <row r="637" spans="5:6" x14ac:dyDescent="0.35">
      <c r="E637" s="14"/>
      <c r="F637" s="14"/>
    </row>
    <row r="638" spans="5:6" x14ac:dyDescent="0.35">
      <c r="E638" s="14"/>
      <c r="F638" s="14"/>
    </row>
    <row r="639" spans="5:6" x14ac:dyDescent="0.35">
      <c r="E639" s="14"/>
      <c r="F639" s="14"/>
    </row>
    <row r="640" spans="5:6" x14ac:dyDescent="0.35">
      <c r="E640" s="14"/>
      <c r="F640" s="14"/>
    </row>
    <row r="641" spans="5:6" x14ac:dyDescent="0.35">
      <c r="E641" s="14"/>
      <c r="F641" s="14"/>
    </row>
    <row r="642" spans="5:6" x14ac:dyDescent="0.35">
      <c r="E642" s="14"/>
      <c r="F642" s="14"/>
    </row>
    <row r="643" spans="5:6" x14ac:dyDescent="0.35">
      <c r="E643" s="14"/>
      <c r="F643" s="14"/>
    </row>
    <row r="644" spans="5:6" x14ac:dyDescent="0.35">
      <c r="E644" s="14"/>
      <c r="F644" s="14"/>
    </row>
    <row r="645" spans="5:6" x14ac:dyDescent="0.35">
      <c r="E645" s="14"/>
      <c r="F645" s="14"/>
    </row>
    <row r="646" spans="5:6" x14ac:dyDescent="0.35">
      <c r="E646" s="14"/>
      <c r="F646" s="14"/>
    </row>
    <row r="647" spans="5:6" x14ac:dyDescent="0.35">
      <c r="E647" s="14"/>
      <c r="F647" s="14"/>
    </row>
    <row r="648" spans="5:6" x14ac:dyDescent="0.35">
      <c r="E648" s="14"/>
      <c r="F648" s="14"/>
    </row>
    <row r="649" spans="5:6" x14ac:dyDescent="0.35">
      <c r="E649" s="14"/>
      <c r="F649" s="14"/>
    </row>
    <row r="650" spans="5:6" x14ac:dyDescent="0.35">
      <c r="E650" s="14"/>
      <c r="F650" s="14"/>
    </row>
    <row r="651" spans="5:6" x14ac:dyDescent="0.35">
      <c r="E651" s="14"/>
      <c r="F651" s="14"/>
    </row>
    <row r="652" spans="5:6" x14ac:dyDescent="0.35">
      <c r="E652" s="14"/>
      <c r="F652" s="14"/>
    </row>
    <row r="653" spans="5:6" x14ac:dyDescent="0.35">
      <c r="E653" s="14"/>
      <c r="F653" s="14"/>
    </row>
    <row r="654" spans="5:6" x14ac:dyDescent="0.35">
      <c r="E654" s="14"/>
      <c r="F654" s="14"/>
    </row>
    <row r="655" spans="5:6" x14ac:dyDescent="0.35">
      <c r="E655" s="14"/>
      <c r="F655" s="14"/>
    </row>
    <row r="656" spans="5:6" x14ac:dyDescent="0.35">
      <c r="E656" s="14"/>
      <c r="F656" s="14"/>
    </row>
    <row r="657" spans="5:6" x14ac:dyDescent="0.35">
      <c r="E657" s="14"/>
      <c r="F657" s="14"/>
    </row>
    <row r="658" spans="5:6" x14ac:dyDescent="0.35">
      <c r="E658" s="14"/>
      <c r="F658" s="14"/>
    </row>
    <row r="659" spans="5:6" x14ac:dyDescent="0.35">
      <c r="E659" s="14"/>
      <c r="F659" s="14"/>
    </row>
    <row r="660" spans="5:6" x14ac:dyDescent="0.35">
      <c r="E660" s="14"/>
      <c r="F660" s="14"/>
    </row>
    <row r="661" spans="5:6" x14ac:dyDescent="0.35">
      <c r="E661" s="14"/>
      <c r="F661" s="14"/>
    </row>
    <row r="662" spans="5:6" x14ac:dyDescent="0.35">
      <c r="E662" s="14"/>
      <c r="F662" s="14"/>
    </row>
    <row r="663" spans="5:6" x14ac:dyDescent="0.35">
      <c r="E663" s="14"/>
      <c r="F663" s="14"/>
    </row>
    <row r="664" spans="5:6" x14ac:dyDescent="0.35">
      <c r="E664" s="14"/>
      <c r="F664" s="14"/>
    </row>
    <row r="665" spans="5:6" x14ac:dyDescent="0.35">
      <c r="E665" s="14"/>
      <c r="F665" s="14"/>
    </row>
    <row r="666" spans="5:6" x14ac:dyDescent="0.35">
      <c r="E666" s="14"/>
      <c r="F666" s="14"/>
    </row>
    <row r="667" spans="5:6" x14ac:dyDescent="0.35">
      <c r="E667" s="14"/>
      <c r="F667" s="14"/>
    </row>
    <row r="668" spans="5:6" x14ac:dyDescent="0.35">
      <c r="E668" s="14"/>
      <c r="F668" s="14"/>
    </row>
    <row r="669" spans="5:6" x14ac:dyDescent="0.35">
      <c r="E669" s="14"/>
      <c r="F669" s="14"/>
    </row>
    <row r="670" spans="5:6" x14ac:dyDescent="0.35">
      <c r="E670" s="14"/>
      <c r="F670" s="14"/>
    </row>
    <row r="671" spans="5:6" x14ac:dyDescent="0.35">
      <c r="E671" s="14"/>
      <c r="F671" s="14"/>
    </row>
    <row r="672" spans="5:6" x14ac:dyDescent="0.35">
      <c r="E672" s="14"/>
      <c r="F672" s="14"/>
    </row>
    <row r="673" spans="5:6" x14ac:dyDescent="0.35">
      <c r="E673" s="14"/>
      <c r="F673" s="14"/>
    </row>
    <row r="674" spans="5:6" x14ac:dyDescent="0.35">
      <c r="E674" s="14"/>
      <c r="F674" s="14"/>
    </row>
    <row r="675" spans="5:6" x14ac:dyDescent="0.35">
      <c r="E675" s="14"/>
      <c r="F675" s="14"/>
    </row>
    <row r="676" spans="5:6" x14ac:dyDescent="0.35">
      <c r="E676" s="14"/>
      <c r="F676" s="14"/>
    </row>
    <row r="677" spans="5:6" x14ac:dyDescent="0.35">
      <c r="E677" s="14"/>
      <c r="F677" s="14"/>
    </row>
    <row r="678" spans="5:6" x14ac:dyDescent="0.35">
      <c r="E678" s="14"/>
      <c r="F678" s="14"/>
    </row>
    <row r="679" spans="5:6" x14ac:dyDescent="0.35">
      <c r="E679" s="14"/>
      <c r="F679" s="14"/>
    </row>
    <row r="680" spans="5:6" x14ac:dyDescent="0.35">
      <c r="E680" s="14"/>
      <c r="F680" s="14"/>
    </row>
    <row r="681" spans="5:6" x14ac:dyDescent="0.35">
      <c r="E681" s="14"/>
      <c r="F681" s="14"/>
    </row>
    <row r="682" spans="5:6" x14ac:dyDescent="0.35">
      <c r="E682" s="14"/>
      <c r="F682" s="14"/>
    </row>
    <row r="683" spans="5:6" x14ac:dyDescent="0.35">
      <c r="E683" s="14"/>
      <c r="F683" s="14"/>
    </row>
    <row r="684" spans="5:6" x14ac:dyDescent="0.35">
      <c r="E684" s="14"/>
      <c r="F684" s="14"/>
    </row>
    <row r="685" spans="5:6" x14ac:dyDescent="0.35">
      <c r="E685" s="14"/>
      <c r="F685" s="14"/>
    </row>
    <row r="686" spans="5:6" x14ac:dyDescent="0.35">
      <c r="E686" s="14"/>
      <c r="F686" s="14"/>
    </row>
    <row r="687" spans="5:6" x14ac:dyDescent="0.35">
      <c r="E687" s="14"/>
      <c r="F687" s="14"/>
    </row>
    <row r="688" spans="5:6" x14ac:dyDescent="0.35">
      <c r="E688" s="14"/>
      <c r="F688" s="14"/>
    </row>
    <row r="689" spans="5:6" x14ac:dyDescent="0.35">
      <c r="E689" s="14"/>
      <c r="F689" s="14"/>
    </row>
    <row r="690" spans="5:6" x14ac:dyDescent="0.35">
      <c r="E690" s="14"/>
      <c r="F690" s="14"/>
    </row>
    <row r="691" spans="5:6" x14ac:dyDescent="0.35">
      <c r="E691" s="14"/>
      <c r="F691" s="14"/>
    </row>
    <row r="692" spans="5:6" x14ac:dyDescent="0.35">
      <c r="E692" s="14"/>
      <c r="F692" s="14"/>
    </row>
    <row r="693" spans="5:6" x14ac:dyDescent="0.35">
      <c r="E693" s="14"/>
      <c r="F693" s="14"/>
    </row>
    <row r="694" spans="5:6" x14ac:dyDescent="0.35">
      <c r="E694" s="14"/>
      <c r="F694" s="14"/>
    </row>
    <row r="695" spans="5:6" x14ac:dyDescent="0.35">
      <c r="E695" s="14"/>
      <c r="F695" s="14"/>
    </row>
    <row r="696" spans="5:6" x14ac:dyDescent="0.35">
      <c r="E696" s="14"/>
      <c r="F696" s="14"/>
    </row>
    <row r="697" spans="5:6" x14ac:dyDescent="0.35">
      <c r="E697" s="14"/>
      <c r="F697" s="14"/>
    </row>
    <row r="698" spans="5:6" x14ac:dyDescent="0.35">
      <c r="E698" s="14"/>
      <c r="F698" s="14"/>
    </row>
    <row r="699" spans="5:6" x14ac:dyDescent="0.35">
      <c r="E699" s="14"/>
      <c r="F699" s="14"/>
    </row>
    <row r="700" spans="5:6" x14ac:dyDescent="0.35">
      <c r="E700" s="14"/>
      <c r="F700" s="14"/>
    </row>
    <row r="701" spans="5:6" x14ac:dyDescent="0.35">
      <c r="E701" s="14"/>
      <c r="F701" s="14"/>
    </row>
    <row r="702" spans="5:6" x14ac:dyDescent="0.35">
      <c r="E702" s="14"/>
      <c r="F702" s="14"/>
    </row>
    <row r="703" spans="5:6" x14ac:dyDescent="0.35">
      <c r="E703" s="14"/>
      <c r="F703" s="14"/>
    </row>
    <row r="704" spans="5:6" x14ac:dyDescent="0.35">
      <c r="E704" s="14"/>
      <c r="F704" s="14"/>
    </row>
    <row r="705" spans="5:6" x14ac:dyDescent="0.35">
      <c r="E705" s="14"/>
      <c r="F705" s="14"/>
    </row>
    <row r="706" spans="5:6" x14ac:dyDescent="0.35">
      <c r="E706" s="14"/>
      <c r="F706" s="14"/>
    </row>
    <row r="707" spans="5:6" x14ac:dyDescent="0.35">
      <c r="E707" s="14"/>
      <c r="F707" s="14"/>
    </row>
    <row r="708" spans="5:6" x14ac:dyDescent="0.35">
      <c r="E708" s="14"/>
      <c r="F708" s="14"/>
    </row>
    <row r="709" spans="5:6" x14ac:dyDescent="0.35">
      <c r="E709" s="14"/>
      <c r="F709" s="14"/>
    </row>
    <row r="710" spans="5:6" x14ac:dyDescent="0.35">
      <c r="E710" s="14"/>
      <c r="F710" s="14"/>
    </row>
    <row r="711" spans="5:6" x14ac:dyDescent="0.35">
      <c r="E711" s="14"/>
      <c r="F711" s="14"/>
    </row>
    <row r="712" spans="5:6" x14ac:dyDescent="0.35">
      <c r="E712" s="14"/>
      <c r="F712" s="14"/>
    </row>
    <row r="713" spans="5:6" x14ac:dyDescent="0.35">
      <c r="E713" s="14"/>
      <c r="F713" s="14"/>
    </row>
    <row r="714" spans="5:6" x14ac:dyDescent="0.35">
      <c r="E714" s="14"/>
      <c r="F714" s="14"/>
    </row>
    <row r="715" spans="5:6" x14ac:dyDescent="0.35">
      <c r="E715" s="14"/>
      <c r="F715" s="14"/>
    </row>
    <row r="716" spans="5:6" x14ac:dyDescent="0.35">
      <c r="E716" s="14"/>
      <c r="F716" s="14"/>
    </row>
    <row r="717" spans="5:6" x14ac:dyDescent="0.35">
      <c r="E717" s="14"/>
      <c r="F717" s="14"/>
    </row>
    <row r="718" spans="5:6" x14ac:dyDescent="0.35">
      <c r="E718" s="14"/>
      <c r="F718" s="14"/>
    </row>
    <row r="719" spans="5:6" x14ac:dyDescent="0.35">
      <c r="E719" s="14"/>
      <c r="F719" s="14"/>
    </row>
    <row r="720" spans="5:6" x14ac:dyDescent="0.35">
      <c r="E720" s="14"/>
      <c r="F720" s="14"/>
    </row>
    <row r="721" spans="5:6" x14ac:dyDescent="0.35">
      <c r="E721" s="14"/>
      <c r="F721" s="14"/>
    </row>
    <row r="722" spans="5:6" x14ac:dyDescent="0.35">
      <c r="E722" s="14"/>
      <c r="F722" s="14"/>
    </row>
    <row r="723" spans="5:6" x14ac:dyDescent="0.35">
      <c r="E723" s="14"/>
      <c r="F723" s="14"/>
    </row>
    <row r="724" spans="5:6" x14ac:dyDescent="0.35">
      <c r="E724" s="14"/>
      <c r="F724" s="14"/>
    </row>
    <row r="725" spans="5:6" x14ac:dyDescent="0.35">
      <c r="E725" s="14"/>
      <c r="F725" s="14"/>
    </row>
    <row r="726" spans="5:6" x14ac:dyDescent="0.35">
      <c r="E726" s="14"/>
      <c r="F726" s="14"/>
    </row>
    <row r="727" spans="5:6" x14ac:dyDescent="0.35">
      <c r="E727" s="14"/>
      <c r="F727" s="14"/>
    </row>
    <row r="728" spans="5:6" x14ac:dyDescent="0.35">
      <c r="E728" s="14"/>
      <c r="F728" s="14"/>
    </row>
    <row r="729" spans="5:6" x14ac:dyDescent="0.35">
      <c r="E729" s="14"/>
      <c r="F729" s="14"/>
    </row>
    <row r="730" spans="5:6" x14ac:dyDescent="0.35">
      <c r="E730" s="14"/>
      <c r="F730" s="14"/>
    </row>
    <row r="731" spans="5:6" x14ac:dyDescent="0.35">
      <c r="E731" s="14"/>
      <c r="F731" s="14"/>
    </row>
    <row r="732" spans="5:6" x14ac:dyDescent="0.35">
      <c r="E732" s="14"/>
      <c r="F732" s="14"/>
    </row>
    <row r="733" spans="5:6" x14ac:dyDescent="0.35">
      <c r="E733" s="14"/>
      <c r="F733" s="14"/>
    </row>
    <row r="734" spans="5:6" x14ac:dyDescent="0.35">
      <c r="E734" s="14"/>
      <c r="F734" s="14"/>
    </row>
    <row r="735" spans="5:6" x14ac:dyDescent="0.35">
      <c r="E735" s="14"/>
      <c r="F735" s="14"/>
    </row>
    <row r="736" spans="5:6" x14ac:dyDescent="0.35">
      <c r="E736" s="14"/>
      <c r="F736" s="14"/>
    </row>
    <row r="737" spans="5:6" x14ac:dyDescent="0.35">
      <c r="E737" s="14"/>
      <c r="F737" s="14"/>
    </row>
    <row r="738" spans="5:6" x14ac:dyDescent="0.35">
      <c r="E738" s="14"/>
      <c r="F738" s="14"/>
    </row>
    <row r="739" spans="5:6" x14ac:dyDescent="0.35">
      <c r="E739" s="14"/>
      <c r="F739" s="14"/>
    </row>
    <row r="740" spans="5:6" x14ac:dyDescent="0.35">
      <c r="E740" s="14"/>
      <c r="F740" s="14"/>
    </row>
    <row r="741" spans="5:6" x14ac:dyDescent="0.35">
      <c r="E741" s="14"/>
      <c r="F741" s="14"/>
    </row>
    <row r="742" spans="5:6" x14ac:dyDescent="0.35">
      <c r="E742" s="14"/>
      <c r="F742" s="14"/>
    </row>
    <row r="743" spans="5:6" x14ac:dyDescent="0.35">
      <c r="E743" s="14"/>
      <c r="F743" s="14"/>
    </row>
    <row r="744" spans="5:6" x14ac:dyDescent="0.35">
      <c r="E744" s="14"/>
      <c r="F744" s="14"/>
    </row>
    <row r="745" spans="5:6" x14ac:dyDescent="0.35">
      <c r="E745" s="14"/>
      <c r="F745" s="14"/>
    </row>
    <row r="746" spans="5:6" x14ac:dyDescent="0.35">
      <c r="E746" s="14"/>
      <c r="F746" s="14"/>
    </row>
  </sheetData>
  <protectedRanges>
    <protectedRange password="C12F" sqref="G57:G67 G12:G14 G16:G55" name="Plage1_3_1"/>
    <protectedRange password="C12F" sqref="G68:G71" name="Plage1_3"/>
  </protectedRanges>
  <mergeCells count="3">
    <mergeCell ref="A7:G8"/>
    <mergeCell ref="A10:D10"/>
    <mergeCell ref="A44:G44"/>
  </mergeCells>
  <printOptions horizontalCentered="1"/>
  <pageMargins left="0.70866141732283472" right="0.70866141732283472" top="0.74803149606299213" bottom="0.74803149606299213" header="0.31496062992125984" footer="0.31496062992125984"/>
  <pageSetup paperSize="9" scale="50" orientation="portrait" r:id="rId1"/>
  <headerFooter>
    <oddHeader>&amp;CB.P.U. Lot N°2
Projet 24038</oddHeader>
  </headerFooter>
  <rowBreaks count="5" manualBreakCount="5">
    <brk id="69" max="6" man="1"/>
    <brk id="104" max="16383" man="1"/>
    <brk id="156" max="6" man="1"/>
    <brk id="196" max="6" man="1"/>
    <brk id="256" max="16383" man="1"/>
  </rowBreaks>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3">
    <tabColor rgb="FF92D050"/>
  </sheetPr>
  <dimension ref="A7:H745"/>
  <sheetViews>
    <sheetView view="pageBreakPreview" topLeftCell="A433" zoomScale="80" zoomScaleNormal="100" zoomScaleSheetLayoutView="80" workbookViewId="0">
      <selection activeCell="E448" sqref="E448:F448"/>
    </sheetView>
  </sheetViews>
  <sheetFormatPr baseColWidth="10" defaultRowHeight="14.5" x14ac:dyDescent="0.35"/>
  <cols>
    <col min="1" max="1" width="5.7265625" style="37" customWidth="1"/>
    <col min="2" max="3" width="5.1796875" style="37" customWidth="1"/>
    <col min="4" max="4" width="5.1796875" style="12" customWidth="1"/>
    <col min="5" max="5" width="91.7265625" customWidth="1"/>
    <col min="6" max="6" width="5.7265625" customWidth="1"/>
    <col min="7" max="7" width="9" bestFit="1" customWidth="1"/>
  </cols>
  <sheetData>
    <row r="7" spans="1:8" ht="78.75" customHeight="1" x14ac:dyDescent="0.35">
      <c r="A7" s="537" t="s">
        <v>50</v>
      </c>
      <c r="B7" s="538"/>
      <c r="C7" s="538"/>
      <c r="D7" s="538"/>
      <c r="E7" s="538"/>
      <c r="F7" s="538"/>
      <c r="G7" s="538"/>
    </row>
    <row r="8" spans="1:8" ht="159" customHeight="1" x14ac:dyDescent="0.35">
      <c r="A8" s="538"/>
      <c r="B8" s="538"/>
      <c r="C8" s="538"/>
      <c r="D8" s="538"/>
      <c r="E8" s="538"/>
      <c r="F8" s="538"/>
      <c r="G8" s="538"/>
    </row>
    <row r="9" spans="1:8" ht="15" thickBot="1" x14ac:dyDescent="0.4"/>
    <row r="10" spans="1:8" ht="37.5" customHeight="1" thickBot="1" x14ac:dyDescent="0.4">
      <c r="A10" s="567" t="s">
        <v>6</v>
      </c>
      <c r="B10" s="567"/>
      <c r="C10" s="567"/>
      <c r="D10" s="567"/>
      <c r="E10" s="158" t="s">
        <v>44</v>
      </c>
      <c r="F10" s="51" t="s">
        <v>5</v>
      </c>
      <c r="G10" s="52" t="s">
        <v>43</v>
      </c>
    </row>
    <row r="11" spans="1:8" s="4" customFormat="1" ht="15.5" x14ac:dyDescent="0.35">
      <c r="A11" s="167"/>
      <c r="B11" s="168"/>
      <c r="C11" s="168"/>
      <c r="D11" s="170"/>
      <c r="E11" s="244" t="s">
        <v>798</v>
      </c>
      <c r="F11" s="245"/>
      <c r="G11" s="218"/>
      <c r="H11" s="41"/>
    </row>
    <row r="12" spans="1:8" s="4" customFormat="1" ht="14" x14ac:dyDescent="0.3">
      <c r="A12" s="53"/>
      <c r="B12" s="35"/>
      <c r="C12" s="35"/>
      <c r="D12" s="155"/>
      <c r="E12" s="229" t="s">
        <v>799</v>
      </c>
      <c r="F12" s="237"/>
      <c r="G12" s="228"/>
    </row>
    <row r="13" spans="1:8" s="4" customFormat="1" ht="28" x14ac:dyDescent="0.3">
      <c r="A13" s="254"/>
      <c r="B13" s="97"/>
      <c r="C13" s="97"/>
      <c r="D13" s="154"/>
      <c r="E13" s="196" t="s">
        <v>800</v>
      </c>
      <c r="F13" s="190"/>
      <c r="G13" s="219"/>
    </row>
    <row r="14" spans="1:8" s="4" customFormat="1" ht="14" x14ac:dyDescent="0.3">
      <c r="A14" s="55" t="s">
        <v>414</v>
      </c>
      <c r="B14" s="28" t="s">
        <v>429</v>
      </c>
      <c r="C14" s="28" t="s">
        <v>416</v>
      </c>
      <c r="D14" s="154"/>
      <c r="E14" s="194" t="s">
        <v>801</v>
      </c>
      <c r="F14" s="189" t="s">
        <v>740</v>
      </c>
      <c r="G14" s="203"/>
    </row>
    <row r="15" spans="1:8" s="4" customFormat="1" ht="14" x14ac:dyDescent="0.3">
      <c r="A15" s="55" t="s">
        <v>414</v>
      </c>
      <c r="B15" s="28" t="s">
        <v>429</v>
      </c>
      <c r="C15" s="28" t="s">
        <v>415</v>
      </c>
      <c r="D15" s="154"/>
      <c r="E15" s="194" t="s">
        <v>802</v>
      </c>
      <c r="F15" s="189" t="s">
        <v>740</v>
      </c>
      <c r="G15" s="203"/>
    </row>
    <row r="16" spans="1:8" s="4" customFormat="1" ht="14" x14ac:dyDescent="0.3">
      <c r="A16" s="55" t="s">
        <v>414</v>
      </c>
      <c r="B16" s="28" t="s">
        <v>429</v>
      </c>
      <c r="C16" s="28" t="s">
        <v>417</v>
      </c>
      <c r="D16" s="154"/>
      <c r="E16" s="194" t="s">
        <v>803</v>
      </c>
      <c r="F16" s="189" t="s">
        <v>740</v>
      </c>
      <c r="G16" s="203"/>
    </row>
    <row r="17" spans="1:8" s="4" customFormat="1" ht="14" x14ac:dyDescent="0.3">
      <c r="A17" s="55" t="s">
        <v>414</v>
      </c>
      <c r="B17" s="28" t="s">
        <v>429</v>
      </c>
      <c r="C17" s="28" t="s">
        <v>418</v>
      </c>
      <c r="D17" s="154"/>
      <c r="E17" s="194" t="s">
        <v>804</v>
      </c>
      <c r="F17" s="189" t="s">
        <v>740</v>
      </c>
      <c r="G17" s="203"/>
    </row>
    <row r="18" spans="1:8" s="109" customFormat="1" ht="14" x14ac:dyDescent="0.3">
      <c r="A18" s="55" t="s">
        <v>414</v>
      </c>
      <c r="B18" s="28" t="s">
        <v>429</v>
      </c>
      <c r="C18" s="28" t="s">
        <v>419</v>
      </c>
      <c r="D18" s="154"/>
      <c r="E18" s="194" t="s">
        <v>805</v>
      </c>
      <c r="F18" s="189" t="s">
        <v>740</v>
      </c>
      <c r="G18" s="203"/>
    </row>
    <row r="19" spans="1:8" s="4" customFormat="1" ht="14" x14ac:dyDescent="0.3">
      <c r="A19" s="55" t="s">
        <v>414</v>
      </c>
      <c r="B19" s="28" t="s">
        <v>429</v>
      </c>
      <c r="C19" s="28" t="s">
        <v>420</v>
      </c>
      <c r="D19" s="154"/>
      <c r="E19" s="194" t="s">
        <v>806</v>
      </c>
      <c r="F19" s="189" t="s">
        <v>740</v>
      </c>
      <c r="G19" s="203"/>
    </row>
    <row r="20" spans="1:8" s="4" customFormat="1" ht="14" x14ac:dyDescent="0.3">
      <c r="A20" s="55" t="s">
        <v>414</v>
      </c>
      <c r="B20" s="28" t="s">
        <v>429</v>
      </c>
      <c r="C20" s="28" t="s">
        <v>421</v>
      </c>
      <c r="D20" s="154"/>
      <c r="E20" s="194" t="s">
        <v>807</v>
      </c>
      <c r="F20" s="189" t="s">
        <v>740</v>
      </c>
      <c r="G20" s="203"/>
    </row>
    <row r="21" spans="1:8" s="4" customFormat="1" ht="14" x14ac:dyDescent="0.3">
      <c r="A21" s="55" t="s">
        <v>414</v>
      </c>
      <c r="B21" s="28" t="s">
        <v>429</v>
      </c>
      <c r="C21" s="28" t="s">
        <v>422</v>
      </c>
      <c r="D21" s="154"/>
      <c r="E21" s="194" t="s">
        <v>808</v>
      </c>
      <c r="F21" s="189" t="s">
        <v>740</v>
      </c>
      <c r="G21" s="203"/>
    </row>
    <row r="22" spans="1:8" s="109" customFormat="1" ht="14" x14ac:dyDescent="0.3">
      <c r="A22" s="96"/>
      <c r="B22" s="97"/>
      <c r="C22" s="97"/>
      <c r="D22" s="154"/>
      <c r="E22" s="196" t="s">
        <v>809</v>
      </c>
      <c r="F22" s="190"/>
      <c r="G22" s="221"/>
    </row>
    <row r="23" spans="1:8" s="109" customFormat="1" ht="14" x14ac:dyDescent="0.3">
      <c r="A23" s="55" t="s">
        <v>414</v>
      </c>
      <c r="B23" s="28" t="s">
        <v>429</v>
      </c>
      <c r="C23" s="124" t="s">
        <v>423</v>
      </c>
      <c r="D23" s="154"/>
      <c r="E23" s="194" t="s">
        <v>810</v>
      </c>
      <c r="F23" s="189" t="s">
        <v>740</v>
      </c>
      <c r="G23" s="203"/>
    </row>
    <row r="24" spans="1:8" s="4" customFormat="1" ht="14" x14ac:dyDescent="0.3">
      <c r="A24" s="255" t="s">
        <v>414</v>
      </c>
      <c r="B24" s="28" t="s">
        <v>429</v>
      </c>
      <c r="C24" s="124" t="s">
        <v>424</v>
      </c>
      <c r="D24" s="154"/>
      <c r="E24" s="194" t="s">
        <v>811</v>
      </c>
      <c r="F24" s="189" t="s">
        <v>740</v>
      </c>
      <c r="G24" s="203"/>
    </row>
    <row r="25" spans="1:8" s="4" customFormat="1" ht="14" x14ac:dyDescent="0.3">
      <c r="A25" s="255" t="s">
        <v>414</v>
      </c>
      <c r="B25" s="28" t="s">
        <v>429</v>
      </c>
      <c r="C25" s="124" t="s">
        <v>425</v>
      </c>
      <c r="D25" s="154"/>
      <c r="E25" s="194" t="s">
        <v>812</v>
      </c>
      <c r="F25" s="189" t="s">
        <v>740</v>
      </c>
      <c r="G25" s="203"/>
    </row>
    <row r="26" spans="1:8" s="4" customFormat="1" ht="14" x14ac:dyDescent="0.3">
      <c r="A26" s="255" t="s">
        <v>414</v>
      </c>
      <c r="B26" s="28" t="s">
        <v>429</v>
      </c>
      <c r="C26" s="124" t="s">
        <v>426</v>
      </c>
      <c r="D26" s="154"/>
      <c r="E26" s="194" t="s">
        <v>813</v>
      </c>
      <c r="F26" s="189" t="s">
        <v>740</v>
      </c>
      <c r="G26" s="203"/>
    </row>
    <row r="27" spans="1:8" s="4" customFormat="1" ht="14" x14ac:dyDescent="0.3">
      <c r="A27" s="255" t="s">
        <v>414</v>
      </c>
      <c r="B27" s="28" t="s">
        <v>429</v>
      </c>
      <c r="C27" s="124" t="s">
        <v>427</v>
      </c>
      <c r="D27" s="154"/>
      <c r="E27" s="194" t="s">
        <v>814</v>
      </c>
      <c r="F27" s="189" t="s">
        <v>740</v>
      </c>
      <c r="G27" s="203"/>
    </row>
    <row r="28" spans="1:8" s="4" customFormat="1" ht="14" x14ac:dyDescent="0.3">
      <c r="A28" s="255" t="s">
        <v>414</v>
      </c>
      <c r="B28" s="28" t="s">
        <v>429</v>
      </c>
      <c r="C28" s="124" t="s">
        <v>428</v>
      </c>
      <c r="D28" s="154"/>
      <c r="E28" s="194" t="s">
        <v>815</v>
      </c>
      <c r="F28" s="189" t="s">
        <v>740</v>
      </c>
      <c r="G28" s="203"/>
    </row>
    <row r="29" spans="1:8" s="4" customFormat="1" ht="14" x14ac:dyDescent="0.3">
      <c r="A29" s="255" t="s">
        <v>414</v>
      </c>
      <c r="B29" s="28" t="s">
        <v>429</v>
      </c>
      <c r="C29" s="124" t="s">
        <v>429</v>
      </c>
      <c r="D29" s="154"/>
      <c r="E29" s="194" t="s">
        <v>816</v>
      </c>
      <c r="F29" s="189" t="s">
        <v>740</v>
      </c>
      <c r="G29" s="203"/>
    </row>
    <row r="30" spans="1:8" s="4" customFormat="1" ht="14" x14ac:dyDescent="0.3">
      <c r="A30" s="255" t="s">
        <v>414</v>
      </c>
      <c r="B30" s="28" t="s">
        <v>429</v>
      </c>
      <c r="C30" s="124" t="s">
        <v>430</v>
      </c>
      <c r="D30" s="154"/>
      <c r="E30" s="194" t="s">
        <v>817</v>
      </c>
      <c r="F30" s="189" t="s">
        <v>740</v>
      </c>
      <c r="G30" s="203"/>
    </row>
    <row r="31" spans="1:8" s="4" customFormat="1" ht="14" x14ac:dyDescent="0.3">
      <c r="A31" s="255" t="s">
        <v>414</v>
      </c>
      <c r="B31" s="28" t="s">
        <v>429</v>
      </c>
      <c r="C31" s="124" t="s">
        <v>431</v>
      </c>
      <c r="D31" s="154"/>
      <c r="E31" s="194" t="s">
        <v>818</v>
      </c>
      <c r="F31" s="189" t="s">
        <v>740</v>
      </c>
      <c r="G31" s="203"/>
    </row>
    <row r="32" spans="1:8" s="20" customFormat="1" ht="14" x14ac:dyDescent="0.3">
      <c r="A32" s="255" t="s">
        <v>414</v>
      </c>
      <c r="B32" s="28" t="s">
        <v>429</v>
      </c>
      <c r="C32" s="124" t="s">
        <v>432</v>
      </c>
      <c r="D32" s="154"/>
      <c r="E32" s="194" t="s">
        <v>819</v>
      </c>
      <c r="F32" s="189" t="s">
        <v>740</v>
      </c>
      <c r="G32" s="203"/>
      <c r="H32" s="41"/>
    </row>
    <row r="33" spans="1:7" s="20" customFormat="1" ht="14" x14ac:dyDescent="0.3">
      <c r="A33" s="255" t="s">
        <v>414</v>
      </c>
      <c r="B33" s="28" t="s">
        <v>429</v>
      </c>
      <c r="C33" s="124" t="s">
        <v>433</v>
      </c>
      <c r="D33" s="154"/>
      <c r="E33" s="194" t="s">
        <v>820</v>
      </c>
      <c r="F33" s="189" t="s">
        <v>740</v>
      </c>
      <c r="G33" s="203"/>
    </row>
    <row r="34" spans="1:7" s="20" customFormat="1" ht="14" x14ac:dyDescent="0.3">
      <c r="A34" s="255" t="s">
        <v>414</v>
      </c>
      <c r="B34" s="28" t="s">
        <v>429</v>
      </c>
      <c r="C34" s="124" t="s">
        <v>434</v>
      </c>
      <c r="D34" s="154"/>
      <c r="E34" s="194" t="s">
        <v>821</v>
      </c>
      <c r="F34" s="189" t="s">
        <v>740</v>
      </c>
      <c r="G34" s="203"/>
    </row>
    <row r="35" spans="1:7" s="20" customFormat="1" ht="14" x14ac:dyDescent="0.3">
      <c r="A35" s="255" t="s">
        <v>414</v>
      </c>
      <c r="B35" s="28" t="s">
        <v>429</v>
      </c>
      <c r="C35" s="124" t="s">
        <v>435</v>
      </c>
      <c r="D35" s="154"/>
      <c r="E35" s="194" t="s">
        <v>822</v>
      </c>
      <c r="F35" s="189" t="s">
        <v>740</v>
      </c>
      <c r="G35" s="203"/>
    </row>
    <row r="36" spans="1:7" s="20" customFormat="1" ht="14" x14ac:dyDescent="0.3">
      <c r="A36" s="255" t="s">
        <v>414</v>
      </c>
      <c r="B36" s="28" t="s">
        <v>429</v>
      </c>
      <c r="C36" s="124" t="s">
        <v>436</v>
      </c>
      <c r="D36" s="154"/>
      <c r="E36" s="194" t="s">
        <v>823</v>
      </c>
      <c r="F36" s="189" t="s">
        <v>740</v>
      </c>
      <c r="G36" s="203"/>
    </row>
    <row r="37" spans="1:7" s="20" customFormat="1" ht="14" x14ac:dyDescent="0.3">
      <c r="A37" s="255" t="s">
        <v>414</v>
      </c>
      <c r="B37" s="28" t="s">
        <v>429</v>
      </c>
      <c r="C37" s="124" t="s">
        <v>437</v>
      </c>
      <c r="D37" s="154"/>
      <c r="E37" s="194" t="s">
        <v>824</v>
      </c>
      <c r="F37" s="189" t="s">
        <v>740</v>
      </c>
      <c r="G37" s="203"/>
    </row>
    <row r="38" spans="1:7" s="20" customFormat="1" ht="14" x14ac:dyDescent="0.3">
      <c r="A38" s="255" t="s">
        <v>414</v>
      </c>
      <c r="B38" s="28" t="s">
        <v>429</v>
      </c>
      <c r="C38" s="124" t="s">
        <v>438</v>
      </c>
      <c r="D38" s="154"/>
      <c r="E38" s="194" t="s">
        <v>825</v>
      </c>
      <c r="F38" s="189" t="s">
        <v>740</v>
      </c>
      <c r="G38" s="203"/>
    </row>
    <row r="39" spans="1:7" s="20" customFormat="1" ht="14" x14ac:dyDescent="0.3">
      <c r="A39" s="255" t="s">
        <v>414</v>
      </c>
      <c r="B39" s="28" t="s">
        <v>429</v>
      </c>
      <c r="C39" s="124" t="s">
        <v>439</v>
      </c>
      <c r="D39" s="154"/>
      <c r="E39" s="194" t="s">
        <v>826</v>
      </c>
      <c r="F39" s="189" t="s">
        <v>740</v>
      </c>
      <c r="G39" s="203"/>
    </row>
    <row r="40" spans="1:7" s="20" customFormat="1" ht="14" x14ac:dyDescent="0.3">
      <c r="A40" s="255" t="s">
        <v>414</v>
      </c>
      <c r="B40" s="28" t="s">
        <v>429</v>
      </c>
      <c r="C40" s="124" t="s">
        <v>440</v>
      </c>
      <c r="D40" s="154"/>
      <c r="E40" s="194" t="s">
        <v>827</v>
      </c>
      <c r="F40" s="189" t="s">
        <v>740</v>
      </c>
      <c r="G40" s="203"/>
    </row>
    <row r="41" spans="1:7" s="109" customFormat="1" ht="14" x14ac:dyDescent="0.3">
      <c r="A41" s="96"/>
      <c r="B41" s="97"/>
      <c r="C41" s="97"/>
      <c r="D41" s="154"/>
      <c r="E41" s="196" t="s">
        <v>828</v>
      </c>
      <c r="F41" s="190"/>
      <c r="G41" s="221"/>
    </row>
    <row r="42" spans="1:7" s="20" customFormat="1" ht="14" x14ac:dyDescent="0.3">
      <c r="A42" s="255" t="s">
        <v>414</v>
      </c>
      <c r="B42" s="28" t="s">
        <v>429</v>
      </c>
      <c r="C42" s="124" t="s">
        <v>441</v>
      </c>
      <c r="D42" s="154"/>
      <c r="E42" s="194" t="s">
        <v>829</v>
      </c>
      <c r="F42" s="189" t="s">
        <v>740</v>
      </c>
      <c r="G42" s="203"/>
    </row>
    <row r="43" spans="1:7" s="20" customFormat="1" ht="14" x14ac:dyDescent="0.3">
      <c r="A43" s="255" t="s">
        <v>414</v>
      </c>
      <c r="B43" s="28" t="s">
        <v>429</v>
      </c>
      <c r="C43" s="124" t="s">
        <v>442</v>
      </c>
      <c r="D43" s="154"/>
      <c r="E43" s="194" t="s">
        <v>830</v>
      </c>
      <c r="F43" s="189" t="s">
        <v>740</v>
      </c>
      <c r="G43" s="203"/>
    </row>
    <row r="44" spans="1:7" s="20" customFormat="1" ht="14" x14ac:dyDescent="0.3">
      <c r="A44" s="255" t="s">
        <v>414</v>
      </c>
      <c r="B44" s="28" t="s">
        <v>429</v>
      </c>
      <c r="C44" s="124" t="s">
        <v>443</v>
      </c>
      <c r="D44" s="154"/>
      <c r="E44" s="194" t="s">
        <v>831</v>
      </c>
      <c r="F44" s="189" t="s">
        <v>740</v>
      </c>
      <c r="G44" s="203"/>
    </row>
    <row r="45" spans="1:7" s="20" customFormat="1" ht="14" x14ac:dyDescent="0.3">
      <c r="A45" s="255" t="s">
        <v>414</v>
      </c>
      <c r="B45" s="28" t="s">
        <v>429</v>
      </c>
      <c r="C45" s="124" t="s">
        <v>444</v>
      </c>
      <c r="D45" s="154"/>
      <c r="E45" s="194" t="s">
        <v>832</v>
      </c>
      <c r="F45" s="189" t="s">
        <v>740</v>
      </c>
      <c r="G45" s="203"/>
    </row>
    <row r="46" spans="1:7" s="109" customFormat="1" ht="14" x14ac:dyDescent="0.3">
      <c r="A46" s="96"/>
      <c r="B46" s="97"/>
      <c r="C46" s="97"/>
      <c r="D46" s="154"/>
      <c r="E46" s="196" t="s">
        <v>833</v>
      </c>
      <c r="F46" s="190"/>
      <c r="G46" s="221"/>
    </row>
    <row r="47" spans="1:7" s="20" customFormat="1" ht="14" x14ac:dyDescent="0.3">
      <c r="A47" s="255" t="s">
        <v>414</v>
      </c>
      <c r="B47" s="28" t="s">
        <v>429</v>
      </c>
      <c r="C47" s="124" t="s">
        <v>445</v>
      </c>
      <c r="D47" s="154"/>
      <c r="E47" s="194" t="s">
        <v>829</v>
      </c>
      <c r="F47" s="189" t="s">
        <v>740</v>
      </c>
      <c r="G47" s="203"/>
    </row>
    <row r="48" spans="1:7" s="20" customFormat="1" ht="14" x14ac:dyDescent="0.3">
      <c r="A48" s="255" t="s">
        <v>414</v>
      </c>
      <c r="B48" s="28" t="s">
        <v>429</v>
      </c>
      <c r="C48" s="124" t="s">
        <v>446</v>
      </c>
      <c r="D48" s="154"/>
      <c r="E48" s="194" t="s">
        <v>830</v>
      </c>
      <c r="F48" s="189" t="s">
        <v>740</v>
      </c>
      <c r="G48" s="203"/>
    </row>
    <row r="49" spans="1:7" s="4" customFormat="1" ht="14" x14ac:dyDescent="0.3">
      <c r="A49" s="255" t="s">
        <v>414</v>
      </c>
      <c r="B49" s="28" t="s">
        <v>429</v>
      </c>
      <c r="C49" s="124" t="s">
        <v>447</v>
      </c>
      <c r="D49" s="154"/>
      <c r="E49" s="194" t="s">
        <v>831</v>
      </c>
      <c r="F49" s="189" t="s">
        <v>740</v>
      </c>
      <c r="G49" s="203"/>
    </row>
    <row r="50" spans="1:7" s="109" customFormat="1" ht="14" x14ac:dyDescent="0.3">
      <c r="A50" s="255" t="s">
        <v>414</v>
      </c>
      <c r="B50" s="28" t="s">
        <v>429</v>
      </c>
      <c r="C50" s="124" t="s">
        <v>448</v>
      </c>
      <c r="D50" s="154"/>
      <c r="E50" s="194" t="s">
        <v>832</v>
      </c>
      <c r="F50" s="189" t="s">
        <v>740</v>
      </c>
      <c r="G50" s="203"/>
    </row>
    <row r="51" spans="1:7" s="109" customFormat="1" ht="14" x14ac:dyDescent="0.3">
      <c r="A51" s="96"/>
      <c r="B51" s="97"/>
      <c r="C51" s="97"/>
      <c r="D51" s="154"/>
      <c r="E51" s="196" t="s">
        <v>834</v>
      </c>
      <c r="F51" s="190"/>
      <c r="G51" s="221"/>
    </row>
    <row r="52" spans="1:7" s="4" customFormat="1" ht="14" x14ac:dyDescent="0.3">
      <c r="A52" s="255" t="s">
        <v>414</v>
      </c>
      <c r="B52" s="28" t="s">
        <v>429</v>
      </c>
      <c r="C52" s="124" t="s">
        <v>449</v>
      </c>
      <c r="D52" s="154"/>
      <c r="E52" s="194" t="s">
        <v>829</v>
      </c>
      <c r="F52" s="189" t="s">
        <v>740</v>
      </c>
      <c r="G52" s="203"/>
    </row>
    <row r="53" spans="1:7" s="92" customFormat="1" ht="15" customHeight="1" x14ac:dyDescent="0.35">
      <c r="A53" s="255" t="s">
        <v>414</v>
      </c>
      <c r="B53" s="28" t="s">
        <v>429</v>
      </c>
      <c r="C53" s="124" t="s">
        <v>450</v>
      </c>
      <c r="D53" s="154"/>
      <c r="E53" s="194" t="s">
        <v>830</v>
      </c>
      <c r="F53" s="189" t="s">
        <v>740</v>
      </c>
      <c r="G53" s="203"/>
    </row>
    <row r="54" spans="1:7" x14ac:dyDescent="0.35">
      <c r="A54" s="255" t="s">
        <v>414</v>
      </c>
      <c r="B54" s="28" t="s">
        <v>429</v>
      </c>
      <c r="C54" s="124" t="s">
        <v>451</v>
      </c>
      <c r="D54" s="154"/>
      <c r="E54" s="194" t="s">
        <v>831</v>
      </c>
      <c r="F54" s="189" t="s">
        <v>740</v>
      </c>
      <c r="G54" s="203"/>
    </row>
    <row r="55" spans="1:7" s="92" customFormat="1" x14ac:dyDescent="0.35">
      <c r="A55" s="255" t="s">
        <v>414</v>
      </c>
      <c r="B55" s="28" t="s">
        <v>429</v>
      </c>
      <c r="C55" s="124" t="s">
        <v>452</v>
      </c>
      <c r="D55" s="154"/>
      <c r="E55" s="194" t="s">
        <v>832</v>
      </c>
      <c r="F55" s="189" t="s">
        <v>740</v>
      </c>
      <c r="G55" s="203"/>
    </row>
    <row r="56" spans="1:7" s="92" customFormat="1" x14ac:dyDescent="0.35">
      <c r="A56" s="96"/>
      <c r="B56" s="97"/>
      <c r="C56" s="97"/>
      <c r="D56" s="154"/>
      <c r="E56" s="196" t="s">
        <v>835</v>
      </c>
      <c r="F56" s="190"/>
      <c r="G56" s="221"/>
    </row>
    <row r="57" spans="1:7" x14ac:dyDescent="0.35">
      <c r="A57" s="255" t="s">
        <v>414</v>
      </c>
      <c r="B57" s="28" t="s">
        <v>429</v>
      </c>
      <c r="C57" s="124" t="s">
        <v>453</v>
      </c>
      <c r="D57" s="154"/>
      <c r="E57" s="194" t="s">
        <v>829</v>
      </c>
      <c r="F57" s="189" t="s">
        <v>740</v>
      </c>
      <c r="G57" s="203"/>
    </row>
    <row r="58" spans="1:7" x14ac:dyDescent="0.35">
      <c r="A58" s="255" t="s">
        <v>414</v>
      </c>
      <c r="B58" s="28" t="s">
        <v>429</v>
      </c>
      <c r="C58" s="124" t="s">
        <v>454</v>
      </c>
      <c r="D58" s="154"/>
      <c r="E58" s="194" t="s">
        <v>830</v>
      </c>
      <c r="F58" s="189" t="s">
        <v>740</v>
      </c>
      <c r="G58" s="203"/>
    </row>
    <row r="59" spans="1:7" s="92" customFormat="1" x14ac:dyDescent="0.35">
      <c r="A59" s="255" t="s">
        <v>414</v>
      </c>
      <c r="B59" s="28" t="s">
        <v>429</v>
      </c>
      <c r="C59" s="124" t="s">
        <v>455</v>
      </c>
      <c r="D59" s="154"/>
      <c r="E59" s="194" t="s">
        <v>831</v>
      </c>
      <c r="F59" s="189" t="s">
        <v>740</v>
      </c>
      <c r="G59" s="203"/>
    </row>
    <row r="60" spans="1:7" x14ac:dyDescent="0.35">
      <c r="A60" s="255" t="s">
        <v>414</v>
      </c>
      <c r="B60" s="28" t="s">
        <v>429</v>
      </c>
      <c r="C60" s="124" t="s">
        <v>456</v>
      </c>
      <c r="D60" s="154"/>
      <c r="E60" s="194" t="s">
        <v>832</v>
      </c>
      <c r="F60" s="189" t="s">
        <v>740</v>
      </c>
      <c r="G60" s="203"/>
    </row>
    <row r="61" spans="1:7" s="92" customFormat="1" x14ac:dyDescent="0.35">
      <c r="A61" s="96"/>
      <c r="B61" s="97"/>
      <c r="C61" s="97"/>
      <c r="D61" s="154"/>
      <c r="E61" s="196" t="s">
        <v>836</v>
      </c>
      <c r="F61" s="190"/>
      <c r="G61" s="221"/>
    </row>
    <row r="62" spans="1:7" x14ac:dyDescent="0.35">
      <c r="A62" s="255" t="s">
        <v>414</v>
      </c>
      <c r="B62" s="28" t="s">
        <v>429</v>
      </c>
      <c r="C62" s="124" t="s">
        <v>457</v>
      </c>
      <c r="D62" s="154"/>
      <c r="E62" s="194" t="s">
        <v>837</v>
      </c>
      <c r="F62" s="189" t="s">
        <v>740</v>
      </c>
      <c r="G62" s="203"/>
    </row>
    <row r="63" spans="1:7" s="92" customFormat="1" x14ac:dyDescent="0.35">
      <c r="A63" s="255" t="s">
        <v>414</v>
      </c>
      <c r="B63" s="28" t="s">
        <v>429</v>
      </c>
      <c r="C63" s="124" t="s">
        <v>458</v>
      </c>
      <c r="D63" s="154"/>
      <c r="E63" s="194" t="s">
        <v>838</v>
      </c>
      <c r="F63" s="189" t="s">
        <v>740</v>
      </c>
      <c r="G63" s="203"/>
    </row>
    <row r="64" spans="1:7" s="89" customFormat="1" ht="15.5" x14ac:dyDescent="0.35">
      <c r="A64" s="102"/>
      <c r="B64" s="35"/>
      <c r="C64" s="35"/>
      <c r="D64" s="152"/>
      <c r="E64" s="226" t="s">
        <v>839</v>
      </c>
      <c r="F64" s="239"/>
      <c r="G64" s="224"/>
    </row>
    <row r="65" spans="1:8" s="92" customFormat="1" x14ac:dyDescent="0.35">
      <c r="A65" s="96"/>
      <c r="B65" s="97"/>
      <c r="C65" s="97"/>
      <c r="D65" s="154"/>
      <c r="E65" s="196" t="s">
        <v>840</v>
      </c>
      <c r="F65" s="190"/>
      <c r="G65" s="221"/>
    </row>
    <row r="66" spans="1:8" x14ac:dyDescent="0.35">
      <c r="A66" s="255" t="s">
        <v>414</v>
      </c>
      <c r="B66" s="28" t="s">
        <v>429</v>
      </c>
      <c r="C66" s="124" t="s">
        <v>459</v>
      </c>
      <c r="D66" s="154"/>
      <c r="E66" s="194" t="s">
        <v>841</v>
      </c>
      <c r="F66" s="189" t="s">
        <v>740</v>
      </c>
      <c r="G66" s="203"/>
    </row>
    <row r="67" spans="1:8" s="92" customFormat="1" x14ac:dyDescent="0.35">
      <c r="A67" s="255" t="s">
        <v>414</v>
      </c>
      <c r="B67" s="28" t="s">
        <v>429</v>
      </c>
      <c r="C67" s="124" t="s">
        <v>460</v>
      </c>
      <c r="D67" s="154"/>
      <c r="E67" s="194" t="s">
        <v>842</v>
      </c>
      <c r="F67" s="189" t="s">
        <v>740</v>
      </c>
      <c r="G67" s="203"/>
    </row>
    <row r="68" spans="1:8" x14ac:dyDescent="0.35">
      <c r="A68" s="255" t="s">
        <v>414</v>
      </c>
      <c r="B68" s="28" t="s">
        <v>429</v>
      </c>
      <c r="C68" s="124" t="s">
        <v>461</v>
      </c>
      <c r="D68" s="154"/>
      <c r="E68" s="194" t="s">
        <v>843</v>
      </c>
      <c r="F68" s="189" t="s">
        <v>740</v>
      </c>
      <c r="G68" s="203"/>
    </row>
    <row r="69" spans="1:8" ht="15" customHeight="1" x14ac:dyDescent="0.35">
      <c r="A69" s="255" t="s">
        <v>414</v>
      </c>
      <c r="B69" s="28" t="s">
        <v>429</v>
      </c>
      <c r="C69" s="124" t="s">
        <v>462</v>
      </c>
      <c r="D69" s="154"/>
      <c r="E69" s="194" t="s">
        <v>844</v>
      </c>
      <c r="F69" s="189" t="s">
        <v>740</v>
      </c>
      <c r="G69" s="203"/>
    </row>
    <row r="70" spans="1:8" x14ac:dyDescent="0.35">
      <c r="A70" s="255" t="s">
        <v>414</v>
      </c>
      <c r="B70" s="28" t="s">
        <v>429</v>
      </c>
      <c r="C70" s="124" t="s">
        <v>463</v>
      </c>
      <c r="D70" s="154"/>
      <c r="E70" s="194" t="s">
        <v>845</v>
      </c>
      <c r="F70" s="189" t="s">
        <v>740</v>
      </c>
      <c r="G70" s="203"/>
    </row>
    <row r="71" spans="1:8" s="21" customFormat="1" x14ac:dyDescent="0.35">
      <c r="A71" s="255" t="s">
        <v>414</v>
      </c>
      <c r="B71" s="28" t="s">
        <v>429</v>
      </c>
      <c r="C71" s="124" t="s">
        <v>464</v>
      </c>
      <c r="D71" s="154"/>
      <c r="E71" s="194" t="s">
        <v>846</v>
      </c>
      <c r="F71" s="189" t="s">
        <v>1</v>
      </c>
      <c r="G71" s="203"/>
    </row>
    <row r="72" spans="1:8" x14ac:dyDescent="0.35">
      <c r="A72" s="255" t="s">
        <v>414</v>
      </c>
      <c r="B72" s="28" t="s">
        <v>429</v>
      </c>
      <c r="C72" s="124" t="s">
        <v>465</v>
      </c>
      <c r="D72" s="154"/>
      <c r="E72" s="194" t="s">
        <v>847</v>
      </c>
      <c r="F72" s="189" t="s">
        <v>1</v>
      </c>
      <c r="G72" s="203"/>
    </row>
    <row r="73" spans="1:8" s="92" customFormat="1" ht="28" x14ac:dyDescent="0.35">
      <c r="A73" s="96"/>
      <c r="B73" s="97"/>
      <c r="C73" s="97"/>
      <c r="D73" s="154"/>
      <c r="E73" s="196" t="s">
        <v>848</v>
      </c>
      <c r="F73" s="240"/>
      <c r="G73" s="219"/>
    </row>
    <row r="74" spans="1:8" s="92" customFormat="1" ht="28" x14ac:dyDescent="0.35">
      <c r="A74" s="96"/>
      <c r="B74" s="97"/>
      <c r="C74" s="97"/>
      <c r="D74" s="154"/>
      <c r="E74" s="196" t="s">
        <v>849</v>
      </c>
      <c r="F74" s="190"/>
      <c r="G74" s="221"/>
    </row>
    <row r="75" spans="1:8" s="21" customFormat="1" x14ac:dyDescent="0.35">
      <c r="A75" s="255" t="s">
        <v>414</v>
      </c>
      <c r="B75" s="28" t="s">
        <v>429</v>
      </c>
      <c r="C75" s="124" t="s">
        <v>466</v>
      </c>
      <c r="D75" s="154"/>
      <c r="E75" s="194" t="s">
        <v>850</v>
      </c>
      <c r="F75" s="189" t="s">
        <v>740</v>
      </c>
      <c r="G75" s="203"/>
    </row>
    <row r="76" spans="1:8" x14ac:dyDescent="0.35">
      <c r="A76" s="255" t="s">
        <v>414</v>
      </c>
      <c r="B76" s="28" t="s">
        <v>429</v>
      </c>
      <c r="C76" s="124" t="s">
        <v>467</v>
      </c>
      <c r="D76" s="154"/>
      <c r="E76" s="194" t="s">
        <v>851</v>
      </c>
      <c r="F76" s="189" t="s">
        <v>740</v>
      </c>
      <c r="G76" s="203"/>
    </row>
    <row r="77" spans="1:8" x14ac:dyDescent="0.35">
      <c r="A77" s="255" t="s">
        <v>414</v>
      </c>
      <c r="B77" s="28" t="s">
        <v>429</v>
      </c>
      <c r="C77" s="124" t="s">
        <v>468</v>
      </c>
      <c r="D77" s="154"/>
      <c r="E77" s="194" t="s">
        <v>852</v>
      </c>
      <c r="F77" s="189" t="s">
        <v>740</v>
      </c>
      <c r="G77" s="203"/>
    </row>
    <row r="78" spans="1:8" x14ac:dyDescent="0.35">
      <c r="A78" s="255" t="s">
        <v>414</v>
      </c>
      <c r="B78" s="28" t="s">
        <v>429</v>
      </c>
      <c r="C78" s="124" t="s">
        <v>469</v>
      </c>
      <c r="D78" s="154"/>
      <c r="E78" s="194" t="s">
        <v>853</v>
      </c>
      <c r="F78" s="189" t="s">
        <v>740</v>
      </c>
      <c r="G78" s="203"/>
    </row>
    <row r="79" spans="1:8" x14ac:dyDescent="0.35">
      <c r="A79" s="255" t="s">
        <v>414</v>
      </c>
      <c r="B79" s="28" t="s">
        <v>429</v>
      </c>
      <c r="C79" s="124" t="s">
        <v>470</v>
      </c>
      <c r="D79" s="154"/>
      <c r="E79" s="194" t="s">
        <v>854</v>
      </c>
      <c r="F79" s="189" t="s">
        <v>740</v>
      </c>
      <c r="G79" s="203"/>
      <c r="H79" s="14"/>
    </row>
    <row r="80" spans="1:8" x14ac:dyDescent="0.35">
      <c r="A80" s="255" t="s">
        <v>414</v>
      </c>
      <c r="B80" s="28" t="s">
        <v>429</v>
      </c>
      <c r="C80" s="124" t="s">
        <v>521</v>
      </c>
      <c r="D80" s="154"/>
      <c r="E80" s="194" t="s">
        <v>855</v>
      </c>
      <c r="F80" s="189" t="s">
        <v>740</v>
      </c>
      <c r="G80" s="203"/>
      <c r="H80" s="14"/>
    </row>
    <row r="81" spans="1:8" x14ac:dyDescent="0.35">
      <c r="A81" s="255" t="s">
        <v>414</v>
      </c>
      <c r="B81" s="28" t="s">
        <v>429</v>
      </c>
      <c r="C81" s="124" t="s">
        <v>522</v>
      </c>
      <c r="D81" s="154"/>
      <c r="E81" s="194" t="s">
        <v>856</v>
      </c>
      <c r="F81" s="189" t="s">
        <v>740</v>
      </c>
      <c r="G81" s="203"/>
      <c r="H81" s="14"/>
    </row>
    <row r="82" spans="1:8" x14ac:dyDescent="0.35">
      <c r="A82" s="255" t="s">
        <v>414</v>
      </c>
      <c r="B82" s="28" t="s">
        <v>429</v>
      </c>
      <c r="C82" s="124" t="s">
        <v>523</v>
      </c>
      <c r="D82" s="154"/>
      <c r="E82" s="194" t="s">
        <v>857</v>
      </c>
      <c r="F82" s="189" t="s">
        <v>740</v>
      </c>
      <c r="G82" s="203"/>
      <c r="H82" s="14"/>
    </row>
    <row r="83" spans="1:8" x14ac:dyDescent="0.35">
      <c r="A83" s="255" t="s">
        <v>414</v>
      </c>
      <c r="B83" s="28" t="s">
        <v>429</v>
      </c>
      <c r="C83" s="124" t="s">
        <v>524</v>
      </c>
      <c r="D83" s="154"/>
      <c r="E83" s="194" t="s">
        <v>858</v>
      </c>
      <c r="F83" s="189" t="s">
        <v>740</v>
      </c>
      <c r="G83" s="203"/>
      <c r="H83" s="14"/>
    </row>
    <row r="84" spans="1:8" x14ac:dyDescent="0.35">
      <c r="A84" s="255" t="s">
        <v>414</v>
      </c>
      <c r="B84" s="28" t="s">
        <v>429</v>
      </c>
      <c r="C84" s="124" t="s">
        <v>525</v>
      </c>
      <c r="D84" s="154"/>
      <c r="E84" s="194" t="s">
        <v>859</v>
      </c>
      <c r="F84" s="189" t="s">
        <v>740</v>
      </c>
      <c r="G84" s="203"/>
      <c r="H84" s="14"/>
    </row>
    <row r="85" spans="1:8" x14ac:dyDescent="0.35">
      <c r="A85" s="255" t="s">
        <v>414</v>
      </c>
      <c r="B85" s="28" t="s">
        <v>429</v>
      </c>
      <c r="C85" s="124" t="s">
        <v>526</v>
      </c>
      <c r="D85" s="154"/>
      <c r="E85" s="194" t="s">
        <v>860</v>
      </c>
      <c r="F85" s="189" t="s">
        <v>740</v>
      </c>
      <c r="G85" s="203"/>
      <c r="H85" s="14"/>
    </row>
    <row r="86" spans="1:8" s="92" customFormat="1" ht="28" x14ac:dyDescent="0.35">
      <c r="A86" s="96"/>
      <c r="B86" s="97"/>
      <c r="C86" s="97"/>
      <c r="D86" s="154"/>
      <c r="E86" s="196" t="s">
        <v>861</v>
      </c>
      <c r="F86" s="190"/>
      <c r="G86" s="197"/>
      <c r="H86" s="91"/>
    </row>
    <row r="87" spans="1:8" x14ac:dyDescent="0.35">
      <c r="A87" s="255" t="s">
        <v>414</v>
      </c>
      <c r="B87" s="28" t="s">
        <v>429</v>
      </c>
      <c r="C87" s="124" t="s">
        <v>527</v>
      </c>
      <c r="D87" s="154"/>
      <c r="E87" s="194" t="s">
        <v>862</v>
      </c>
      <c r="F87" s="189" t="s">
        <v>740</v>
      </c>
      <c r="G87" s="203"/>
      <c r="H87" s="14"/>
    </row>
    <row r="88" spans="1:8" ht="28" x14ac:dyDescent="0.35">
      <c r="A88" s="255" t="s">
        <v>414</v>
      </c>
      <c r="B88" s="28" t="s">
        <v>429</v>
      </c>
      <c r="C88" s="124" t="s">
        <v>528</v>
      </c>
      <c r="D88" s="154"/>
      <c r="E88" s="194" t="s">
        <v>863</v>
      </c>
      <c r="F88" s="189" t="s">
        <v>740</v>
      </c>
      <c r="G88" s="203"/>
      <c r="H88" s="14"/>
    </row>
    <row r="89" spans="1:8" ht="28" x14ac:dyDescent="0.35">
      <c r="A89" s="255" t="s">
        <v>414</v>
      </c>
      <c r="B89" s="28" t="s">
        <v>429</v>
      </c>
      <c r="C89" s="124" t="s">
        <v>529</v>
      </c>
      <c r="D89" s="154"/>
      <c r="E89" s="194" t="s">
        <v>864</v>
      </c>
      <c r="F89" s="189" t="s">
        <v>740</v>
      </c>
      <c r="G89" s="203"/>
      <c r="H89" s="14"/>
    </row>
    <row r="90" spans="1:8" ht="28" x14ac:dyDescent="0.35">
      <c r="A90" s="255" t="s">
        <v>414</v>
      </c>
      <c r="B90" s="28" t="s">
        <v>429</v>
      </c>
      <c r="C90" s="124" t="s">
        <v>530</v>
      </c>
      <c r="D90" s="154"/>
      <c r="E90" s="194" t="s">
        <v>865</v>
      </c>
      <c r="F90" s="189" t="s">
        <v>740</v>
      </c>
      <c r="G90" s="203"/>
      <c r="H90" s="14"/>
    </row>
    <row r="91" spans="1:8" ht="28" x14ac:dyDescent="0.35">
      <c r="A91" s="255" t="s">
        <v>414</v>
      </c>
      <c r="B91" s="28" t="s">
        <v>429</v>
      </c>
      <c r="C91" s="124" t="s">
        <v>531</v>
      </c>
      <c r="D91" s="154"/>
      <c r="E91" s="194" t="s">
        <v>866</v>
      </c>
      <c r="F91" s="189" t="s">
        <v>740</v>
      </c>
      <c r="G91" s="203"/>
      <c r="H91" s="14"/>
    </row>
    <row r="92" spans="1:8" ht="28" x14ac:dyDescent="0.35">
      <c r="A92" s="255" t="s">
        <v>414</v>
      </c>
      <c r="B92" s="28" t="s">
        <v>429</v>
      </c>
      <c r="C92" s="124" t="s">
        <v>532</v>
      </c>
      <c r="D92" s="154"/>
      <c r="E92" s="194" t="s">
        <v>867</v>
      </c>
      <c r="F92" s="189" t="s">
        <v>740</v>
      </c>
      <c r="G92" s="203"/>
      <c r="H92" s="14"/>
    </row>
    <row r="93" spans="1:8" ht="28" x14ac:dyDescent="0.35">
      <c r="A93" s="255" t="s">
        <v>414</v>
      </c>
      <c r="B93" s="28" t="s">
        <v>429</v>
      </c>
      <c r="C93" s="124" t="s">
        <v>533</v>
      </c>
      <c r="D93" s="154"/>
      <c r="E93" s="194" t="s">
        <v>868</v>
      </c>
      <c r="F93" s="189" t="s">
        <v>740</v>
      </c>
      <c r="G93" s="203"/>
      <c r="H93" s="14"/>
    </row>
    <row r="94" spans="1:8" ht="34.15" customHeight="1" x14ac:dyDescent="0.35">
      <c r="A94" s="255" t="s">
        <v>414</v>
      </c>
      <c r="B94" s="28" t="s">
        <v>429</v>
      </c>
      <c r="C94" s="124" t="s">
        <v>534</v>
      </c>
      <c r="D94" s="154"/>
      <c r="E94" s="194" t="s">
        <v>869</v>
      </c>
      <c r="F94" s="189" t="s">
        <v>740</v>
      </c>
      <c r="G94" s="203"/>
      <c r="H94" s="14"/>
    </row>
    <row r="95" spans="1:8" ht="28" x14ac:dyDescent="0.35">
      <c r="A95" s="255" t="s">
        <v>414</v>
      </c>
      <c r="B95" s="28" t="s">
        <v>429</v>
      </c>
      <c r="C95" s="124" t="s">
        <v>535</v>
      </c>
      <c r="D95" s="154"/>
      <c r="E95" s="194" t="s">
        <v>870</v>
      </c>
      <c r="F95" s="189" t="s">
        <v>740</v>
      </c>
      <c r="G95" s="203"/>
      <c r="H95" s="14"/>
    </row>
    <row r="96" spans="1:8" ht="28" x14ac:dyDescent="0.35">
      <c r="A96" s="255" t="s">
        <v>414</v>
      </c>
      <c r="B96" s="28" t="s">
        <v>429</v>
      </c>
      <c r="C96" s="124" t="s">
        <v>536</v>
      </c>
      <c r="D96" s="154"/>
      <c r="E96" s="194" t="s">
        <v>871</v>
      </c>
      <c r="F96" s="189" t="s">
        <v>740</v>
      </c>
      <c r="G96" s="203"/>
      <c r="H96" s="14"/>
    </row>
    <row r="97" spans="1:8" x14ac:dyDescent="0.35">
      <c r="A97" s="255" t="s">
        <v>414</v>
      </c>
      <c r="B97" s="28" t="s">
        <v>429</v>
      </c>
      <c r="C97" s="124" t="s">
        <v>537</v>
      </c>
      <c r="D97" s="154"/>
      <c r="E97" s="194" t="s">
        <v>872</v>
      </c>
      <c r="F97" s="189" t="s">
        <v>740</v>
      </c>
      <c r="G97" s="203"/>
      <c r="H97" s="14"/>
    </row>
    <row r="98" spans="1:8" x14ac:dyDescent="0.35">
      <c r="A98" s="255" t="s">
        <v>414</v>
      </c>
      <c r="B98" s="28" t="s">
        <v>429</v>
      </c>
      <c r="C98" s="124" t="s">
        <v>538</v>
      </c>
      <c r="D98" s="154"/>
      <c r="E98" s="194" t="s">
        <v>873</v>
      </c>
      <c r="F98" s="189" t="s">
        <v>740</v>
      </c>
      <c r="G98" s="203"/>
      <c r="H98" s="14"/>
    </row>
    <row r="99" spans="1:8" x14ac:dyDescent="0.35">
      <c r="A99" s="255" t="s">
        <v>414</v>
      </c>
      <c r="B99" s="28" t="s">
        <v>429</v>
      </c>
      <c r="C99" s="124" t="s">
        <v>539</v>
      </c>
      <c r="D99" s="154"/>
      <c r="E99" s="194" t="s">
        <v>874</v>
      </c>
      <c r="F99" s="189" t="s">
        <v>740</v>
      </c>
      <c r="G99" s="203"/>
      <c r="H99" s="14"/>
    </row>
    <row r="100" spans="1:8" x14ac:dyDescent="0.35">
      <c r="A100" s="255" t="s">
        <v>414</v>
      </c>
      <c r="B100" s="28" t="s">
        <v>429</v>
      </c>
      <c r="C100" s="124" t="s">
        <v>540</v>
      </c>
      <c r="D100" s="154"/>
      <c r="E100" s="194" t="s">
        <v>875</v>
      </c>
      <c r="F100" s="189" t="s">
        <v>740</v>
      </c>
      <c r="G100" s="203"/>
      <c r="H100" s="14"/>
    </row>
    <row r="101" spans="1:8" x14ac:dyDescent="0.35">
      <c r="A101" s="255" t="s">
        <v>414</v>
      </c>
      <c r="B101" s="28" t="s">
        <v>429</v>
      </c>
      <c r="C101" s="124" t="s">
        <v>541</v>
      </c>
      <c r="D101" s="154"/>
      <c r="E101" s="194" t="s">
        <v>876</v>
      </c>
      <c r="F101" s="189" t="s">
        <v>740</v>
      </c>
      <c r="G101" s="203"/>
      <c r="H101" s="14"/>
    </row>
    <row r="102" spans="1:8" ht="28" x14ac:dyDescent="0.35">
      <c r="A102" s="255" t="s">
        <v>414</v>
      </c>
      <c r="B102" s="28" t="s">
        <v>429</v>
      </c>
      <c r="C102" s="124" t="s">
        <v>542</v>
      </c>
      <c r="D102" s="154"/>
      <c r="E102" s="194" t="s">
        <v>877</v>
      </c>
      <c r="F102" s="189" t="s">
        <v>740</v>
      </c>
      <c r="G102" s="203"/>
      <c r="H102" s="14"/>
    </row>
    <row r="103" spans="1:8" ht="28" x14ac:dyDescent="0.35">
      <c r="A103" s="255" t="s">
        <v>414</v>
      </c>
      <c r="B103" s="28" t="s">
        <v>429</v>
      </c>
      <c r="C103" s="124" t="s">
        <v>543</v>
      </c>
      <c r="D103" s="154"/>
      <c r="E103" s="194" t="s">
        <v>878</v>
      </c>
      <c r="F103" s="189" t="s">
        <v>740</v>
      </c>
      <c r="G103" s="203"/>
      <c r="H103" s="14"/>
    </row>
    <row r="104" spans="1:8" ht="28" x14ac:dyDescent="0.35">
      <c r="A104" s="255" t="s">
        <v>414</v>
      </c>
      <c r="B104" s="28" t="s">
        <v>429</v>
      </c>
      <c r="C104" s="124" t="s">
        <v>544</v>
      </c>
      <c r="D104" s="154"/>
      <c r="E104" s="194" t="s">
        <v>879</v>
      </c>
      <c r="F104" s="189" t="s">
        <v>740</v>
      </c>
      <c r="G104" s="203"/>
      <c r="H104" s="14"/>
    </row>
    <row r="105" spans="1:8" ht="28" x14ac:dyDescent="0.35">
      <c r="A105" s="255" t="s">
        <v>414</v>
      </c>
      <c r="B105" s="28" t="s">
        <v>429</v>
      </c>
      <c r="C105" s="124" t="s">
        <v>545</v>
      </c>
      <c r="D105" s="154"/>
      <c r="E105" s="194" t="s">
        <v>880</v>
      </c>
      <c r="F105" s="189" t="s">
        <v>740</v>
      </c>
      <c r="G105" s="203"/>
      <c r="H105" s="14"/>
    </row>
    <row r="106" spans="1:8" ht="28" x14ac:dyDescent="0.35">
      <c r="A106" s="255" t="s">
        <v>414</v>
      </c>
      <c r="B106" s="28" t="s">
        <v>429</v>
      </c>
      <c r="C106" s="124" t="s">
        <v>546</v>
      </c>
      <c r="D106" s="154"/>
      <c r="E106" s="194" t="s">
        <v>881</v>
      </c>
      <c r="F106" s="189" t="s">
        <v>740</v>
      </c>
      <c r="G106" s="203"/>
      <c r="H106" s="14"/>
    </row>
    <row r="107" spans="1:8" ht="28" x14ac:dyDescent="0.35">
      <c r="A107" s="255" t="s">
        <v>414</v>
      </c>
      <c r="B107" s="28" t="s">
        <v>429</v>
      </c>
      <c r="C107" s="124" t="s">
        <v>547</v>
      </c>
      <c r="D107" s="154"/>
      <c r="E107" s="194" t="s">
        <v>882</v>
      </c>
      <c r="F107" s="189" t="s">
        <v>740</v>
      </c>
      <c r="G107" s="203"/>
      <c r="H107" s="14"/>
    </row>
    <row r="108" spans="1:8" ht="28" x14ac:dyDescent="0.35">
      <c r="A108" s="255" t="s">
        <v>414</v>
      </c>
      <c r="B108" s="28" t="s">
        <v>429</v>
      </c>
      <c r="C108" s="124" t="s">
        <v>548</v>
      </c>
      <c r="D108" s="154"/>
      <c r="E108" s="194" t="s">
        <v>883</v>
      </c>
      <c r="F108" s="189" t="s">
        <v>740</v>
      </c>
      <c r="G108" s="203"/>
      <c r="H108" s="14"/>
    </row>
    <row r="109" spans="1:8" ht="28" x14ac:dyDescent="0.35">
      <c r="A109" s="255" t="s">
        <v>414</v>
      </c>
      <c r="B109" s="28" t="s">
        <v>429</v>
      </c>
      <c r="C109" s="124" t="s">
        <v>549</v>
      </c>
      <c r="D109" s="154"/>
      <c r="E109" s="194" t="s">
        <v>884</v>
      </c>
      <c r="F109" s="189" t="s">
        <v>740</v>
      </c>
      <c r="G109" s="203"/>
      <c r="H109" s="14"/>
    </row>
    <row r="110" spans="1:8" s="92" customFormat="1" ht="37.5" customHeight="1" x14ac:dyDescent="0.35">
      <c r="A110" s="96"/>
      <c r="B110" s="97"/>
      <c r="C110" s="97"/>
      <c r="D110" s="154"/>
      <c r="E110" s="196" t="s">
        <v>885</v>
      </c>
      <c r="F110" s="190"/>
      <c r="G110" s="197"/>
      <c r="H110" s="91"/>
    </row>
    <row r="111" spans="1:8" x14ac:dyDescent="0.35">
      <c r="A111" s="255" t="s">
        <v>414</v>
      </c>
      <c r="B111" s="28" t="s">
        <v>429</v>
      </c>
      <c r="C111" s="124" t="s">
        <v>550</v>
      </c>
      <c r="D111" s="154"/>
      <c r="E111" s="194" t="s">
        <v>886</v>
      </c>
      <c r="F111" s="189" t="s">
        <v>740</v>
      </c>
      <c r="G111" s="203"/>
      <c r="H111" s="14"/>
    </row>
    <row r="112" spans="1:8" x14ac:dyDescent="0.35">
      <c r="A112" s="255" t="s">
        <v>414</v>
      </c>
      <c r="B112" s="28" t="s">
        <v>429</v>
      </c>
      <c r="C112" s="124" t="s">
        <v>551</v>
      </c>
      <c r="D112" s="154"/>
      <c r="E112" s="194" t="s">
        <v>887</v>
      </c>
      <c r="F112" s="189" t="s">
        <v>740</v>
      </c>
      <c r="G112" s="203"/>
      <c r="H112" s="14"/>
    </row>
    <row r="113" spans="1:8" x14ac:dyDescent="0.35">
      <c r="A113" s="255" t="s">
        <v>414</v>
      </c>
      <c r="B113" s="28" t="s">
        <v>429</v>
      </c>
      <c r="C113" s="124" t="s">
        <v>552</v>
      </c>
      <c r="D113" s="154"/>
      <c r="E113" s="194" t="s">
        <v>888</v>
      </c>
      <c r="F113" s="189" t="s">
        <v>740</v>
      </c>
      <c r="G113" s="203"/>
      <c r="H113" s="14"/>
    </row>
    <row r="114" spans="1:8" s="92" customFormat="1" x14ac:dyDescent="0.35">
      <c r="A114" s="96"/>
      <c r="B114" s="97"/>
      <c r="C114" s="97"/>
      <c r="D114" s="154"/>
      <c r="E114" s="196" t="s">
        <v>889</v>
      </c>
      <c r="F114" s="190"/>
      <c r="G114" s="221"/>
      <c r="H114" s="91"/>
    </row>
    <row r="115" spans="1:8" s="21" customFormat="1" x14ac:dyDescent="0.35">
      <c r="A115" s="255" t="s">
        <v>414</v>
      </c>
      <c r="B115" s="28" t="s">
        <v>429</v>
      </c>
      <c r="C115" s="124" t="s">
        <v>630</v>
      </c>
      <c r="D115" s="154"/>
      <c r="E115" s="194" t="s">
        <v>890</v>
      </c>
      <c r="F115" s="189" t="s">
        <v>740</v>
      </c>
      <c r="G115" s="203"/>
      <c r="H115" s="22"/>
    </row>
    <row r="116" spans="1:8" s="21" customFormat="1" x14ac:dyDescent="0.35">
      <c r="A116" s="255" t="s">
        <v>414</v>
      </c>
      <c r="B116" s="28" t="s">
        <v>429</v>
      </c>
      <c r="C116" s="124" t="s">
        <v>631</v>
      </c>
      <c r="D116" s="154"/>
      <c r="E116" s="194" t="s">
        <v>891</v>
      </c>
      <c r="F116" s="189" t="s">
        <v>740</v>
      </c>
      <c r="G116" s="203"/>
      <c r="H116" s="22"/>
    </row>
    <row r="117" spans="1:8" s="21" customFormat="1" x14ac:dyDescent="0.35">
      <c r="A117" s="255" t="s">
        <v>414</v>
      </c>
      <c r="B117" s="28" t="s">
        <v>429</v>
      </c>
      <c r="C117" s="124" t="s">
        <v>632</v>
      </c>
      <c r="D117" s="154"/>
      <c r="E117" s="194" t="s">
        <v>892</v>
      </c>
      <c r="F117" s="189" t="s">
        <v>740</v>
      </c>
      <c r="G117" s="203"/>
      <c r="H117" s="22"/>
    </row>
    <row r="118" spans="1:8" s="92" customFormat="1" ht="15" customHeight="1" x14ac:dyDescent="0.35">
      <c r="A118" s="96"/>
      <c r="B118" s="97"/>
      <c r="C118" s="97"/>
      <c r="D118" s="154"/>
      <c r="E118" s="196" t="s">
        <v>893</v>
      </c>
      <c r="F118" s="190"/>
      <c r="G118" s="221"/>
      <c r="H118" s="91"/>
    </row>
    <row r="119" spans="1:8" x14ac:dyDescent="0.35">
      <c r="A119" s="255" t="s">
        <v>414</v>
      </c>
      <c r="B119" s="28" t="s">
        <v>429</v>
      </c>
      <c r="C119" s="124" t="s">
        <v>633</v>
      </c>
      <c r="D119" s="154"/>
      <c r="E119" s="194" t="s">
        <v>894</v>
      </c>
      <c r="F119" s="189" t="s">
        <v>740</v>
      </c>
      <c r="G119" s="203"/>
      <c r="H119" s="14"/>
    </row>
    <row r="120" spans="1:8" x14ac:dyDescent="0.35">
      <c r="A120" s="255" t="s">
        <v>414</v>
      </c>
      <c r="B120" s="28" t="s">
        <v>429</v>
      </c>
      <c r="C120" s="124" t="s">
        <v>634</v>
      </c>
      <c r="D120" s="154"/>
      <c r="E120" s="194" t="s">
        <v>895</v>
      </c>
      <c r="F120" s="189" t="s">
        <v>740</v>
      </c>
      <c r="G120" s="203"/>
      <c r="H120" s="14"/>
    </row>
    <row r="121" spans="1:8" x14ac:dyDescent="0.35">
      <c r="A121" s="255" t="s">
        <v>414</v>
      </c>
      <c r="B121" s="28" t="s">
        <v>429</v>
      </c>
      <c r="C121" s="124" t="s">
        <v>635</v>
      </c>
      <c r="D121" s="154"/>
      <c r="E121" s="194" t="s">
        <v>896</v>
      </c>
      <c r="F121" s="189" t="s">
        <v>740</v>
      </c>
      <c r="G121" s="203"/>
      <c r="H121" s="14"/>
    </row>
    <row r="122" spans="1:8" x14ac:dyDescent="0.35">
      <c r="A122" s="255" t="s">
        <v>414</v>
      </c>
      <c r="B122" s="28" t="s">
        <v>429</v>
      </c>
      <c r="C122" s="124" t="s">
        <v>636</v>
      </c>
      <c r="D122" s="154"/>
      <c r="E122" s="194" t="s">
        <v>897</v>
      </c>
      <c r="F122" s="189" t="s">
        <v>740</v>
      </c>
      <c r="G122" s="203"/>
      <c r="H122" s="14"/>
    </row>
    <row r="123" spans="1:8" x14ac:dyDescent="0.35">
      <c r="A123" s="255" t="s">
        <v>414</v>
      </c>
      <c r="B123" s="28" t="s">
        <v>429</v>
      </c>
      <c r="C123" s="124" t="s">
        <v>637</v>
      </c>
      <c r="D123" s="154"/>
      <c r="E123" s="194" t="s">
        <v>898</v>
      </c>
      <c r="F123" s="189" t="s">
        <v>740</v>
      </c>
      <c r="G123" s="203"/>
      <c r="H123" s="14"/>
    </row>
    <row r="124" spans="1:8" x14ac:dyDescent="0.35">
      <c r="A124" s="255" t="s">
        <v>414</v>
      </c>
      <c r="B124" s="28" t="s">
        <v>429</v>
      </c>
      <c r="C124" s="124" t="s">
        <v>638</v>
      </c>
      <c r="D124" s="154"/>
      <c r="E124" s="194" t="s">
        <v>899</v>
      </c>
      <c r="F124" s="189" t="s">
        <v>740</v>
      </c>
      <c r="G124" s="203"/>
      <c r="H124" s="14"/>
    </row>
    <row r="125" spans="1:8" x14ac:dyDescent="0.35">
      <c r="A125" s="255" t="s">
        <v>414</v>
      </c>
      <c r="B125" s="28" t="s">
        <v>429</v>
      </c>
      <c r="C125" s="124" t="s">
        <v>639</v>
      </c>
      <c r="D125" s="154"/>
      <c r="E125" s="194" t="s">
        <v>900</v>
      </c>
      <c r="F125" s="189" t="s">
        <v>740</v>
      </c>
      <c r="G125" s="203"/>
      <c r="H125" s="14"/>
    </row>
    <row r="126" spans="1:8" x14ac:dyDescent="0.35">
      <c r="A126" s="255" t="s">
        <v>414</v>
      </c>
      <c r="B126" s="28" t="s">
        <v>429</v>
      </c>
      <c r="C126" s="124" t="s">
        <v>640</v>
      </c>
      <c r="D126" s="154"/>
      <c r="E126" s="194" t="s">
        <v>901</v>
      </c>
      <c r="F126" s="189" t="s">
        <v>740</v>
      </c>
      <c r="G126" s="203"/>
      <c r="H126" s="14"/>
    </row>
    <row r="127" spans="1:8" x14ac:dyDescent="0.35">
      <c r="A127" s="255" t="s">
        <v>414</v>
      </c>
      <c r="B127" s="28" t="s">
        <v>429</v>
      </c>
      <c r="C127" s="124" t="s">
        <v>641</v>
      </c>
      <c r="D127" s="154"/>
      <c r="E127" s="194" t="s">
        <v>902</v>
      </c>
      <c r="F127" s="189" t="s">
        <v>740</v>
      </c>
      <c r="G127" s="203"/>
      <c r="H127" s="14"/>
    </row>
    <row r="128" spans="1:8" x14ac:dyDescent="0.35">
      <c r="A128" s="255" t="s">
        <v>414</v>
      </c>
      <c r="B128" s="28" t="s">
        <v>429</v>
      </c>
      <c r="C128" s="124" t="s">
        <v>642</v>
      </c>
      <c r="D128" s="154"/>
      <c r="E128" s="194" t="s">
        <v>903</v>
      </c>
      <c r="F128" s="189" t="s">
        <v>740</v>
      </c>
      <c r="G128" s="203"/>
      <c r="H128" s="14"/>
    </row>
    <row r="129" spans="1:8" x14ac:dyDescent="0.35">
      <c r="A129" s="255" t="s">
        <v>414</v>
      </c>
      <c r="B129" s="28" t="s">
        <v>429</v>
      </c>
      <c r="C129" s="124" t="s">
        <v>643</v>
      </c>
      <c r="D129" s="154"/>
      <c r="E129" s="194" t="s">
        <v>904</v>
      </c>
      <c r="F129" s="189" t="s">
        <v>740</v>
      </c>
      <c r="G129" s="203"/>
      <c r="H129" s="14"/>
    </row>
    <row r="130" spans="1:8" x14ac:dyDescent="0.35">
      <c r="A130" s="255" t="s">
        <v>414</v>
      </c>
      <c r="B130" s="28" t="s">
        <v>429</v>
      </c>
      <c r="C130" s="124" t="s">
        <v>644</v>
      </c>
      <c r="D130" s="154"/>
      <c r="E130" s="194" t="s">
        <v>905</v>
      </c>
      <c r="F130" s="189" t="s">
        <v>740</v>
      </c>
      <c r="G130" s="203"/>
      <c r="H130" s="14"/>
    </row>
    <row r="131" spans="1:8" x14ac:dyDescent="0.35">
      <c r="A131" s="255" t="s">
        <v>414</v>
      </c>
      <c r="B131" s="28" t="s">
        <v>429</v>
      </c>
      <c r="C131" s="124" t="s">
        <v>645</v>
      </c>
      <c r="D131" s="154"/>
      <c r="E131" s="194" t="s">
        <v>906</v>
      </c>
      <c r="F131" s="189" t="s">
        <v>740</v>
      </c>
      <c r="G131" s="203"/>
      <c r="H131" s="14"/>
    </row>
    <row r="132" spans="1:8" x14ac:dyDescent="0.35">
      <c r="A132" s="255" t="s">
        <v>414</v>
      </c>
      <c r="B132" s="28" t="s">
        <v>429</v>
      </c>
      <c r="C132" s="124" t="s">
        <v>646</v>
      </c>
      <c r="D132" s="154"/>
      <c r="E132" s="194" t="s">
        <v>907</v>
      </c>
      <c r="F132" s="189" t="s">
        <v>740</v>
      </c>
      <c r="G132" s="203"/>
      <c r="H132" s="14"/>
    </row>
    <row r="133" spans="1:8" x14ac:dyDescent="0.35">
      <c r="A133" s="255" t="s">
        <v>414</v>
      </c>
      <c r="B133" s="28" t="s">
        <v>429</v>
      </c>
      <c r="C133" s="124" t="s">
        <v>647</v>
      </c>
      <c r="D133" s="154"/>
      <c r="E133" s="194" t="s">
        <v>908</v>
      </c>
      <c r="F133" s="189" t="s">
        <v>740</v>
      </c>
      <c r="G133" s="203"/>
      <c r="H133" s="14"/>
    </row>
    <row r="134" spans="1:8" x14ac:dyDescent="0.35">
      <c r="A134" s="255" t="s">
        <v>414</v>
      </c>
      <c r="B134" s="28" t="s">
        <v>429</v>
      </c>
      <c r="C134" s="124" t="s">
        <v>648</v>
      </c>
      <c r="D134" s="154"/>
      <c r="E134" s="194" t="s">
        <v>909</v>
      </c>
      <c r="F134" s="189" t="s">
        <v>740</v>
      </c>
      <c r="G134" s="203"/>
      <c r="H134" s="14"/>
    </row>
    <row r="135" spans="1:8" x14ac:dyDescent="0.35">
      <c r="A135" s="255" t="s">
        <v>414</v>
      </c>
      <c r="B135" s="28" t="s">
        <v>429</v>
      </c>
      <c r="C135" s="124" t="s">
        <v>649</v>
      </c>
      <c r="D135" s="154"/>
      <c r="E135" s="194" t="s">
        <v>910</v>
      </c>
      <c r="F135" s="189" t="s">
        <v>740</v>
      </c>
      <c r="G135" s="203"/>
      <c r="H135" s="14"/>
    </row>
    <row r="136" spans="1:8" x14ac:dyDescent="0.35">
      <c r="A136" s="255" t="s">
        <v>414</v>
      </c>
      <c r="B136" s="28" t="s">
        <v>429</v>
      </c>
      <c r="C136" s="124" t="s">
        <v>650</v>
      </c>
      <c r="D136" s="154"/>
      <c r="E136" s="194" t="s">
        <v>911</v>
      </c>
      <c r="F136" s="189" t="s">
        <v>740</v>
      </c>
      <c r="G136" s="203"/>
      <c r="H136" s="14"/>
    </row>
    <row r="137" spans="1:8" s="92" customFormat="1" ht="28" x14ac:dyDescent="0.35">
      <c r="A137" s="96"/>
      <c r="B137" s="97"/>
      <c r="C137" s="97"/>
      <c r="D137" s="154"/>
      <c r="E137" s="196" t="s">
        <v>912</v>
      </c>
      <c r="F137" s="240"/>
      <c r="G137" s="219"/>
      <c r="H137" s="91"/>
    </row>
    <row r="138" spans="1:8" s="92" customFormat="1" ht="15" customHeight="1" x14ac:dyDescent="0.35">
      <c r="A138" s="96"/>
      <c r="B138" s="97"/>
      <c r="C138" s="97"/>
      <c r="D138" s="154"/>
      <c r="E138" s="196" t="s">
        <v>1224</v>
      </c>
      <c r="F138" s="190"/>
      <c r="G138" s="221"/>
      <c r="H138" s="91"/>
    </row>
    <row r="139" spans="1:8" x14ac:dyDescent="0.35">
      <c r="A139" s="255" t="s">
        <v>414</v>
      </c>
      <c r="B139" s="28" t="s">
        <v>429</v>
      </c>
      <c r="C139" s="124" t="s">
        <v>651</v>
      </c>
      <c r="D139" s="154"/>
      <c r="E139" s="194" t="s">
        <v>913</v>
      </c>
      <c r="F139" s="189" t="s">
        <v>914</v>
      </c>
      <c r="G139" s="203"/>
      <c r="H139" s="14"/>
    </row>
    <row r="140" spans="1:8" s="92" customFormat="1" x14ac:dyDescent="0.35">
      <c r="A140" s="96"/>
      <c r="B140" s="97"/>
      <c r="C140" s="97"/>
      <c r="D140" s="154"/>
      <c r="E140" s="196" t="s">
        <v>915</v>
      </c>
      <c r="F140" s="190"/>
      <c r="G140" s="221"/>
      <c r="H140" s="91"/>
    </row>
    <row r="141" spans="1:8" x14ac:dyDescent="0.35">
      <c r="A141" s="255" t="s">
        <v>414</v>
      </c>
      <c r="B141" s="28" t="s">
        <v>429</v>
      </c>
      <c r="C141" s="124" t="s">
        <v>652</v>
      </c>
      <c r="D141" s="154"/>
      <c r="E141" s="194" t="s">
        <v>916</v>
      </c>
      <c r="F141" s="189" t="s">
        <v>914</v>
      </c>
      <c r="G141" s="203"/>
      <c r="H141" s="14"/>
    </row>
    <row r="142" spans="1:8" x14ac:dyDescent="0.35">
      <c r="A142" s="255" t="s">
        <v>414</v>
      </c>
      <c r="B142" s="28" t="s">
        <v>429</v>
      </c>
      <c r="C142" s="124" t="s">
        <v>653</v>
      </c>
      <c r="D142" s="154"/>
      <c r="E142" s="194" t="s">
        <v>917</v>
      </c>
      <c r="F142" s="189" t="s">
        <v>914</v>
      </c>
      <c r="G142" s="203"/>
      <c r="H142" s="14"/>
    </row>
    <row r="143" spans="1:8" s="89" customFormat="1" ht="15.5" x14ac:dyDescent="0.35">
      <c r="A143" s="102"/>
      <c r="B143" s="35"/>
      <c r="C143" s="35"/>
      <c r="D143" s="152"/>
      <c r="E143" s="246" t="s">
        <v>918</v>
      </c>
      <c r="F143" s="237"/>
      <c r="G143" s="228"/>
      <c r="H143" s="88"/>
    </row>
    <row r="144" spans="1:8" s="92" customFormat="1" ht="28" x14ac:dyDescent="0.35">
      <c r="A144" s="96"/>
      <c r="B144" s="97"/>
      <c r="C144" s="97"/>
      <c r="D144" s="154"/>
      <c r="E144" s="196" t="s">
        <v>919</v>
      </c>
      <c r="F144" s="190"/>
      <c r="G144" s="221"/>
      <c r="H144" s="91"/>
    </row>
    <row r="145" spans="1:8" x14ac:dyDescent="0.35">
      <c r="A145" s="255" t="s">
        <v>414</v>
      </c>
      <c r="B145" s="28" t="s">
        <v>429</v>
      </c>
      <c r="C145" s="124" t="s">
        <v>654</v>
      </c>
      <c r="D145" s="154"/>
      <c r="E145" s="194" t="s">
        <v>920</v>
      </c>
      <c r="F145" s="189" t="s">
        <v>740</v>
      </c>
      <c r="G145" s="203"/>
      <c r="H145" s="14"/>
    </row>
    <row r="146" spans="1:8" x14ac:dyDescent="0.35">
      <c r="A146" s="255" t="s">
        <v>414</v>
      </c>
      <c r="B146" s="28" t="s">
        <v>429</v>
      </c>
      <c r="C146" s="124" t="s">
        <v>655</v>
      </c>
      <c r="D146" s="154"/>
      <c r="E146" s="194" t="s">
        <v>921</v>
      </c>
      <c r="F146" s="189" t="s">
        <v>740</v>
      </c>
      <c r="G146" s="203"/>
      <c r="H146" s="14"/>
    </row>
    <row r="147" spans="1:8" x14ac:dyDescent="0.35">
      <c r="A147" s="255" t="s">
        <v>414</v>
      </c>
      <c r="B147" s="28" t="s">
        <v>429</v>
      </c>
      <c r="C147" s="124" t="s">
        <v>656</v>
      </c>
      <c r="D147" s="154"/>
      <c r="E147" s="194" t="s">
        <v>922</v>
      </c>
      <c r="F147" s="189" t="s">
        <v>740</v>
      </c>
      <c r="G147" s="203"/>
      <c r="H147" s="14"/>
    </row>
    <row r="148" spans="1:8" x14ac:dyDescent="0.35">
      <c r="A148" s="255" t="s">
        <v>414</v>
      </c>
      <c r="B148" s="28" t="s">
        <v>429</v>
      </c>
      <c r="C148" s="124" t="s">
        <v>657</v>
      </c>
      <c r="D148" s="154"/>
      <c r="E148" s="194" t="s">
        <v>923</v>
      </c>
      <c r="F148" s="189" t="s">
        <v>740</v>
      </c>
      <c r="G148" s="203"/>
      <c r="H148" s="14"/>
    </row>
    <row r="149" spans="1:8" x14ac:dyDescent="0.35">
      <c r="A149" s="255" t="s">
        <v>414</v>
      </c>
      <c r="B149" s="28" t="s">
        <v>429</v>
      </c>
      <c r="C149" s="124" t="s">
        <v>658</v>
      </c>
      <c r="D149" s="154"/>
      <c r="E149" s="194" t="s">
        <v>924</v>
      </c>
      <c r="F149" s="189" t="s">
        <v>740</v>
      </c>
      <c r="G149" s="203"/>
      <c r="H149" s="14"/>
    </row>
    <row r="150" spans="1:8" x14ac:dyDescent="0.35">
      <c r="A150" s="255" t="s">
        <v>414</v>
      </c>
      <c r="B150" s="28" t="s">
        <v>429</v>
      </c>
      <c r="C150" s="124" t="s">
        <v>659</v>
      </c>
      <c r="D150" s="154"/>
      <c r="E150" s="194" t="s">
        <v>925</v>
      </c>
      <c r="F150" s="189" t="s">
        <v>740</v>
      </c>
      <c r="G150" s="203"/>
      <c r="H150" s="14"/>
    </row>
    <row r="151" spans="1:8" x14ac:dyDescent="0.35">
      <c r="A151" s="255" t="s">
        <v>414</v>
      </c>
      <c r="B151" s="28" t="s">
        <v>429</v>
      </c>
      <c r="C151" s="124" t="s">
        <v>660</v>
      </c>
      <c r="D151" s="154"/>
      <c r="E151" s="194" t="s">
        <v>926</v>
      </c>
      <c r="F151" s="189" t="s">
        <v>740</v>
      </c>
      <c r="G151" s="203"/>
      <c r="H151" s="14"/>
    </row>
    <row r="152" spans="1:8" x14ac:dyDescent="0.35">
      <c r="A152" s="255" t="s">
        <v>414</v>
      </c>
      <c r="B152" s="28" t="s">
        <v>429</v>
      </c>
      <c r="C152" s="124" t="s">
        <v>661</v>
      </c>
      <c r="D152" s="154"/>
      <c r="E152" s="194" t="s">
        <v>927</v>
      </c>
      <c r="F152" s="189" t="s">
        <v>740</v>
      </c>
      <c r="G152" s="203"/>
      <c r="H152" s="14"/>
    </row>
    <row r="153" spans="1:8" x14ac:dyDescent="0.35">
      <c r="A153" s="255" t="s">
        <v>414</v>
      </c>
      <c r="B153" s="28" t="s">
        <v>429</v>
      </c>
      <c r="C153" s="124" t="s">
        <v>662</v>
      </c>
      <c r="D153" s="154"/>
      <c r="E153" s="194" t="s">
        <v>928</v>
      </c>
      <c r="F153" s="189" t="s">
        <v>740</v>
      </c>
      <c r="G153" s="203"/>
      <c r="H153" s="14"/>
    </row>
    <row r="154" spans="1:8" x14ac:dyDescent="0.35">
      <c r="A154" s="255" t="s">
        <v>414</v>
      </c>
      <c r="B154" s="28" t="s">
        <v>429</v>
      </c>
      <c r="C154" s="124" t="s">
        <v>663</v>
      </c>
      <c r="D154" s="154"/>
      <c r="E154" s="194" t="s">
        <v>929</v>
      </c>
      <c r="F154" s="189" t="s">
        <v>740</v>
      </c>
      <c r="G154" s="203"/>
      <c r="H154" s="14"/>
    </row>
    <row r="155" spans="1:8" s="92" customFormat="1" ht="28" x14ac:dyDescent="0.35">
      <c r="A155" s="96"/>
      <c r="B155" s="97"/>
      <c r="C155" s="97"/>
      <c r="D155" s="154"/>
      <c r="E155" s="196" t="s">
        <v>930</v>
      </c>
      <c r="F155" s="190"/>
      <c r="G155" s="221"/>
      <c r="H155" s="91"/>
    </row>
    <row r="156" spans="1:8" x14ac:dyDescent="0.35">
      <c r="A156" s="255" t="s">
        <v>414</v>
      </c>
      <c r="B156" s="28" t="s">
        <v>429</v>
      </c>
      <c r="C156" s="124" t="s">
        <v>664</v>
      </c>
      <c r="D156" s="154"/>
      <c r="E156" s="194" t="s">
        <v>931</v>
      </c>
      <c r="F156" s="189" t="s">
        <v>740</v>
      </c>
      <c r="G156" s="203"/>
      <c r="H156" s="14"/>
    </row>
    <row r="157" spans="1:8" x14ac:dyDescent="0.35">
      <c r="A157" s="255" t="s">
        <v>414</v>
      </c>
      <c r="B157" s="28" t="s">
        <v>429</v>
      </c>
      <c r="C157" s="124" t="s">
        <v>665</v>
      </c>
      <c r="D157" s="154"/>
      <c r="E157" s="194" t="s">
        <v>932</v>
      </c>
      <c r="F157" s="189" t="s">
        <v>740</v>
      </c>
      <c r="G157" s="203"/>
      <c r="H157" s="14"/>
    </row>
    <row r="158" spans="1:8" x14ac:dyDescent="0.35">
      <c r="A158" s="255" t="s">
        <v>414</v>
      </c>
      <c r="B158" s="28" t="s">
        <v>429</v>
      </c>
      <c r="C158" s="124" t="s">
        <v>666</v>
      </c>
      <c r="D158" s="154"/>
      <c r="E158" s="194" t="s">
        <v>933</v>
      </c>
      <c r="F158" s="189" t="s">
        <v>740</v>
      </c>
      <c r="G158" s="203"/>
      <c r="H158" s="14"/>
    </row>
    <row r="159" spans="1:8" x14ac:dyDescent="0.35">
      <c r="A159" s="255" t="s">
        <v>414</v>
      </c>
      <c r="B159" s="28" t="s">
        <v>429</v>
      </c>
      <c r="C159" s="124" t="s">
        <v>667</v>
      </c>
      <c r="D159" s="154"/>
      <c r="E159" s="194" t="s">
        <v>934</v>
      </c>
      <c r="F159" s="189" t="s">
        <v>740</v>
      </c>
      <c r="G159" s="203"/>
      <c r="H159" s="14"/>
    </row>
    <row r="160" spans="1:8" x14ac:dyDescent="0.35">
      <c r="A160" s="255" t="s">
        <v>414</v>
      </c>
      <c r="B160" s="28" t="s">
        <v>429</v>
      </c>
      <c r="C160" s="124" t="s">
        <v>668</v>
      </c>
      <c r="D160" s="154"/>
      <c r="E160" s="194" t="s">
        <v>935</v>
      </c>
      <c r="F160" s="189" t="s">
        <v>740</v>
      </c>
      <c r="G160" s="203"/>
      <c r="H160" s="14"/>
    </row>
    <row r="161" spans="1:8" x14ac:dyDescent="0.35">
      <c r="A161" s="255" t="s">
        <v>414</v>
      </c>
      <c r="B161" s="28" t="s">
        <v>429</v>
      </c>
      <c r="C161" s="124" t="s">
        <v>669</v>
      </c>
      <c r="D161" s="154"/>
      <c r="E161" s="194" t="s">
        <v>927</v>
      </c>
      <c r="F161" s="189" t="s">
        <v>740</v>
      </c>
      <c r="G161" s="203"/>
      <c r="H161" s="14"/>
    </row>
    <row r="162" spans="1:8" x14ac:dyDescent="0.35">
      <c r="A162" s="255" t="s">
        <v>414</v>
      </c>
      <c r="B162" s="28" t="s">
        <v>429</v>
      </c>
      <c r="C162" s="124" t="s">
        <v>670</v>
      </c>
      <c r="D162" s="154"/>
      <c r="E162" s="194" t="s">
        <v>929</v>
      </c>
      <c r="F162" s="189" t="s">
        <v>740</v>
      </c>
      <c r="G162" s="203"/>
      <c r="H162" s="14"/>
    </row>
    <row r="163" spans="1:8" x14ac:dyDescent="0.35">
      <c r="A163" s="255" t="s">
        <v>414</v>
      </c>
      <c r="B163" s="28" t="s">
        <v>429</v>
      </c>
      <c r="C163" s="124" t="s">
        <v>671</v>
      </c>
      <c r="D163" s="154"/>
      <c r="E163" s="194" t="s">
        <v>936</v>
      </c>
      <c r="F163" s="189" t="s">
        <v>1</v>
      </c>
      <c r="G163" s="203"/>
      <c r="H163" s="14"/>
    </row>
    <row r="164" spans="1:8" s="92" customFormat="1" x14ac:dyDescent="0.35">
      <c r="A164" s="96"/>
      <c r="B164" s="97"/>
      <c r="C164" s="97"/>
      <c r="D164" s="154"/>
      <c r="E164" s="196" t="s">
        <v>937</v>
      </c>
      <c r="F164" s="190"/>
      <c r="G164" s="221"/>
      <c r="H164" s="91"/>
    </row>
    <row r="165" spans="1:8" x14ac:dyDescent="0.35">
      <c r="A165" s="255" t="s">
        <v>414</v>
      </c>
      <c r="B165" s="28" t="s">
        <v>429</v>
      </c>
      <c r="C165" s="124" t="s">
        <v>672</v>
      </c>
      <c r="D165" s="154"/>
      <c r="E165" s="194" t="s">
        <v>938</v>
      </c>
      <c r="F165" s="189" t="s">
        <v>740</v>
      </c>
      <c r="G165" s="203"/>
      <c r="H165" s="14"/>
    </row>
    <row r="166" spans="1:8" x14ac:dyDescent="0.35">
      <c r="A166" s="255" t="s">
        <v>414</v>
      </c>
      <c r="B166" s="28" t="s">
        <v>429</v>
      </c>
      <c r="C166" s="124" t="s">
        <v>673</v>
      </c>
      <c r="D166" s="154"/>
      <c r="E166" s="194" t="s">
        <v>939</v>
      </c>
      <c r="F166" s="189" t="s">
        <v>740</v>
      </c>
      <c r="G166" s="203"/>
      <c r="H166" s="14"/>
    </row>
    <row r="167" spans="1:8" x14ac:dyDescent="0.35">
      <c r="A167" s="255" t="s">
        <v>414</v>
      </c>
      <c r="B167" s="28" t="s">
        <v>429</v>
      </c>
      <c r="C167" s="124" t="s">
        <v>674</v>
      </c>
      <c r="D167" s="154"/>
      <c r="E167" s="194" t="s">
        <v>940</v>
      </c>
      <c r="F167" s="189" t="s">
        <v>740</v>
      </c>
      <c r="G167" s="203"/>
      <c r="H167" s="14"/>
    </row>
    <row r="168" spans="1:8" x14ac:dyDescent="0.35">
      <c r="A168" s="255" t="s">
        <v>414</v>
      </c>
      <c r="B168" s="28" t="s">
        <v>429</v>
      </c>
      <c r="C168" s="124" t="s">
        <v>675</v>
      </c>
      <c r="D168" s="154"/>
      <c r="E168" s="194" t="s">
        <v>941</v>
      </c>
      <c r="F168" s="189" t="s">
        <v>740</v>
      </c>
      <c r="G168" s="203"/>
      <c r="H168" s="14"/>
    </row>
    <row r="169" spans="1:8" s="89" customFormat="1" ht="46.5" x14ac:dyDescent="0.35">
      <c r="A169" s="102"/>
      <c r="B169" s="35"/>
      <c r="C169" s="35"/>
      <c r="D169" s="152"/>
      <c r="E169" s="226" t="s">
        <v>942</v>
      </c>
      <c r="F169" s="239"/>
      <c r="G169" s="224"/>
      <c r="H169" s="88"/>
    </row>
    <row r="170" spans="1:8" x14ac:dyDescent="0.35">
      <c r="A170" s="255" t="s">
        <v>414</v>
      </c>
      <c r="B170" s="28" t="s">
        <v>429</v>
      </c>
      <c r="C170" s="124" t="s">
        <v>676</v>
      </c>
      <c r="D170" s="154"/>
      <c r="E170" s="194" t="s">
        <v>943</v>
      </c>
      <c r="F170" s="189" t="s">
        <v>740</v>
      </c>
      <c r="G170" s="203"/>
      <c r="H170" s="14"/>
    </row>
    <row r="171" spans="1:8" x14ac:dyDescent="0.35">
      <c r="A171" s="255" t="s">
        <v>414</v>
      </c>
      <c r="B171" s="28" t="s">
        <v>429</v>
      </c>
      <c r="C171" s="124" t="s">
        <v>677</v>
      </c>
      <c r="D171" s="154"/>
      <c r="E171" s="194" t="s">
        <v>944</v>
      </c>
      <c r="F171" s="189" t="s">
        <v>740</v>
      </c>
      <c r="G171" s="203"/>
      <c r="H171" s="14"/>
    </row>
    <row r="172" spans="1:8" x14ac:dyDescent="0.35">
      <c r="A172" s="255" t="s">
        <v>414</v>
      </c>
      <c r="B172" s="28" t="s">
        <v>429</v>
      </c>
      <c r="C172" s="124" t="s">
        <v>678</v>
      </c>
      <c r="D172" s="154"/>
      <c r="E172" s="194" t="s">
        <v>945</v>
      </c>
      <c r="F172" s="189" t="s">
        <v>740</v>
      </c>
      <c r="G172" s="203"/>
      <c r="H172" s="14"/>
    </row>
    <row r="173" spans="1:8" x14ac:dyDescent="0.35">
      <c r="A173" s="255" t="s">
        <v>414</v>
      </c>
      <c r="B173" s="28" t="s">
        <v>429</v>
      </c>
      <c r="C173" s="124" t="s">
        <v>679</v>
      </c>
      <c r="D173" s="154"/>
      <c r="E173" s="194" t="s">
        <v>946</v>
      </c>
      <c r="F173" s="189" t="s">
        <v>740</v>
      </c>
      <c r="G173" s="203"/>
      <c r="H173" s="14"/>
    </row>
    <row r="174" spans="1:8" x14ac:dyDescent="0.35">
      <c r="A174" s="255" t="s">
        <v>414</v>
      </c>
      <c r="B174" s="28" t="s">
        <v>429</v>
      </c>
      <c r="C174" s="124" t="s">
        <v>680</v>
      </c>
      <c r="D174" s="154"/>
      <c r="E174" s="194" t="s">
        <v>947</v>
      </c>
      <c r="F174" s="189" t="s">
        <v>740</v>
      </c>
      <c r="G174" s="203"/>
      <c r="H174" s="14"/>
    </row>
    <row r="175" spans="1:8" x14ac:dyDescent="0.35">
      <c r="A175" s="255" t="s">
        <v>414</v>
      </c>
      <c r="B175" s="28" t="s">
        <v>429</v>
      </c>
      <c r="C175" s="124" t="s">
        <v>681</v>
      </c>
      <c r="D175" s="154"/>
      <c r="E175" s="194" t="s">
        <v>948</v>
      </c>
      <c r="F175" s="189" t="s">
        <v>740</v>
      </c>
      <c r="G175" s="203"/>
      <c r="H175" s="14"/>
    </row>
    <row r="176" spans="1:8" x14ac:dyDescent="0.35">
      <c r="A176" s="255" t="s">
        <v>414</v>
      </c>
      <c r="B176" s="28" t="s">
        <v>429</v>
      </c>
      <c r="C176" s="124" t="s">
        <v>682</v>
      </c>
      <c r="D176" s="154"/>
      <c r="E176" s="194" t="s">
        <v>949</v>
      </c>
      <c r="F176" s="189" t="s">
        <v>740</v>
      </c>
      <c r="G176" s="203"/>
      <c r="H176" s="14"/>
    </row>
    <row r="177" spans="1:8" x14ac:dyDescent="0.35">
      <c r="A177" s="255" t="s">
        <v>414</v>
      </c>
      <c r="B177" s="28" t="s">
        <v>429</v>
      </c>
      <c r="C177" s="124" t="s">
        <v>683</v>
      </c>
      <c r="D177" s="154"/>
      <c r="E177" s="194" t="s">
        <v>950</v>
      </c>
      <c r="F177" s="189" t="s">
        <v>740</v>
      </c>
      <c r="G177" s="203"/>
      <c r="H177" s="14"/>
    </row>
    <row r="178" spans="1:8" x14ac:dyDescent="0.35">
      <c r="A178" s="255" t="s">
        <v>414</v>
      </c>
      <c r="B178" s="28" t="s">
        <v>429</v>
      </c>
      <c r="C178" s="124" t="s">
        <v>684</v>
      </c>
      <c r="D178" s="154"/>
      <c r="E178" s="194" t="s">
        <v>951</v>
      </c>
      <c r="F178" s="189" t="s">
        <v>740</v>
      </c>
      <c r="G178" s="203"/>
      <c r="H178" s="14"/>
    </row>
    <row r="179" spans="1:8" x14ac:dyDescent="0.35">
      <c r="A179" s="255" t="s">
        <v>414</v>
      </c>
      <c r="B179" s="28" t="s">
        <v>429</v>
      </c>
      <c r="C179" s="124" t="s">
        <v>685</v>
      </c>
      <c r="D179" s="154"/>
      <c r="E179" s="194" t="s">
        <v>952</v>
      </c>
      <c r="F179" s="189" t="s">
        <v>740</v>
      </c>
      <c r="G179" s="203"/>
      <c r="H179" s="14"/>
    </row>
    <row r="180" spans="1:8" x14ac:dyDescent="0.35">
      <c r="A180" s="255" t="s">
        <v>414</v>
      </c>
      <c r="B180" s="28" t="s">
        <v>429</v>
      </c>
      <c r="C180" s="124" t="s">
        <v>686</v>
      </c>
      <c r="D180" s="154"/>
      <c r="E180" s="194" t="s">
        <v>953</v>
      </c>
      <c r="F180" s="189" t="s">
        <v>740</v>
      </c>
      <c r="G180" s="203"/>
      <c r="H180" s="14"/>
    </row>
    <row r="181" spans="1:8" x14ac:dyDescent="0.35">
      <c r="A181" s="255" t="s">
        <v>414</v>
      </c>
      <c r="B181" s="28" t="s">
        <v>429</v>
      </c>
      <c r="C181" s="124" t="s">
        <v>687</v>
      </c>
      <c r="D181" s="154"/>
      <c r="E181" s="194" t="s">
        <v>954</v>
      </c>
      <c r="F181" s="189" t="s">
        <v>740</v>
      </c>
      <c r="G181" s="203"/>
      <c r="H181" s="14"/>
    </row>
    <row r="182" spans="1:8" x14ac:dyDescent="0.35">
      <c r="A182" s="255" t="s">
        <v>414</v>
      </c>
      <c r="B182" s="28" t="s">
        <v>429</v>
      </c>
      <c r="C182" s="124" t="s">
        <v>688</v>
      </c>
      <c r="D182" s="154"/>
      <c r="E182" s="194" t="s">
        <v>955</v>
      </c>
      <c r="F182" s="189" t="s">
        <v>740</v>
      </c>
      <c r="G182" s="203"/>
      <c r="H182" s="14"/>
    </row>
    <row r="183" spans="1:8" x14ac:dyDescent="0.35">
      <c r="A183" s="255" t="s">
        <v>414</v>
      </c>
      <c r="B183" s="28" t="s">
        <v>429</v>
      </c>
      <c r="C183" s="124" t="s">
        <v>689</v>
      </c>
      <c r="D183" s="154"/>
      <c r="E183" s="194" t="s">
        <v>956</v>
      </c>
      <c r="F183" s="189" t="s">
        <v>740</v>
      </c>
      <c r="G183" s="203"/>
      <c r="H183" s="14"/>
    </row>
    <row r="184" spans="1:8" s="89" customFormat="1" ht="15.5" x14ac:dyDescent="0.35">
      <c r="A184" s="102"/>
      <c r="B184" s="35"/>
      <c r="C184" s="35"/>
      <c r="D184" s="152"/>
      <c r="E184" s="247" t="s">
        <v>957</v>
      </c>
      <c r="F184" s="237"/>
      <c r="G184" s="228"/>
      <c r="H184" s="88"/>
    </row>
    <row r="185" spans="1:8" x14ac:dyDescent="0.35">
      <c r="A185" s="255" t="s">
        <v>414</v>
      </c>
      <c r="B185" s="28" t="s">
        <v>429</v>
      </c>
      <c r="C185" s="124" t="s">
        <v>1226</v>
      </c>
      <c r="D185" s="154"/>
      <c r="E185" s="248" t="s">
        <v>958</v>
      </c>
      <c r="F185" s="189"/>
      <c r="G185" s="203"/>
      <c r="H185" s="14"/>
    </row>
    <row r="186" spans="1:8" x14ac:dyDescent="0.35">
      <c r="A186" s="255" t="s">
        <v>414</v>
      </c>
      <c r="B186" s="28" t="s">
        <v>429</v>
      </c>
      <c r="C186" s="124" t="s">
        <v>1227</v>
      </c>
      <c r="D186" s="154"/>
      <c r="E186" s="194" t="s">
        <v>959</v>
      </c>
      <c r="F186" s="189" t="s">
        <v>740</v>
      </c>
      <c r="G186" s="203"/>
      <c r="H186" s="14"/>
    </row>
    <row r="187" spans="1:8" x14ac:dyDescent="0.35">
      <c r="A187" s="255" t="s">
        <v>414</v>
      </c>
      <c r="B187" s="28" t="s">
        <v>429</v>
      </c>
      <c r="C187" s="124" t="s">
        <v>1228</v>
      </c>
      <c r="D187" s="154"/>
      <c r="E187" s="194" t="s">
        <v>960</v>
      </c>
      <c r="F187" s="189" t="s">
        <v>740</v>
      </c>
      <c r="G187" s="203"/>
      <c r="H187" s="14"/>
    </row>
    <row r="188" spans="1:8" x14ac:dyDescent="0.35">
      <c r="A188" s="255" t="s">
        <v>414</v>
      </c>
      <c r="B188" s="28" t="s">
        <v>429</v>
      </c>
      <c r="C188" s="124" t="s">
        <v>1229</v>
      </c>
      <c r="D188" s="154"/>
      <c r="E188" s="194" t="s">
        <v>961</v>
      </c>
      <c r="F188" s="189" t="s">
        <v>740</v>
      </c>
      <c r="G188" s="203"/>
      <c r="H188" s="14"/>
    </row>
    <row r="189" spans="1:8" x14ac:dyDescent="0.35">
      <c r="A189" s="255" t="s">
        <v>414</v>
      </c>
      <c r="B189" s="28" t="s">
        <v>429</v>
      </c>
      <c r="C189" s="124" t="s">
        <v>1230</v>
      </c>
      <c r="D189" s="154"/>
      <c r="E189" s="194" t="s">
        <v>962</v>
      </c>
      <c r="F189" s="189" t="s">
        <v>740</v>
      </c>
      <c r="G189" s="203"/>
      <c r="H189" s="14"/>
    </row>
    <row r="190" spans="1:8" x14ac:dyDescent="0.35">
      <c r="A190" s="255" t="s">
        <v>414</v>
      </c>
      <c r="B190" s="28" t="s">
        <v>429</v>
      </c>
      <c r="C190" s="124" t="s">
        <v>1231</v>
      </c>
      <c r="D190" s="154"/>
      <c r="E190" s="194" t="s">
        <v>963</v>
      </c>
      <c r="F190" s="189" t="s">
        <v>740</v>
      </c>
      <c r="G190" s="203"/>
      <c r="H190" s="14"/>
    </row>
    <row r="191" spans="1:8" x14ac:dyDescent="0.35">
      <c r="A191" s="255" t="s">
        <v>414</v>
      </c>
      <c r="B191" s="28" t="s">
        <v>429</v>
      </c>
      <c r="C191" s="124" t="s">
        <v>1232</v>
      </c>
      <c r="D191" s="154"/>
      <c r="E191" s="194" t="s">
        <v>964</v>
      </c>
      <c r="F191" s="189" t="s">
        <v>740</v>
      </c>
      <c r="G191" s="203"/>
      <c r="H191" s="14"/>
    </row>
    <row r="192" spans="1:8" s="92" customFormat="1" ht="56" x14ac:dyDescent="0.35">
      <c r="A192" s="96"/>
      <c r="B192" s="97"/>
      <c r="C192" s="97"/>
      <c r="D192" s="154"/>
      <c r="E192" s="196" t="s">
        <v>965</v>
      </c>
      <c r="F192" s="190"/>
      <c r="G192" s="221"/>
      <c r="H192" s="91"/>
    </row>
    <row r="193" spans="1:8" x14ac:dyDescent="0.35">
      <c r="A193" s="255" t="s">
        <v>414</v>
      </c>
      <c r="B193" s="28" t="s">
        <v>429</v>
      </c>
      <c r="C193" s="124" t="s">
        <v>1233</v>
      </c>
      <c r="D193" s="154"/>
      <c r="E193" s="194" t="s">
        <v>966</v>
      </c>
      <c r="F193" s="189" t="s">
        <v>740</v>
      </c>
      <c r="G193" s="203"/>
      <c r="H193" s="14"/>
    </row>
    <row r="194" spans="1:8" x14ac:dyDescent="0.35">
      <c r="A194" s="255" t="s">
        <v>414</v>
      </c>
      <c r="B194" s="28" t="s">
        <v>429</v>
      </c>
      <c r="C194" s="124" t="s">
        <v>1234</v>
      </c>
      <c r="D194" s="154"/>
      <c r="E194" s="194" t="s">
        <v>967</v>
      </c>
      <c r="F194" s="189" t="s">
        <v>740</v>
      </c>
      <c r="G194" s="203"/>
      <c r="H194" s="14"/>
    </row>
    <row r="195" spans="1:8" x14ac:dyDescent="0.35">
      <c r="A195" s="255" t="s">
        <v>414</v>
      </c>
      <c r="B195" s="28" t="s">
        <v>429</v>
      </c>
      <c r="C195" s="124" t="s">
        <v>1235</v>
      </c>
      <c r="D195" s="154"/>
      <c r="E195" s="194" t="s">
        <v>968</v>
      </c>
      <c r="F195" s="189" t="s">
        <v>740</v>
      </c>
      <c r="G195" s="203"/>
      <c r="H195" s="14"/>
    </row>
    <row r="196" spans="1:8" x14ac:dyDescent="0.35">
      <c r="A196" s="255" t="s">
        <v>414</v>
      </c>
      <c r="B196" s="28" t="s">
        <v>429</v>
      </c>
      <c r="C196" s="124" t="s">
        <v>1236</v>
      </c>
      <c r="D196" s="154"/>
      <c r="E196" s="194" t="s">
        <v>969</v>
      </c>
      <c r="F196" s="189" t="s">
        <v>740</v>
      </c>
      <c r="G196" s="203"/>
      <c r="H196" s="14"/>
    </row>
    <row r="197" spans="1:8" x14ac:dyDescent="0.35">
      <c r="A197" s="255" t="s">
        <v>414</v>
      </c>
      <c r="B197" s="28" t="s">
        <v>429</v>
      </c>
      <c r="C197" s="124" t="s">
        <v>1237</v>
      </c>
      <c r="D197" s="154"/>
      <c r="E197" s="194" t="s">
        <v>970</v>
      </c>
      <c r="F197" s="189" t="s">
        <v>740</v>
      </c>
      <c r="G197" s="203"/>
      <c r="H197" s="14"/>
    </row>
    <row r="198" spans="1:8" x14ac:dyDescent="0.35">
      <c r="A198" s="255" t="s">
        <v>414</v>
      </c>
      <c r="B198" s="28" t="s">
        <v>429</v>
      </c>
      <c r="C198" s="124" t="s">
        <v>1238</v>
      </c>
      <c r="D198" s="154"/>
      <c r="E198" s="194" t="s">
        <v>971</v>
      </c>
      <c r="F198" s="189" t="s">
        <v>740</v>
      </c>
      <c r="G198" s="203"/>
      <c r="H198" s="14"/>
    </row>
    <row r="199" spans="1:8" x14ac:dyDescent="0.35">
      <c r="A199" s="255" t="s">
        <v>414</v>
      </c>
      <c r="B199" s="28" t="s">
        <v>429</v>
      </c>
      <c r="C199" s="124" t="s">
        <v>1239</v>
      </c>
      <c r="D199" s="154"/>
      <c r="E199" s="194" t="s">
        <v>972</v>
      </c>
      <c r="F199" s="189" t="s">
        <v>740</v>
      </c>
      <c r="G199" s="203"/>
      <c r="H199" s="14"/>
    </row>
    <row r="200" spans="1:8" x14ac:dyDescent="0.35">
      <c r="A200" s="255" t="s">
        <v>414</v>
      </c>
      <c r="B200" s="28" t="s">
        <v>429</v>
      </c>
      <c r="C200" s="124" t="s">
        <v>1240</v>
      </c>
      <c r="D200" s="154"/>
      <c r="E200" s="194" t="s">
        <v>973</v>
      </c>
      <c r="F200" s="189" t="s">
        <v>740</v>
      </c>
      <c r="G200" s="203"/>
      <c r="H200" s="14"/>
    </row>
    <row r="201" spans="1:8" x14ac:dyDescent="0.35">
      <c r="A201" s="255" t="s">
        <v>414</v>
      </c>
      <c r="B201" s="28" t="s">
        <v>429</v>
      </c>
      <c r="C201" s="124" t="s">
        <v>1241</v>
      </c>
      <c r="D201" s="154"/>
      <c r="E201" s="194" t="s">
        <v>974</v>
      </c>
      <c r="F201" s="189" t="s">
        <v>740</v>
      </c>
      <c r="G201" s="203"/>
      <c r="H201" s="14"/>
    </row>
    <row r="202" spans="1:8" x14ac:dyDescent="0.35">
      <c r="A202" s="255" t="s">
        <v>414</v>
      </c>
      <c r="B202" s="28" t="s">
        <v>429</v>
      </c>
      <c r="C202" s="124" t="s">
        <v>1242</v>
      </c>
      <c r="D202" s="154"/>
      <c r="E202" s="194" t="s">
        <v>975</v>
      </c>
      <c r="F202" s="189" t="s">
        <v>740</v>
      </c>
      <c r="G202" s="203"/>
      <c r="H202" s="14"/>
    </row>
    <row r="203" spans="1:8" ht="28" x14ac:dyDescent="0.35">
      <c r="A203" s="255" t="s">
        <v>414</v>
      </c>
      <c r="B203" s="28" t="s">
        <v>429</v>
      </c>
      <c r="C203" s="124" t="s">
        <v>1243</v>
      </c>
      <c r="D203" s="154"/>
      <c r="E203" s="194" t="s">
        <v>976</v>
      </c>
      <c r="F203" s="189" t="s">
        <v>740</v>
      </c>
      <c r="G203" s="203"/>
      <c r="H203" s="14"/>
    </row>
    <row r="204" spans="1:8" s="92" customFormat="1" ht="70" x14ac:dyDescent="0.35">
      <c r="A204" s="96"/>
      <c r="B204" s="97"/>
      <c r="C204" s="97"/>
      <c r="D204" s="154"/>
      <c r="E204" s="196" t="s">
        <v>977</v>
      </c>
      <c r="F204" s="190"/>
      <c r="G204" s="221"/>
      <c r="H204" s="91"/>
    </row>
    <row r="205" spans="1:8" x14ac:dyDescent="0.35">
      <c r="A205" s="255" t="s">
        <v>414</v>
      </c>
      <c r="B205" s="28" t="s">
        <v>429</v>
      </c>
      <c r="C205" s="124" t="s">
        <v>1244</v>
      </c>
      <c r="D205" s="154"/>
      <c r="E205" s="194" t="s">
        <v>978</v>
      </c>
      <c r="F205" s="189" t="s">
        <v>740</v>
      </c>
      <c r="G205" s="203"/>
      <c r="H205" s="14"/>
    </row>
    <row r="206" spans="1:8" x14ac:dyDescent="0.35">
      <c r="A206" s="255" t="s">
        <v>414</v>
      </c>
      <c r="B206" s="28" t="s">
        <v>429</v>
      </c>
      <c r="C206" s="124" t="s">
        <v>1245</v>
      </c>
      <c r="D206" s="154"/>
      <c r="E206" s="194" t="s">
        <v>979</v>
      </c>
      <c r="F206" s="189" t="s">
        <v>740</v>
      </c>
      <c r="G206" s="203"/>
      <c r="H206" s="14"/>
    </row>
    <row r="207" spans="1:8" s="92" customFormat="1" ht="28" x14ac:dyDescent="0.35">
      <c r="A207" s="96"/>
      <c r="B207" s="97"/>
      <c r="C207" s="97"/>
      <c r="D207" s="154"/>
      <c r="E207" s="196" t="s">
        <v>980</v>
      </c>
      <c r="F207" s="190"/>
      <c r="G207" s="221"/>
      <c r="H207" s="91"/>
    </row>
    <row r="208" spans="1:8" x14ac:dyDescent="0.35">
      <c r="A208" s="255" t="s">
        <v>414</v>
      </c>
      <c r="B208" s="28" t="s">
        <v>429</v>
      </c>
      <c r="C208" s="124" t="s">
        <v>1246</v>
      </c>
      <c r="D208" s="154"/>
      <c r="E208" s="194" t="s">
        <v>981</v>
      </c>
      <c r="F208" s="189" t="s">
        <v>740</v>
      </c>
      <c r="G208" s="203"/>
      <c r="H208" s="14"/>
    </row>
    <row r="209" spans="1:8" x14ac:dyDescent="0.35">
      <c r="A209" s="255" t="s">
        <v>414</v>
      </c>
      <c r="B209" s="28" t="s">
        <v>429</v>
      </c>
      <c r="C209" s="124" t="s">
        <v>1247</v>
      </c>
      <c r="D209" s="154"/>
      <c r="E209" s="194" t="s">
        <v>982</v>
      </c>
      <c r="F209" s="189" t="s">
        <v>740</v>
      </c>
      <c r="G209" s="203"/>
      <c r="H209" s="14"/>
    </row>
    <row r="210" spans="1:8" s="89" customFormat="1" ht="62" x14ac:dyDescent="0.35">
      <c r="A210" s="102"/>
      <c r="B210" s="35"/>
      <c r="C210" s="35"/>
      <c r="D210" s="152"/>
      <c r="E210" s="226" t="s">
        <v>983</v>
      </c>
      <c r="F210" s="239"/>
      <c r="G210" s="224"/>
      <c r="H210" s="88"/>
    </row>
    <row r="211" spans="1:8" x14ac:dyDescent="0.35">
      <c r="A211" s="255" t="s">
        <v>414</v>
      </c>
      <c r="B211" s="28" t="s">
        <v>429</v>
      </c>
      <c r="C211" s="124" t="s">
        <v>1248</v>
      </c>
      <c r="D211" s="154"/>
      <c r="E211" s="194" t="s">
        <v>984</v>
      </c>
      <c r="F211" s="189" t="s">
        <v>740</v>
      </c>
      <c r="G211" s="203"/>
      <c r="H211" s="14"/>
    </row>
    <row r="212" spans="1:8" x14ac:dyDescent="0.35">
      <c r="A212" s="255" t="s">
        <v>414</v>
      </c>
      <c r="B212" s="28" t="s">
        <v>429</v>
      </c>
      <c r="C212" s="124" t="s">
        <v>1249</v>
      </c>
      <c r="D212" s="154"/>
      <c r="E212" s="194" t="s">
        <v>985</v>
      </c>
      <c r="F212" s="189" t="s">
        <v>740</v>
      </c>
      <c r="G212" s="203"/>
      <c r="H212" s="14"/>
    </row>
    <row r="213" spans="1:8" x14ac:dyDescent="0.35">
      <c r="A213" s="255" t="s">
        <v>414</v>
      </c>
      <c r="B213" s="28" t="s">
        <v>429</v>
      </c>
      <c r="C213" s="124" t="s">
        <v>1250</v>
      </c>
      <c r="D213" s="154"/>
      <c r="E213" s="194" t="s">
        <v>986</v>
      </c>
      <c r="F213" s="189" t="s">
        <v>740</v>
      </c>
      <c r="G213" s="203"/>
      <c r="H213" s="14"/>
    </row>
    <row r="214" spans="1:8" x14ac:dyDescent="0.35">
      <c r="A214" s="255" t="s">
        <v>414</v>
      </c>
      <c r="B214" s="28" t="s">
        <v>429</v>
      </c>
      <c r="C214" s="124" t="s">
        <v>1251</v>
      </c>
      <c r="D214" s="154"/>
      <c r="E214" s="194" t="s">
        <v>987</v>
      </c>
      <c r="F214" s="189" t="s">
        <v>740</v>
      </c>
      <c r="G214" s="203"/>
      <c r="H214" s="14"/>
    </row>
    <row r="215" spans="1:8" x14ac:dyDescent="0.35">
      <c r="A215" s="255" t="s">
        <v>414</v>
      </c>
      <c r="B215" s="28" t="s">
        <v>429</v>
      </c>
      <c r="C215" s="124" t="s">
        <v>1252</v>
      </c>
      <c r="D215" s="154"/>
      <c r="E215" s="194" t="s">
        <v>988</v>
      </c>
      <c r="F215" s="189" t="s">
        <v>740</v>
      </c>
      <c r="G215" s="203"/>
      <c r="H215" s="14"/>
    </row>
    <row r="216" spans="1:8" x14ac:dyDescent="0.35">
      <c r="A216" s="255" t="s">
        <v>414</v>
      </c>
      <c r="B216" s="28" t="s">
        <v>429</v>
      </c>
      <c r="C216" s="124" t="s">
        <v>1253</v>
      </c>
      <c r="D216" s="154"/>
      <c r="E216" s="194" t="s">
        <v>989</v>
      </c>
      <c r="F216" s="189" t="s">
        <v>740</v>
      </c>
      <c r="G216" s="203"/>
      <c r="H216" s="14"/>
    </row>
    <row r="217" spans="1:8" x14ac:dyDescent="0.35">
      <c r="A217" s="255" t="s">
        <v>414</v>
      </c>
      <c r="B217" s="28" t="s">
        <v>429</v>
      </c>
      <c r="C217" s="124" t="s">
        <v>1254</v>
      </c>
      <c r="D217" s="154"/>
      <c r="E217" s="194" t="s">
        <v>990</v>
      </c>
      <c r="F217" s="189" t="s">
        <v>740</v>
      </c>
      <c r="G217" s="203"/>
      <c r="H217" s="14"/>
    </row>
    <row r="218" spans="1:8" s="92" customFormat="1" x14ac:dyDescent="0.35">
      <c r="A218" s="96"/>
      <c r="B218" s="97"/>
      <c r="C218" s="97"/>
      <c r="D218" s="154"/>
      <c r="E218" s="196" t="s">
        <v>991</v>
      </c>
      <c r="F218" s="240"/>
      <c r="G218" s="219"/>
      <c r="H218" s="91"/>
    </row>
    <row r="219" spans="1:8" s="92" customFormat="1" x14ac:dyDescent="0.35">
      <c r="A219" s="96"/>
      <c r="B219" s="97"/>
      <c r="C219" s="97"/>
      <c r="D219" s="154"/>
      <c r="E219" s="196" t="s">
        <v>992</v>
      </c>
      <c r="F219" s="190"/>
      <c r="G219" s="221"/>
      <c r="H219" s="91"/>
    </row>
    <row r="220" spans="1:8" x14ac:dyDescent="0.35">
      <c r="A220" s="255" t="s">
        <v>414</v>
      </c>
      <c r="B220" s="28" t="s">
        <v>429</v>
      </c>
      <c r="C220" s="124" t="s">
        <v>1255</v>
      </c>
      <c r="D220" s="154"/>
      <c r="E220" s="194" t="s">
        <v>993</v>
      </c>
      <c r="F220" s="189" t="s">
        <v>740</v>
      </c>
      <c r="G220" s="203"/>
      <c r="H220" s="14"/>
    </row>
    <row r="221" spans="1:8" x14ac:dyDescent="0.35">
      <c r="A221" s="255" t="s">
        <v>414</v>
      </c>
      <c r="B221" s="28" t="s">
        <v>429</v>
      </c>
      <c r="C221" s="124" t="s">
        <v>1256</v>
      </c>
      <c r="D221" s="154"/>
      <c r="E221" s="194" t="s">
        <v>994</v>
      </c>
      <c r="F221" s="189" t="s">
        <v>740</v>
      </c>
      <c r="G221" s="203"/>
      <c r="H221" s="14"/>
    </row>
    <row r="222" spans="1:8" x14ac:dyDescent="0.35">
      <c r="A222" s="255" t="s">
        <v>414</v>
      </c>
      <c r="B222" s="28" t="s">
        <v>429</v>
      </c>
      <c r="C222" s="124" t="s">
        <v>1257</v>
      </c>
      <c r="D222" s="154"/>
      <c r="E222" s="194" t="s">
        <v>995</v>
      </c>
      <c r="F222" s="189" t="s">
        <v>740</v>
      </c>
      <c r="G222" s="203"/>
      <c r="H222" s="14"/>
    </row>
    <row r="223" spans="1:8" x14ac:dyDescent="0.35">
      <c r="A223" s="255" t="s">
        <v>414</v>
      </c>
      <c r="B223" s="28" t="s">
        <v>429</v>
      </c>
      <c r="C223" s="124" t="s">
        <v>1258</v>
      </c>
      <c r="D223" s="154"/>
      <c r="E223" s="194" t="s">
        <v>996</v>
      </c>
      <c r="F223" s="189" t="s">
        <v>740</v>
      </c>
      <c r="G223" s="203"/>
      <c r="H223" s="14"/>
    </row>
    <row r="224" spans="1:8" x14ac:dyDescent="0.35">
      <c r="A224" s="255" t="s">
        <v>414</v>
      </c>
      <c r="B224" s="28" t="s">
        <v>429</v>
      </c>
      <c r="C224" s="124" t="s">
        <v>1259</v>
      </c>
      <c r="D224" s="154"/>
      <c r="E224" s="194" t="s">
        <v>997</v>
      </c>
      <c r="F224" s="189" t="s">
        <v>740</v>
      </c>
      <c r="G224" s="203"/>
      <c r="H224" s="14"/>
    </row>
    <row r="225" spans="1:8" x14ac:dyDescent="0.35">
      <c r="A225" s="255" t="s">
        <v>414</v>
      </c>
      <c r="B225" s="28" t="s">
        <v>429</v>
      </c>
      <c r="C225" s="124" t="s">
        <v>1260</v>
      </c>
      <c r="D225" s="154"/>
      <c r="E225" s="194" t="s">
        <v>998</v>
      </c>
      <c r="F225" s="189" t="s">
        <v>740</v>
      </c>
      <c r="G225" s="203"/>
      <c r="H225" s="14"/>
    </row>
    <row r="226" spans="1:8" s="92" customFormat="1" x14ac:dyDescent="0.35">
      <c r="A226" s="96"/>
      <c r="B226" s="97"/>
      <c r="C226" s="97"/>
      <c r="D226" s="154"/>
      <c r="E226" s="196" t="s">
        <v>999</v>
      </c>
      <c r="F226" s="190"/>
      <c r="G226" s="221"/>
      <c r="H226" s="91"/>
    </row>
    <row r="227" spans="1:8" x14ac:dyDescent="0.35">
      <c r="A227" s="255" t="s">
        <v>414</v>
      </c>
      <c r="B227" s="28" t="s">
        <v>429</v>
      </c>
      <c r="C227" s="124" t="s">
        <v>1261</v>
      </c>
      <c r="D227" s="154"/>
      <c r="E227" s="194" t="s">
        <v>1000</v>
      </c>
      <c r="F227" s="189" t="s">
        <v>740</v>
      </c>
      <c r="G227" s="203"/>
      <c r="H227" s="14"/>
    </row>
    <row r="228" spans="1:8" x14ac:dyDescent="0.35">
      <c r="A228" s="255" t="s">
        <v>414</v>
      </c>
      <c r="B228" s="28" t="s">
        <v>429</v>
      </c>
      <c r="C228" s="124" t="s">
        <v>1262</v>
      </c>
      <c r="D228" s="154"/>
      <c r="E228" s="194" t="s">
        <v>1001</v>
      </c>
      <c r="F228" s="189" t="s">
        <v>740</v>
      </c>
      <c r="G228" s="203"/>
      <c r="H228" s="14"/>
    </row>
    <row r="229" spans="1:8" x14ac:dyDescent="0.35">
      <c r="A229" s="255" t="s">
        <v>414</v>
      </c>
      <c r="B229" s="28" t="s">
        <v>429</v>
      </c>
      <c r="C229" s="124" t="s">
        <v>1263</v>
      </c>
      <c r="D229" s="154"/>
      <c r="E229" s="194" t="s">
        <v>1002</v>
      </c>
      <c r="F229" s="189" t="s">
        <v>740</v>
      </c>
      <c r="G229" s="203"/>
      <c r="H229" s="14"/>
    </row>
    <row r="230" spans="1:8" x14ac:dyDescent="0.35">
      <c r="A230" s="255" t="s">
        <v>414</v>
      </c>
      <c r="B230" s="28" t="s">
        <v>429</v>
      </c>
      <c r="C230" s="124" t="s">
        <v>1264</v>
      </c>
      <c r="D230" s="154"/>
      <c r="E230" s="194" t="s">
        <v>1003</v>
      </c>
      <c r="F230" s="189" t="s">
        <v>740</v>
      </c>
      <c r="G230" s="203"/>
      <c r="H230" s="14"/>
    </row>
    <row r="231" spans="1:8" x14ac:dyDescent="0.35">
      <c r="A231" s="255" t="s">
        <v>414</v>
      </c>
      <c r="B231" s="28" t="s">
        <v>429</v>
      </c>
      <c r="C231" s="124" t="s">
        <v>1265</v>
      </c>
      <c r="D231" s="154"/>
      <c r="E231" s="194" t="s">
        <v>1004</v>
      </c>
      <c r="F231" s="189" t="s">
        <v>740</v>
      </c>
      <c r="G231" s="203"/>
      <c r="H231" s="14"/>
    </row>
    <row r="232" spans="1:8" x14ac:dyDescent="0.35">
      <c r="A232" s="255" t="s">
        <v>414</v>
      </c>
      <c r="B232" s="28" t="s">
        <v>429</v>
      </c>
      <c r="C232" s="124" t="s">
        <v>1266</v>
      </c>
      <c r="D232" s="154"/>
      <c r="E232" s="194" t="s">
        <v>1005</v>
      </c>
      <c r="F232" s="189" t="s">
        <v>740</v>
      </c>
      <c r="G232" s="203"/>
      <c r="H232" s="14"/>
    </row>
    <row r="233" spans="1:8" ht="28" x14ac:dyDescent="0.35">
      <c r="A233" s="255" t="s">
        <v>414</v>
      </c>
      <c r="B233" s="28" t="s">
        <v>429</v>
      </c>
      <c r="C233" s="124" t="s">
        <v>1267</v>
      </c>
      <c r="D233" s="154"/>
      <c r="E233" s="194" t="s">
        <v>1225</v>
      </c>
      <c r="F233" s="189" t="s">
        <v>740</v>
      </c>
      <c r="G233" s="203"/>
      <c r="H233" s="14"/>
    </row>
    <row r="234" spans="1:8" s="92" customFormat="1" ht="42" x14ac:dyDescent="0.35">
      <c r="A234" s="96"/>
      <c r="B234" s="97"/>
      <c r="C234" s="97"/>
      <c r="D234" s="154"/>
      <c r="E234" s="196" t="s">
        <v>1006</v>
      </c>
      <c r="F234" s="190"/>
      <c r="G234" s="221"/>
      <c r="H234" s="91"/>
    </row>
    <row r="235" spans="1:8" x14ac:dyDescent="0.35">
      <c r="A235" s="255" t="s">
        <v>414</v>
      </c>
      <c r="B235" s="28" t="s">
        <v>429</v>
      </c>
      <c r="C235" s="124" t="s">
        <v>1268</v>
      </c>
      <c r="D235" s="154"/>
      <c r="E235" s="194" t="s">
        <v>1007</v>
      </c>
      <c r="F235" s="189" t="s">
        <v>2</v>
      </c>
      <c r="G235" s="195"/>
      <c r="H235" s="14"/>
    </row>
    <row r="236" spans="1:8" x14ac:dyDescent="0.35">
      <c r="A236" s="255" t="s">
        <v>414</v>
      </c>
      <c r="B236" s="28" t="s">
        <v>429</v>
      </c>
      <c r="C236" s="124" t="s">
        <v>1269</v>
      </c>
      <c r="D236" s="154"/>
      <c r="E236" s="194" t="s">
        <v>1008</v>
      </c>
      <c r="F236" s="189" t="s">
        <v>2</v>
      </c>
      <c r="G236" s="195"/>
      <c r="H236" s="14"/>
    </row>
    <row r="237" spans="1:8" x14ac:dyDescent="0.35">
      <c r="A237" s="255" t="s">
        <v>414</v>
      </c>
      <c r="B237" s="28" t="s">
        <v>429</v>
      </c>
      <c r="C237" s="124" t="s">
        <v>1270</v>
      </c>
      <c r="D237" s="154"/>
      <c r="E237" s="194" t="s">
        <v>1009</v>
      </c>
      <c r="F237" s="189" t="s">
        <v>2</v>
      </c>
      <c r="G237" s="195"/>
      <c r="H237" s="14"/>
    </row>
    <row r="238" spans="1:8" x14ac:dyDescent="0.35">
      <c r="A238" s="255" t="s">
        <v>414</v>
      </c>
      <c r="B238" s="28" t="s">
        <v>429</v>
      </c>
      <c r="C238" s="124" t="s">
        <v>1271</v>
      </c>
      <c r="D238" s="154"/>
      <c r="E238" s="194" t="s">
        <v>1010</v>
      </c>
      <c r="F238" s="189" t="s">
        <v>2</v>
      </c>
      <c r="G238" s="195"/>
      <c r="H238" s="14"/>
    </row>
    <row r="239" spans="1:8" x14ac:dyDescent="0.35">
      <c r="A239" s="255" t="s">
        <v>414</v>
      </c>
      <c r="B239" s="28" t="s">
        <v>429</v>
      </c>
      <c r="C239" s="124" t="s">
        <v>1272</v>
      </c>
      <c r="D239" s="154"/>
      <c r="E239" s="194" t="s">
        <v>1011</v>
      </c>
      <c r="F239" s="189" t="s">
        <v>2</v>
      </c>
      <c r="G239" s="195"/>
      <c r="H239" s="14"/>
    </row>
    <row r="240" spans="1:8" x14ac:dyDescent="0.35">
      <c r="A240" s="255" t="s">
        <v>414</v>
      </c>
      <c r="B240" s="28" t="s">
        <v>429</v>
      </c>
      <c r="C240" s="124" t="s">
        <v>1273</v>
      </c>
      <c r="D240" s="154"/>
      <c r="E240" s="194" t="s">
        <v>1012</v>
      </c>
      <c r="F240" s="189" t="s">
        <v>2</v>
      </c>
      <c r="G240" s="195"/>
      <c r="H240" s="14"/>
    </row>
    <row r="241" spans="1:8" x14ac:dyDescent="0.35">
      <c r="A241" s="255" t="s">
        <v>414</v>
      </c>
      <c r="B241" s="28" t="s">
        <v>429</v>
      </c>
      <c r="C241" s="124" t="s">
        <v>1274</v>
      </c>
      <c r="D241" s="154"/>
      <c r="E241" s="194" t="s">
        <v>1013</v>
      </c>
      <c r="F241" s="189" t="s">
        <v>2</v>
      </c>
      <c r="G241" s="195"/>
      <c r="H241" s="14"/>
    </row>
    <row r="242" spans="1:8" x14ac:dyDescent="0.35">
      <c r="A242" s="255" t="s">
        <v>414</v>
      </c>
      <c r="B242" s="28" t="s">
        <v>429</v>
      </c>
      <c r="C242" s="124" t="s">
        <v>1275</v>
      </c>
      <c r="D242" s="154"/>
      <c r="E242" s="194" t="s">
        <v>1014</v>
      </c>
      <c r="F242" s="189" t="s">
        <v>2</v>
      </c>
      <c r="G242" s="203"/>
      <c r="H242" s="14"/>
    </row>
    <row r="243" spans="1:8" x14ac:dyDescent="0.35">
      <c r="A243" s="255" t="s">
        <v>414</v>
      </c>
      <c r="B243" s="28" t="s">
        <v>429</v>
      </c>
      <c r="C243" s="124" t="s">
        <v>1276</v>
      </c>
      <c r="D243" s="154"/>
      <c r="E243" s="194" t="s">
        <v>1015</v>
      </c>
      <c r="F243" s="189" t="s">
        <v>2</v>
      </c>
      <c r="G243" s="203"/>
      <c r="H243" s="14"/>
    </row>
    <row r="244" spans="1:8" x14ac:dyDescent="0.35">
      <c r="A244" s="255" t="s">
        <v>414</v>
      </c>
      <c r="B244" s="28" t="s">
        <v>429</v>
      </c>
      <c r="C244" s="124" t="s">
        <v>1277</v>
      </c>
      <c r="D244" s="154"/>
      <c r="E244" s="194" t="s">
        <v>1016</v>
      </c>
      <c r="F244" s="189" t="s">
        <v>2</v>
      </c>
      <c r="G244" s="203"/>
      <c r="H244" s="14"/>
    </row>
    <row r="245" spans="1:8" s="92" customFormat="1" ht="28" x14ac:dyDescent="0.35">
      <c r="A245" s="96"/>
      <c r="B245" s="97"/>
      <c r="C245" s="97"/>
      <c r="D245" s="154"/>
      <c r="E245" s="196" t="s">
        <v>1017</v>
      </c>
      <c r="F245" s="190"/>
      <c r="G245" s="221"/>
      <c r="H245" s="91"/>
    </row>
    <row r="246" spans="1:8" x14ac:dyDescent="0.35">
      <c r="A246" s="255" t="s">
        <v>414</v>
      </c>
      <c r="B246" s="28" t="s">
        <v>429</v>
      </c>
      <c r="C246" s="124" t="s">
        <v>1278</v>
      </c>
      <c r="D246" s="154"/>
      <c r="E246" s="194" t="s">
        <v>1018</v>
      </c>
      <c r="F246" s="189" t="s">
        <v>2</v>
      </c>
      <c r="G246" s="203"/>
      <c r="H246" s="14"/>
    </row>
    <row r="247" spans="1:8" x14ac:dyDescent="0.35">
      <c r="A247" s="255" t="s">
        <v>414</v>
      </c>
      <c r="B247" s="28" t="s">
        <v>429</v>
      </c>
      <c r="C247" s="124" t="s">
        <v>1279</v>
      </c>
      <c r="D247" s="154"/>
      <c r="E247" s="194" t="s">
        <v>1019</v>
      </c>
      <c r="F247" s="189" t="s">
        <v>2</v>
      </c>
      <c r="G247" s="203"/>
      <c r="H247" s="14"/>
    </row>
    <row r="248" spans="1:8" x14ac:dyDescent="0.35">
      <c r="A248" s="255" t="s">
        <v>414</v>
      </c>
      <c r="B248" s="28" t="s">
        <v>429</v>
      </c>
      <c r="C248" s="124" t="s">
        <v>1280</v>
      </c>
      <c r="D248" s="154"/>
      <c r="E248" s="194" t="s">
        <v>1020</v>
      </c>
      <c r="F248" s="189" t="s">
        <v>2</v>
      </c>
      <c r="G248" s="203"/>
      <c r="H248" s="14"/>
    </row>
    <row r="249" spans="1:8" x14ac:dyDescent="0.35">
      <c r="A249" s="255" t="s">
        <v>414</v>
      </c>
      <c r="B249" s="28" t="s">
        <v>429</v>
      </c>
      <c r="C249" s="124" t="s">
        <v>1281</v>
      </c>
      <c r="D249" s="154"/>
      <c r="E249" s="194" t="s">
        <v>1021</v>
      </c>
      <c r="F249" s="189" t="s">
        <v>2</v>
      </c>
      <c r="G249" s="203"/>
      <c r="H249" s="14"/>
    </row>
    <row r="250" spans="1:8" x14ac:dyDescent="0.35">
      <c r="A250" s="255" t="s">
        <v>414</v>
      </c>
      <c r="B250" s="28" t="s">
        <v>429</v>
      </c>
      <c r="C250" s="124" t="s">
        <v>1282</v>
      </c>
      <c r="D250" s="154"/>
      <c r="E250" s="194" t="s">
        <v>1022</v>
      </c>
      <c r="F250" s="189" t="s">
        <v>2</v>
      </c>
      <c r="G250" s="203"/>
      <c r="H250" s="14"/>
    </row>
    <row r="251" spans="1:8" x14ac:dyDescent="0.35">
      <c r="A251" s="255" t="s">
        <v>414</v>
      </c>
      <c r="B251" s="28" t="s">
        <v>429</v>
      </c>
      <c r="C251" s="124" t="s">
        <v>1283</v>
      </c>
      <c r="D251" s="154"/>
      <c r="E251" s="194" t="s">
        <v>1023</v>
      </c>
      <c r="F251" s="189" t="s">
        <v>2</v>
      </c>
      <c r="G251" s="203"/>
      <c r="H251" s="14"/>
    </row>
    <row r="252" spans="1:8" x14ac:dyDescent="0.35">
      <c r="A252" s="255" t="s">
        <v>414</v>
      </c>
      <c r="B252" s="28" t="s">
        <v>429</v>
      </c>
      <c r="C252" s="124" t="s">
        <v>1284</v>
      </c>
      <c r="D252" s="154"/>
      <c r="E252" s="194" t="s">
        <v>1024</v>
      </c>
      <c r="F252" s="189" t="s">
        <v>2</v>
      </c>
      <c r="G252" s="203"/>
      <c r="H252" s="14"/>
    </row>
    <row r="253" spans="1:8" x14ac:dyDescent="0.35">
      <c r="A253" s="255" t="s">
        <v>414</v>
      </c>
      <c r="B253" s="28" t="s">
        <v>429</v>
      </c>
      <c r="C253" s="124" t="s">
        <v>1285</v>
      </c>
      <c r="D253" s="154"/>
      <c r="E253" s="194" t="s">
        <v>1025</v>
      </c>
      <c r="F253" s="189" t="s">
        <v>2</v>
      </c>
      <c r="G253" s="203"/>
      <c r="H253" s="14"/>
    </row>
    <row r="254" spans="1:8" x14ac:dyDescent="0.35">
      <c r="A254" s="255" t="s">
        <v>414</v>
      </c>
      <c r="B254" s="28" t="s">
        <v>429</v>
      </c>
      <c r="C254" s="124" t="s">
        <v>1286</v>
      </c>
      <c r="D254" s="154"/>
      <c r="E254" s="194" t="s">
        <v>1026</v>
      </c>
      <c r="F254" s="189" t="s">
        <v>2</v>
      </c>
      <c r="G254" s="203"/>
      <c r="H254" s="14"/>
    </row>
    <row r="255" spans="1:8" x14ac:dyDescent="0.35">
      <c r="A255" s="255" t="s">
        <v>414</v>
      </c>
      <c r="B255" s="28" t="s">
        <v>429</v>
      </c>
      <c r="C255" s="124" t="s">
        <v>1287</v>
      </c>
      <c r="D255" s="154"/>
      <c r="E255" s="194" t="s">
        <v>1027</v>
      </c>
      <c r="F255" s="189" t="s">
        <v>2</v>
      </c>
      <c r="G255" s="203"/>
      <c r="H255" s="14"/>
    </row>
    <row r="256" spans="1:8" s="89" customFormat="1" ht="15" customHeight="1" x14ac:dyDescent="0.35">
      <c r="A256" s="102"/>
      <c r="B256" s="35"/>
      <c r="C256" s="35"/>
      <c r="D256" s="152"/>
      <c r="E256" s="226" t="s">
        <v>1028</v>
      </c>
      <c r="F256" s="239"/>
      <c r="G256" s="224"/>
      <c r="H256" s="88"/>
    </row>
    <row r="257" spans="1:8" x14ac:dyDescent="0.35">
      <c r="A257" s="255" t="s">
        <v>414</v>
      </c>
      <c r="B257" s="28" t="s">
        <v>429</v>
      </c>
      <c r="C257" s="124" t="s">
        <v>1288</v>
      </c>
      <c r="D257" s="154"/>
      <c r="E257" s="194" t="s">
        <v>1029</v>
      </c>
      <c r="F257" s="189" t="s">
        <v>740</v>
      </c>
      <c r="G257" s="203"/>
      <c r="H257" s="14"/>
    </row>
    <row r="258" spans="1:8" x14ac:dyDescent="0.35">
      <c r="A258" s="255" t="s">
        <v>414</v>
      </c>
      <c r="B258" s="28" t="s">
        <v>429</v>
      </c>
      <c r="C258" s="124" t="s">
        <v>1289</v>
      </c>
      <c r="D258" s="154"/>
      <c r="E258" s="194" t="s">
        <v>1030</v>
      </c>
      <c r="F258" s="189" t="s">
        <v>740</v>
      </c>
      <c r="G258" s="203"/>
      <c r="H258" s="14"/>
    </row>
    <row r="259" spans="1:8" x14ac:dyDescent="0.35">
      <c r="A259" s="255" t="s">
        <v>414</v>
      </c>
      <c r="B259" s="28" t="s">
        <v>429</v>
      </c>
      <c r="C259" s="124" t="s">
        <v>1290</v>
      </c>
      <c r="D259" s="154"/>
      <c r="E259" s="194" t="s">
        <v>1031</v>
      </c>
      <c r="F259" s="189" t="s">
        <v>740</v>
      </c>
      <c r="G259" s="203"/>
      <c r="H259" s="14"/>
    </row>
    <row r="260" spans="1:8" x14ac:dyDescent="0.35">
      <c r="A260" s="255" t="s">
        <v>414</v>
      </c>
      <c r="B260" s="28" t="s">
        <v>429</v>
      </c>
      <c r="C260" s="124" t="s">
        <v>1291</v>
      </c>
      <c r="D260" s="154"/>
      <c r="E260" s="194" t="s">
        <v>1032</v>
      </c>
      <c r="F260" s="189" t="s">
        <v>740</v>
      </c>
      <c r="G260" s="203"/>
      <c r="H260" s="14"/>
    </row>
    <row r="261" spans="1:8" x14ac:dyDescent="0.35">
      <c r="A261" s="255" t="s">
        <v>414</v>
      </c>
      <c r="B261" s="28" t="s">
        <v>429</v>
      </c>
      <c r="C261" s="124" t="s">
        <v>1292</v>
      </c>
      <c r="D261" s="154"/>
      <c r="E261" s="194" t="s">
        <v>1033</v>
      </c>
      <c r="F261" s="189" t="s">
        <v>740</v>
      </c>
      <c r="G261" s="203"/>
      <c r="H261" s="14"/>
    </row>
    <row r="262" spans="1:8" x14ac:dyDescent="0.35">
      <c r="A262" s="255" t="s">
        <v>414</v>
      </c>
      <c r="B262" s="28" t="s">
        <v>429</v>
      </c>
      <c r="C262" s="124" t="s">
        <v>1293</v>
      </c>
      <c r="D262" s="154"/>
      <c r="E262" s="194" t="s">
        <v>1034</v>
      </c>
      <c r="F262" s="189" t="s">
        <v>740</v>
      </c>
      <c r="G262" s="203"/>
      <c r="H262" s="14"/>
    </row>
    <row r="263" spans="1:8" x14ac:dyDescent="0.35">
      <c r="A263" s="255" t="s">
        <v>414</v>
      </c>
      <c r="B263" s="28" t="s">
        <v>429</v>
      </c>
      <c r="C263" s="124" t="s">
        <v>1294</v>
      </c>
      <c r="D263" s="154"/>
      <c r="E263" s="194" t="s">
        <v>1035</v>
      </c>
      <c r="F263" s="189" t="s">
        <v>740</v>
      </c>
      <c r="G263" s="203"/>
      <c r="H263" s="14"/>
    </row>
    <row r="264" spans="1:8" x14ac:dyDescent="0.35">
      <c r="A264" s="255" t="s">
        <v>414</v>
      </c>
      <c r="B264" s="28" t="s">
        <v>429</v>
      </c>
      <c r="C264" s="124" t="s">
        <v>1295</v>
      </c>
      <c r="D264" s="154"/>
      <c r="E264" s="194" t="s">
        <v>1036</v>
      </c>
      <c r="F264" s="189" t="s">
        <v>740</v>
      </c>
      <c r="G264" s="203"/>
      <c r="H264" s="14"/>
    </row>
    <row r="265" spans="1:8" x14ac:dyDescent="0.35">
      <c r="A265" s="255" t="s">
        <v>414</v>
      </c>
      <c r="B265" s="28" t="s">
        <v>429</v>
      </c>
      <c r="C265" s="124" t="s">
        <v>1296</v>
      </c>
      <c r="D265" s="154"/>
      <c r="E265" s="194" t="s">
        <v>1037</v>
      </c>
      <c r="F265" s="189" t="s">
        <v>740</v>
      </c>
      <c r="G265" s="203"/>
      <c r="H265" s="14"/>
    </row>
    <row r="266" spans="1:8" x14ac:dyDescent="0.35">
      <c r="A266" s="255" t="s">
        <v>414</v>
      </c>
      <c r="B266" s="28" t="s">
        <v>429</v>
      </c>
      <c r="C266" s="124" t="s">
        <v>1297</v>
      </c>
      <c r="D266" s="154"/>
      <c r="E266" s="194" t="s">
        <v>1038</v>
      </c>
      <c r="F266" s="189" t="s">
        <v>740</v>
      </c>
      <c r="G266" s="203"/>
      <c r="H266" s="14"/>
    </row>
    <row r="267" spans="1:8" x14ac:dyDescent="0.35">
      <c r="A267" s="255" t="s">
        <v>414</v>
      </c>
      <c r="B267" s="28" t="s">
        <v>429</v>
      </c>
      <c r="C267" s="124" t="s">
        <v>1298</v>
      </c>
      <c r="D267" s="154"/>
      <c r="E267" s="194" t="s">
        <v>1039</v>
      </c>
      <c r="F267" s="189" t="s">
        <v>740</v>
      </c>
      <c r="G267" s="203"/>
      <c r="H267" s="22"/>
    </row>
    <row r="268" spans="1:8" x14ac:dyDescent="0.35">
      <c r="A268" s="255" t="s">
        <v>414</v>
      </c>
      <c r="B268" s="28" t="s">
        <v>429</v>
      </c>
      <c r="C268" s="124" t="s">
        <v>1299</v>
      </c>
      <c r="D268" s="154"/>
      <c r="E268" s="194" t="s">
        <v>1040</v>
      </c>
      <c r="F268" s="189" t="s">
        <v>740</v>
      </c>
      <c r="G268" s="203"/>
      <c r="H268" s="14"/>
    </row>
    <row r="269" spans="1:8" x14ac:dyDescent="0.35">
      <c r="A269" s="255" t="s">
        <v>414</v>
      </c>
      <c r="B269" s="28" t="s">
        <v>429</v>
      </c>
      <c r="C269" s="124" t="s">
        <v>1300</v>
      </c>
      <c r="D269" s="154"/>
      <c r="E269" s="194" t="s">
        <v>1041</v>
      </c>
      <c r="F269" s="189" t="s">
        <v>740</v>
      </c>
      <c r="G269" s="203"/>
      <c r="H269" s="14"/>
    </row>
    <row r="270" spans="1:8" s="89" customFormat="1" ht="19.5" customHeight="1" x14ac:dyDescent="0.35">
      <c r="A270" s="102"/>
      <c r="B270" s="35"/>
      <c r="C270" s="35"/>
      <c r="D270" s="152"/>
      <c r="E270" s="226" t="s">
        <v>1042</v>
      </c>
      <c r="F270" s="239"/>
      <c r="G270" s="224"/>
      <c r="H270" s="88"/>
    </row>
    <row r="271" spans="1:8" x14ac:dyDescent="0.35">
      <c r="A271" s="255" t="s">
        <v>414</v>
      </c>
      <c r="B271" s="28" t="s">
        <v>429</v>
      </c>
      <c r="C271" s="124" t="s">
        <v>1301</v>
      </c>
      <c r="D271" s="154"/>
      <c r="E271" s="194" t="s">
        <v>1043</v>
      </c>
      <c r="F271" s="189" t="s">
        <v>740</v>
      </c>
      <c r="G271" s="203"/>
      <c r="H271" s="14"/>
    </row>
    <row r="272" spans="1:8" x14ac:dyDescent="0.35">
      <c r="A272" s="255" t="s">
        <v>414</v>
      </c>
      <c r="B272" s="28" t="s">
        <v>429</v>
      </c>
      <c r="C272" s="124" t="s">
        <v>1302</v>
      </c>
      <c r="D272" s="154"/>
      <c r="E272" s="194" t="s">
        <v>1044</v>
      </c>
      <c r="F272" s="189" t="s">
        <v>740</v>
      </c>
      <c r="G272" s="203"/>
      <c r="H272" s="14"/>
    </row>
    <row r="273" spans="1:8" x14ac:dyDescent="0.35">
      <c r="A273" s="255" t="s">
        <v>414</v>
      </c>
      <c r="B273" s="28" t="s">
        <v>429</v>
      </c>
      <c r="C273" s="124" t="s">
        <v>1303</v>
      </c>
      <c r="D273" s="154"/>
      <c r="E273" s="194" t="s">
        <v>1045</v>
      </c>
      <c r="F273" s="189" t="s">
        <v>740</v>
      </c>
      <c r="G273" s="203"/>
      <c r="H273" s="14"/>
    </row>
    <row r="274" spans="1:8" x14ac:dyDescent="0.35">
      <c r="A274" s="255" t="s">
        <v>414</v>
      </c>
      <c r="B274" s="28" t="s">
        <v>429</v>
      </c>
      <c r="C274" s="124" t="s">
        <v>1304</v>
      </c>
      <c r="D274" s="154"/>
      <c r="E274" s="194" t="s">
        <v>1046</v>
      </c>
      <c r="F274" s="189" t="s">
        <v>740</v>
      </c>
      <c r="G274" s="203"/>
      <c r="H274" s="14"/>
    </row>
    <row r="275" spans="1:8" x14ac:dyDescent="0.35">
      <c r="A275" s="255" t="s">
        <v>414</v>
      </c>
      <c r="B275" s="28" t="s">
        <v>429</v>
      </c>
      <c r="C275" s="124" t="s">
        <v>1305</v>
      </c>
      <c r="D275" s="154"/>
      <c r="E275" s="194" t="s">
        <v>1047</v>
      </c>
      <c r="F275" s="189" t="s">
        <v>740</v>
      </c>
      <c r="G275" s="203"/>
      <c r="H275" s="14"/>
    </row>
    <row r="276" spans="1:8" x14ac:dyDescent="0.35">
      <c r="A276" s="255" t="s">
        <v>414</v>
      </c>
      <c r="B276" s="28" t="s">
        <v>429</v>
      </c>
      <c r="C276" s="124" t="s">
        <v>1306</v>
      </c>
      <c r="D276" s="154"/>
      <c r="E276" s="194" t="s">
        <v>1048</v>
      </c>
      <c r="F276" s="189" t="s">
        <v>740</v>
      </c>
      <c r="G276" s="203"/>
      <c r="H276" s="14"/>
    </row>
    <row r="277" spans="1:8" x14ac:dyDescent="0.35">
      <c r="A277" s="255" t="s">
        <v>414</v>
      </c>
      <c r="B277" s="28" t="s">
        <v>429</v>
      </c>
      <c r="C277" s="124" t="s">
        <v>1307</v>
      </c>
      <c r="D277" s="154"/>
      <c r="E277" s="194" t="s">
        <v>1049</v>
      </c>
      <c r="F277" s="189" t="s">
        <v>740</v>
      </c>
      <c r="G277" s="203"/>
      <c r="H277" s="14"/>
    </row>
    <row r="278" spans="1:8" x14ac:dyDescent="0.35">
      <c r="A278" s="255" t="s">
        <v>414</v>
      </c>
      <c r="B278" s="28" t="s">
        <v>429</v>
      </c>
      <c r="C278" s="124" t="s">
        <v>1308</v>
      </c>
      <c r="D278" s="154"/>
      <c r="E278" s="194" t="s">
        <v>1050</v>
      </c>
      <c r="F278" s="189" t="s">
        <v>740</v>
      </c>
      <c r="G278" s="203"/>
      <c r="H278" s="14"/>
    </row>
    <row r="279" spans="1:8" x14ac:dyDescent="0.35">
      <c r="A279" s="255" t="s">
        <v>414</v>
      </c>
      <c r="B279" s="28" t="s">
        <v>429</v>
      </c>
      <c r="C279" s="124" t="s">
        <v>1309</v>
      </c>
      <c r="D279" s="154"/>
      <c r="E279" s="194" t="s">
        <v>1051</v>
      </c>
      <c r="F279" s="189" t="s">
        <v>740</v>
      </c>
      <c r="G279" s="203"/>
      <c r="H279" s="14"/>
    </row>
    <row r="280" spans="1:8" x14ac:dyDescent="0.35">
      <c r="A280" s="255" t="s">
        <v>414</v>
      </c>
      <c r="B280" s="28" t="s">
        <v>429</v>
      </c>
      <c r="C280" s="124" t="s">
        <v>1310</v>
      </c>
      <c r="D280" s="256"/>
      <c r="E280" s="194" t="s">
        <v>1052</v>
      </c>
      <c r="F280" s="189" t="s">
        <v>740</v>
      </c>
      <c r="G280" s="203"/>
      <c r="H280" s="14"/>
    </row>
    <row r="281" spans="1:8" x14ac:dyDescent="0.35">
      <c r="A281" s="255" t="s">
        <v>414</v>
      </c>
      <c r="B281" s="28" t="s">
        <v>429</v>
      </c>
      <c r="C281" s="124" t="s">
        <v>1311</v>
      </c>
      <c r="D281" s="256"/>
      <c r="E281" s="194" t="s">
        <v>1053</v>
      </c>
      <c r="F281" s="189" t="s">
        <v>740</v>
      </c>
      <c r="G281" s="203"/>
      <c r="H281" s="14"/>
    </row>
    <row r="282" spans="1:8" x14ac:dyDescent="0.35">
      <c r="A282" s="255" t="s">
        <v>414</v>
      </c>
      <c r="B282" s="28" t="s">
        <v>429</v>
      </c>
      <c r="C282" s="124" t="s">
        <v>1312</v>
      </c>
      <c r="D282" s="172"/>
      <c r="E282" s="194" t="s">
        <v>1054</v>
      </c>
      <c r="F282" s="189" t="s">
        <v>740</v>
      </c>
      <c r="G282" s="203"/>
    </row>
    <row r="283" spans="1:8" x14ac:dyDescent="0.35">
      <c r="A283" s="255" t="s">
        <v>414</v>
      </c>
      <c r="B283" s="28" t="s">
        <v>429</v>
      </c>
      <c r="C283" s="124" t="s">
        <v>1313</v>
      </c>
      <c r="D283" s="172"/>
      <c r="E283" s="194" t="s">
        <v>1055</v>
      </c>
      <c r="F283" s="189" t="s">
        <v>740</v>
      </c>
      <c r="G283" s="203"/>
    </row>
    <row r="284" spans="1:8" s="89" customFormat="1" ht="31" x14ac:dyDescent="0.35">
      <c r="A284" s="102"/>
      <c r="B284" s="30"/>
      <c r="C284" s="30"/>
      <c r="D284" s="171"/>
      <c r="E284" s="226" t="s">
        <v>1056</v>
      </c>
      <c r="F284" s="239"/>
      <c r="G284" s="224"/>
    </row>
    <row r="285" spans="1:8" x14ac:dyDescent="0.35">
      <c r="A285" s="255" t="s">
        <v>414</v>
      </c>
      <c r="B285" s="28" t="s">
        <v>429</v>
      </c>
      <c r="C285" s="238">
        <v>237</v>
      </c>
      <c r="D285" s="172"/>
      <c r="E285" s="194" t="s">
        <v>1057</v>
      </c>
      <c r="F285" s="189" t="s">
        <v>740</v>
      </c>
      <c r="G285" s="203"/>
    </row>
    <row r="286" spans="1:8" x14ac:dyDescent="0.35">
      <c r="A286" s="255" t="s">
        <v>414</v>
      </c>
      <c r="B286" s="28" t="s">
        <v>429</v>
      </c>
      <c r="C286" s="238">
        <v>238</v>
      </c>
      <c r="D286" s="172"/>
      <c r="E286" s="194" t="s">
        <v>1058</v>
      </c>
      <c r="F286" s="189" t="s">
        <v>740</v>
      </c>
      <c r="G286" s="203"/>
    </row>
    <row r="287" spans="1:8" x14ac:dyDescent="0.35">
      <c r="A287" s="255" t="s">
        <v>414</v>
      </c>
      <c r="B287" s="28" t="s">
        <v>429</v>
      </c>
      <c r="C287" s="238">
        <v>239</v>
      </c>
      <c r="D287" s="172"/>
      <c r="E287" s="194" t="s">
        <v>1059</v>
      </c>
      <c r="F287" s="189" t="s">
        <v>740</v>
      </c>
      <c r="G287" s="203"/>
    </row>
    <row r="288" spans="1:8" x14ac:dyDescent="0.35">
      <c r="A288" s="255" t="s">
        <v>414</v>
      </c>
      <c r="B288" s="28" t="s">
        <v>429</v>
      </c>
      <c r="C288" s="238">
        <v>240</v>
      </c>
      <c r="D288" s="172"/>
      <c r="E288" s="194" t="s">
        <v>1060</v>
      </c>
      <c r="F288" s="189" t="s">
        <v>740</v>
      </c>
      <c r="G288" s="203"/>
    </row>
    <row r="289" spans="1:7" x14ac:dyDescent="0.35">
      <c r="A289" s="255" t="s">
        <v>414</v>
      </c>
      <c r="B289" s="28" t="s">
        <v>429</v>
      </c>
      <c r="C289" s="238">
        <v>241</v>
      </c>
      <c r="D289" s="172"/>
      <c r="E289" s="194" t="s">
        <v>1061</v>
      </c>
      <c r="F289" s="189" t="s">
        <v>740</v>
      </c>
      <c r="G289" s="203"/>
    </row>
    <row r="290" spans="1:7" x14ac:dyDescent="0.35">
      <c r="A290" s="255" t="s">
        <v>414</v>
      </c>
      <c r="B290" s="28" t="s">
        <v>429</v>
      </c>
      <c r="C290" s="238">
        <v>242</v>
      </c>
      <c r="D290" s="172"/>
      <c r="E290" s="194" t="s">
        <v>1062</v>
      </c>
      <c r="F290" s="189" t="s">
        <v>740</v>
      </c>
      <c r="G290" s="203"/>
    </row>
    <row r="291" spans="1:7" x14ac:dyDescent="0.35">
      <c r="A291" s="255" t="s">
        <v>414</v>
      </c>
      <c r="B291" s="28" t="s">
        <v>429</v>
      </c>
      <c r="C291" s="238">
        <v>243</v>
      </c>
      <c r="D291" s="172"/>
      <c r="E291" s="194" t="s">
        <v>1063</v>
      </c>
      <c r="F291" s="189" t="s">
        <v>740</v>
      </c>
      <c r="G291" s="203"/>
    </row>
    <row r="292" spans="1:7" x14ac:dyDescent="0.35">
      <c r="A292" s="255" t="s">
        <v>414</v>
      </c>
      <c r="B292" s="28" t="s">
        <v>429</v>
      </c>
      <c r="C292" s="238">
        <v>244</v>
      </c>
      <c r="D292" s="172"/>
      <c r="E292" s="194" t="s">
        <v>1064</v>
      </c>
      <c r="F292" s="189" t="s">
        <v>740</v>
      </c>
      <c r="G292" s="203"/>
    </row>
    <row r="293" spans="1:7" x14ac:dyDescent="0.35">
      <c r="A293" s="255" t="s">
        <v>414</v>
      </c>
      <c r="B293" s="28" t="s">
        <v>429</v>
      </c>
      <c r="C293" s="238">
        <v>245</v>
      </c>
      <c r="D293" s="172"/>
      <c r="E293" s="194" t="s">
        <v>1065</v>
      </c>
      <c r="F293" s="189" t="s">
        <v>740</v>
      </c>
      <c r="G293" s="203"/>
    </row>
    <row r="294" spans="1:7" x14ac:dyDescent="0.35">
      <c r="A294" s="255" t="s">
        <v>414</v>
      </c>
      <c r="B294" s="28" t="s">
        <v>429</v>
      </c>
      <c r="C294" s="238">
        <v>246</v>
      </c>
      <c r="D294" s="172"/>
      <c r="E294" s="194" t="s">
        <v>1066</v>
      </c>
      <c r="F294" s="189" t="s">
        <v>740</v>
      </c>
      <c r="G294" s="203"/>
    </row>
    <row r="295" spans="1:7" x14ac:dyDescent="0.35">
      <c r="A295" s="255" t="s">
        <v>414</v>
      </c>
      <c r="B295" s="28" t="s">
        <v>429</v>
      </c>
      <c r="C295" s="238">
        <v>247</v>
      </c>
      <c r="D295" s="172"/>
      <c r="E295" s="194" t="s">
        <v>1067</v>
      </c>
      <c r="F295" s="189" t="s">
        <v>740</v>
      </c>
      <c r="G295" s="203"/>
    </row>
    <row r="296" spans="1:7" x14ac:dyDescent="0.35">
      <c r="A296" s="255" t="s">
        <v>414</v>
      </c>
      <c r="B296" s="28" t="s">
        <v>429</v>
      </c>
      <c r="C296" s="238">
        <v>248</v>
      </c>
      <c r="D296" s="172"/>
      <c r="E296" s="194" t="s">
        <v>1068</v>
      </c>
      <c r="F296" s="189" t="s">
        <v>740</v>
      </c>
      <c r="G296" s="203"/>
    </row>
    <row r="297" spans="1:7" x14ac:dyDescent="0.35">
      <c r="A297" s="255" t="s">
        <v>414</v>
      </c>
      <c r="B297" s="28" t="s">
        <v>429</v>
      </c>
      <c r="C297" s="238">
        <v>249</v>
      </c>
      <c r="D297" s="172"/>
      <c r="E297" s="194" t="s">
        <v>1069</v>
      </c>
      <c r="F297" s="189" t="s">
        <v>740</v>
      </c>
      <c r="G297" s="203"/>
    </row>
    <row r="298" spans="1:7" s="89" customFormat="1" ht="15.5" x14ac:dyDescent="0.35">
      <c r="A298" s="102"/>
      <c r="B298" s="30"/>
      <c r="C298" s="30"/>
      <c r="D298" s="171"/>
      <c r="E298" s="226" t="s">
        <v>1070</v>
      </c>
      <c r="F298" s="239"/>
      <c r="G298" s="224"/>
    </row>
    <row r="299" spans="1:7" x14ac:dyDescent="0.35">
      <c r="A299" s="255" t="s">
        <v>414</v>
      </c>
      <c r="B299" s="28" t="s">
        <v>429</v>
      </c>
      <c r="C299" s="238">
        <v>250</v>
      </c>
      <c r="D299" s="172"/>
      <c r="E299" s="194" t="s">
        <v>1071</v>
      </c>
      <c r="F299" s="189" t="s">
        <v>740</v>
      </c>
      <c r="G299" s="203"/>
    </row>
    <row r="300" spans="1:7" x14ac:dyDescent="0.35">
      <c r="A300" s="255" t="s">
        <v>414</v>
      </c>
      <c r="B300" s="28" t="s">
        <v>429</v>
      </c>
      <c r="C300" s="238">
        <v>251</v>
      </c>
      <c r="D300" s="172"/>
      <c r="E300" s="194" t="s">
        <v>1072</v>
      </c>
      <c r="F300" s="189" t="s">
        <v>740</v>
      </c>
      <c r="G300" s="203"/>
    </row>
    <row r="301" spans="1:7" x14ac:dyDescent="0.35">
      <c r="A301" s="255" t="s">
        <v>414</v>
      </c>
      <c r="B301" s="28" t="s">
        <v>429</v>
      </c>
      <c r="C301" s="238">
        <v>252</v>
      </c>
      <c r="D301" s="172"/>
      <c r="E301" s="194" t="s">
        <v>1073</v>
      </c>
      <c r="F301" s="189" t="s">
        <v>740</v>
      </c>
      <c r="G301" s="203"/>
    </row>
    <row r="302" spans="1:7" x14ac:dyDescent="0.35">
      <c r="A302" s="255" t="s">
        <v>414</v>
      </c>
      <c r="B302" s="28" t="s">
        <v>429</v>
      </c>
      <c r="C302" s="238">
        <v>253</v>
      </c>
      <c r="D302" s="172"/>
      <c r="E302" s="194" t="s">
        <v>1074</v>
      </c>
      <c r="F302" s="189" t="s">
        <v>740</v>
      </c>
      <c r="G302" s="203"/>
    </row>
    <row r="303" spans="1:7" x14ac:dyDescent="0.35">
      <c r="A303" s="255" t="s">
        <v>414</v>
      </c>
      <c r="B303" s="28" t="s">
        <v>429</v>
      </c>
      <c r="C303" s="238">
        <v>254</v>
      </c>
      <c r="D303" s="172"/>
      <c r="E303" s="194" t="s">
        <v>1075</v>
      </c>
      <c r="F303" s="189" t="s">
        <v>740</v>
      </c>
      <c r="G303" s="203"/>
    </row>
    <row r="304" spans="1:7" x14ac:dyDescent="0.35">
      <c r="A304" s="255" t="s">
        <v>414</v>
      </c>
      <c r="B304" s="28" t="s">
        <v>429</v>
      </c>
      <c r="C304" s="238">
        <v>255</v>
      </c>
      <c r="D304" s="172"/>
      <c r="E304" s="194" t="s">
        <v>1076</v>
      </c>
      <c r="F304" s="189" t="s">
        <v>740</v>
      </c>
      <c r="G304" s="203"/>
    </row>
    <row r="305" spans="1:7" x14ac:dyDescent="0.35">
      <c r="A305" s="255" t="s">
        <v>414</v>
      </c>
      <c r="B305" s="28" t="s">
        <v>429</v>
      </c>
      <c r="C305" s="238">
        <v>256</v>
      </c>
      <c r="D305" s="172"/>
      <c r="E305" s="194" t="s">
        <v>1077</v>
      </c>
      <c r="F305" s="189" t="s">
        <v>740</v>
      </c>
      <c r="G305" s="203"/>
    </row>
    <row r="306" spans="1:7" ht="28" x14ac:dyDescent="0.35">
      <c r="A306" s="255" t="s">
        <v>414</v>
      </c>
      <c r="B306" s="28" t="s">
        <v>429</v>
      </c>
      <c r="C306" s="238">
        <v>257</v>
      </c>
      <c r="D306" s="172"/>
      <c r="E306" s="194" t="s">
        <v>1078</v>
      </c>
      <c r="F306" s="189" t="s">
        <v>740</v>
      </c>
      <c r="G306" s="203"/>
    </row>
    <row r="307" spans="1:7" s="89" customFormat="1" ht="15.5" x14ac:dyDescent="0.35">
      <c r="A307" s="102"/>
      <c r="B307" s="30"/>
      <c r="C307" s="30"/>
      <c r="D307" s="171"/>
      <c r="E307" s="226" t="s">
        <v>1079</v>
      </c>
      <c r="F307" s="239"/>
      <c r="G307" s="224"/>
    </row>
    <row r="308" spans="1:7" s="92" customFormat="1" ht="42" x14ac:dyDescent="0.35">
      <c r="A308" s="96"/>
      <c r="B308" s="98"/>
      <c r="C308" s="98"/>
      <c r="D308" s="172"/>
      <c r="E308" s="196" t="s">
        <v>1080</v>
      </c>
      <c r="F308" s="190"/>
      <c r="G308" s="221"/>
    </row>
    <row r="309" spans="1:7" x14ac:dyDescent="0.35">
      <c r="A309" s="255" t="s">
        <v>414</v>
      </c>
      <c r="B309" s="28" t="s">
        <v>429</v>
      </c>
      <c r="C309" s="238">
        <v>258</v>
      </c>
      <c r="D309" s="172"/>
      <c r="E309" s="194" t="s">
        <v>1081</v>
      </c>
      <c r="F309" s="189" t="s">
        <v>740</v>
      </c>
      <c r="G309" s="203"/>
    </row>
    <row r="310" spans="1:7" x14ac:dyDescent="0.35">
      <c r="A310" s="255" t="s">
        <v>414</v>
      </c>
      <c r="B310" s="28" t="s">
        <v>429</v>
      </c>
      <c r="C310" s="238">
        <v>259</v>
      </c>
      <c r="D310" s="172"/>
      <c r="E310" s="194" t="s">
        <v>1082</v>
      </c>
      <c r="F310" s="189" t="s">
        <v>740</v>
      </c>
      <c r="G310" s="203"/>
    </row>
    <row r="311" spans="1:7" s="92" customFormat="1" ht="70" x14ac:dyDescent="0.35">
      <c r="A311" s="96"/>
      <c r="B311" s="98"/>
      <c r="C311" s="98"/>
      <c r="D311" s="172"/>
      <c r="E311" s="196" t="s">
        <v>1083</v>
      </c>
      <c r="F311" s="190"/>
      <c r="G311" s="221"/>
    </row>
    <row r="312" spans="1:7" x14ac:dyDescent="0.35">
      <c r="A312" s="255" t="s">
        <v>414</v>
      </c>
      <c r="B312" s="28" t="s">
        <v>429</v>
      </c>
      <c r="C312" s="238">
        <v>260</v>
      </c>
      <c r="D312" s="172"/>
      <c r="E312" s="194" t="s">
        <v>1084</v>
      </c>
      <c r="F312" s="189" t="s">
        <v>740</v>
      </c>
      <c r="G312" s="203"/>
    </row>
    <row r="313" spans="1:7" x14ac:dyDescent="0.35">
      <c r="A313" s="255" t="s">
        <v>414</v>
      </c>
      <c r="B313" s="28" t="s">
        <v>429</v>
      </c>
      <c r="C313" s="238">
        <v>261</v>
      </c>
      <c r="D313" s="172"/>
      <c r="E313" s="194" t="s">
        <v>1085</v>
      </c>
      <c r="F313" s="189" t="s">
        <v>740</v>
      </c>
      <c r="G313" s="203"/>
    </row>
    <row r="314" spans="1:7" x14ac:dyDescent="0.35">
      <c r="A314" s="255" t="s">
        <v>414</v>
      </c>
      <c r="B314" s="28" t="s">
        <v>429</v>
      </c>
      <c r="C314" s="238">
        <v>262</v>
      </c>
      <c r="D314" s="172"/>
      <c r="E314" s="194" t="s">
        <v>1086</v>
      </c>
      <c r="F314" s="189" t="s">
        <v>740</v>
      </c>
      <c r="G314" s="203"/>
    </row>
    <row r="315" spans="1:7" x14ac:dyDescent="0.35">
      <c r="A315" s="255" t="s">
        <v>414</v>
      </c>
      <c r="B315" s="28" t="s">
        <v>429</v>
      </c>
      <c r="C315" s="238">
        <v>263</v>
      </c>
      <c r="D315" s="172"/>
      <c r="E315" s="194" t="s">
        <v>1087</v>
      </c>
      <c r="F315" s="189" t="s">
        <v>740</v>
      </c>
      <c r="G315" s="203"/>
    </row>
    <row r="316" spans="1:7" s="92" customFormat="1" ht="56" x14ac:dyDescent="0.35">
      <c r="A316" s="96"/>
      <c r="B316" s="98"/>
      <c r="C316" s="98"/>
      <c r="D316" s="172"/>
      <c r="E316" s="196" t="s">
        <v>1088</v>
      </c>
      <c r="F316" s="190"/>
      <c r="G316" s="221"/>
    </row>
    <row r="317" spans="1:7" x14ac:dyDescent="0.35">
      <c r="A317" s="255" t="s">
        <v>414</v>
      </c>
      <c r="B317" s="28" t="s">
        <v>429</v>
      </c>
      <c r="C317" s="238">
        <v>264</v>
      </c>
      <c r="D317" s="172"/>
      <c r="E317" s="194" t="s">
        <v>1089</v>
      </c>
      <c r="F317" s="189" t="s">
        <v>740</v>
      </c>
      <c r="G317" s="203"/>
    </row>
    <row r="318" spans="1:7" x14ac:dyDescent="0.35">
      <c r="A318" s="255" t="s">
        <v>414</v>
      </c>
      <c r="B318" s="28" t="s">
        <v>429</v>
      </c>
      <c r="C318" s="238">
        <v>265</v>
      </c>
      <c r="D318" s="172"/>
      <c r="E318" s="194" t="s">
        <v>1090</v>
      </c>
      <c r="F318" s="189" t="s">
        <v>740</v>
      </c>
      <c r="G318" s="203"/>
    </row>
    <row r="319" spans="1:7" x14ac:dyDescent="0.35">
      <c r="A319" s="255" t="s">
        <v>414</v>
      </c>
      <c r="B319" s="28" t="s">
        <v>429</v>
      </c>
      <c r="C319" s="238">
        <v>266</v>
      </c>
      <c r="D319" s="172"/>
      <c r="E319" s="194" t="s">
        <v>1091</v>
      </c>
      <c r="F319" s="189" t="s">
        <v>740</v>
      </c>
      <c r="G319" s="203"/>
    </row>
    <row r="320" spans="1:7" x14ac:dyDescent="0.35">
      <c r="A320" s="255" t="s">
        <v>414</v>
      </c>
      <c r="B320" s="28" t="s">
        <v>429</v>
      </c>
      <c r="C320" s="238">
        <v>267</v>
      </c>
      <c r="D320" s="172"/>
      <c r="E320" s="194" t="s">
        <v>1092</v>
      </c>
      <c r="F320" s="189" t="s">
        <v>740</v>
      </c>
      <c r="G320" s="203"/>
    </row>
    <row r="321" spans="1:7" ht="56" x14ac:dyDescent="0.35">
      <c r="A321" s="255" t="s">
        <v>414</v>
      </c>
      <c r="B321" s="28" t="s">
        <v>429</v>
      </c>
      <c r="C321" s="238">
        <v>268</v>
      </c>
      <c r="D321" s="172"/>
      <c r="E321" s="194" t="s">
        <v>1093</v>
      </c>
      <c r="F321" s="189" t="s">
        <v>740</v>
      </c>
      <c r="G321" s="203"/>
    </row>
    <row r="322" spans="1:7" ht="56" x14ac:dyDescent="0.35">
      <c r="A322" s="255" t="s">
        <v>414</v>
      </c>
      <c r="B322" s="28" t="s">
        <v>429</v>
      </c>
      <c r="C322" s="238">
        <v>269</v>
      </c>
      <c r="D322" s="172"/>
      <c r="E322" s="194" t="s">
        <v>1094</v>
      </c>
      <c r="F322" s="189" t="s">
        <v>740</v>
      </c>
      <c r="G322" s="203"/>
    </row>
    <row r="323" spans="1:7" ht="15" customHeight="1" x14ac:dyDescent="0.35">
      <c r="A323" s="255" t="s">
        <v>414</v>
      </c>
      <c r="B323" s="28" t="s">
        <v>429</v>
      </c>
      <c r="C323" s="238">
        <v>270</v>
      </c>
      <c r="D323" s="172"/>
      <c r="E323" s="194" t="s">
        <v>1095</v>
      </c>
      <c r="F323" s="189" t="s">
        <v>740</v>
      </c>
      <c r="G323" s="203"/>
    </row>
    <row r="324" spans="1:7" x14ac:dyDescent="0.35">
      <c r="A324" s="255" t="s">
        <v>414</v>
      </c>
      <c r="B324" s="28" t="s">
        <v>429</v>
      </c>
      <c r="C324" s="238">
        <v>271</v>
      </c>
      <c r="D324" s="172"/>
      <c r="E324" s="194" t="s">
        <v>1096</v>
      </c>
      <c r="F324" s="189" t="s">
        <v>740</v>
      </c>
      <c r="G324" s="203"/>
    </row>
    <row r="325" spans="1:7" x14ac:dyDescent="0.35">
      <c r="A325" s="255" t="s">
        <v>414</v>
      </c>
      <c r="B325" s="28" t="s">
        <v>429</v>
      </c>
      <c r="C325" s="238">
        <v>272</v>
      </c>
      <c r="D325" s="172"/>
      <c r="E325" s="194" t="s">
        <v>1097</v>
      </c>
      <c r="F325" s="189" t="s">
        <v>740</v>
      </c>
      <c r="G325" s="203"/>
    </row>
    <row r="326" spans="1:7" x14ac:dyDescent="0.35">
      <c r="A326" s="255" t="s">
        <v>414</v>
      </c>
      <c r="B326" s="28" t="s">
        <v>429</v>
      </c>
      <c r="C326" s="238">
        <v>273</v>
      </c>
      <c r="D326" s="172"/>
      <c r="E326" s="194" t="s">
        <v>1098</v>
      </c>
      <c r="F326" s="189" t="s">
        <v>740</v>
      </c>
      <c r="G326" s="203"/>
    </row>
    <row r="327" spans="1:7" x14ac:dyDescent="0.35">
      <c r="A327" s="255" t="s">
        <v>414</v>
      </c>
      <c r="B327" s="28" t="s">
        <v>429</v>
      </c>
      <c r="C327" s="238">
        <v>274</v>
      </c>
      <c r="D327" s="172"/>
      <c r="E327" s="194" t="s">
        <v>1099</v>
      </c>
      <c r="F327" s="189" t="s">
        <v>740</v>
      </c>
      <c r="G327" s="203"/>
    </row>
    <row r="328" spans="1:7" ht="15" customHeight="1" x14ac:dyDescent="0.35">
      <c r="A328" s="255" t="s">
        <v>414</v>
      </c>
      <c r="B328" s="28" t="s">
        <v>429</v>
      </c>
      <c r="C328" s="238">
        <v>275</v>
      </c>
      <c r="D328" s="172"/>
      <c r="E328" s="194" t="s">
        <v>1100</v>
      </c>
      <c r="F328" s="189" t="s">
        <v>740</v>
      </c>
      <c r="G328" s="203"/>
    </row>
    <row r="329" spans="1:7" ht="28" x14ac:dyDescent="0.35">
      <c r="A329" s="255" t="s">
        <v>414</v>
      </c>
      <c r="B329" s="28" t="s">
        <v>429</v>
      </c>
      <c r="C329" s="238">
        <v>276</v>
      </c>
      <c r="D329" s="172"/>
      <c r="E329" s="194" t="s">
        <v>1101</v>
      </c>
      <c r="F329" s="189" t="s">
        <v>740</v>
      </c>
      <c r="G329" s="203"/>
    </row>
    <row r="330" spans="1:7" ht="28" x14ac:dyDescent="0.35">
      <c r="A330" s="255" t="s">
        <v>414</v>
      </c>
      <c r="B330" s="28" t="s">
        <v>429</v>
      </c>
      <c r="C330" s="238">
        <v>277</v>
      </c>
      <c r="D330" s="172"/>
      <c r="E330" s="194" t="s">
        <v>1102</v>
      </c>
      <c r="F330" s="189" t="s">
        <v>740</v>
      </c>
      <c r="G330" s="203"/>
    </row>
    <row r="331" spans="1:7" ht="28" x14ac:dyDescent="0.35">
      <c r="A331" s="255" t="s">
        <v>414</v>
      </c>
      <c r="B331" s="28" t="s">
        <v>429</v>
      </c>
      <c r="C331" s="238">
        <v>278</v>
      </c>
      <c r="D331" s="172"/>
      <c r="E331" s="194" t="s">
        <v>1103</v>
      </c>
      <c r="F331" s="189" t="s">
        <v>740</v>
      </c>
      <c r="G331" s="203"/>
    </row>
    <row r="332" spans="1:7" ht="28" x14ac:dyDescent="0.35">
      <c r="A332" s="255" t="s">
        <v>414</v>
      </c>
      <c r="B332" s="28" t="s">
        <v>429</v>
      </c>
      <c r="C332" s="238">
        <v>279</v>
      </c>
      <c r="D332" s="172"/>
      <c r="E332" s="194" t="s">
        <v>1104</v>
      </c>
      <c r="F332" s="189" t="s">
        <v>740</v>
      </c>
      <c r="G332" s="203"/>
    </row>
    <row r="333" spans="1:7" x14ac:dyDescent="0.35">
      <c r="A333" s="255" t="s">
        <v>414</v>
      </c>
      <c r="B333" s="28" t="s">
        <v>429</v>
      </c>
      <c r="C333" s="238">
        <v>280</v>
      </c>
      <c r="D333" s="172"/>
      <c r="E333" s="194" t="s">
        <v>1105</v>
      </c>
      <c r="F333" s="189" t="s">
        <v>740</v>
      </c>
      <c r="G333" s="203"/>
    </row>
    <row r="334" spans="1:7" x14ac:dyDescent="0.35">
      <c r="A334" s="255" t="s">
        <v>414</v>
      </c>
      <c r="B334" s="28" t="s">
        <v>429</v>
      </c>
      <c r="C334" s="238">
        <v>281</v>
      </c>
      <c r="D334" s="172"/>
      <c r="E334" s="194" t="s">
        <v>1106</v>
      </c>
      <c r="F334" s="189" t="s">
        <v>740</v>
      </c>
      <c r="G334" s="203"/>
    </row>
    <row r="335" spans="1:7" x14ac:dyDescent="0.35">
      <c r="A335" s="255" t="s">
        <v>414</v>
      </c>
      <c r="B335" s="28" t="s">
        <v>429</v>
      </c>
      <c r="C335" s="238">
        <v>282</v>
      </c>
      <c r="D335" s="172"/>
      <c r="E335" s="194" t="s">
        <v>1107</v>
      </c>
      <c r="F335" s="189" t="s">
        <v>740</v>
      </c>
      <c r="G335" s="203"/>
    </row>
    <row r="336" spans="1:7" x14ac:dyDescent="0.35">
      <c r="A336" s="255" t="s">
        <v>414</v>
      </c>
      <c r="B336" s="28" t="s">
        <v>429</v>
      </c>
      <c r="C336" s="238">
        <v>283</v>
      </c>
      <c r="D336" s="172"/>
      <c r="E336" s="194" t="s">
        <v>1108</v>
      </c>
      <c r="F336" s="189" t="s">
        <v>740</v>
      </c>
      <c r="G336" s="203"/>
    </row>
    <row r="337" spans="1:7" ht="28" x14ac:dyDescent="0.35">
      <c r="A337" s="255" t="s">
        <v>414</v>
      </c>
      <c r="B337" s="28" t="s">
        <v>429</v>
      </c>
      <c r="C337" s="238">
        <v>284</v>
      </c>
      <c r="D337" s="172"/>
      <c r="E337" s="194" t="s">
        <v>1109</v>
      </c>
      <c r="F337" s="189" t="s">
        <v>740</v>
      </c>
      <c r="G337" s="203"/>
    </row>
    <row r="338" spans="1:7" ht="15" customHeight="1" x14ac:dyDescent="0.35">
      <c r="A338" s="255" t="s">
        <v>414</v>
      </c>
      <c r="B338" s="28" t="s">
        <v>429</v>
      </c>
      <c r="C338" s="238">
        <v>285</v>
      </c>
      <c r="D338" s="172"/>
      <c r="E338" s="194" t="s">
        <v>1110</v>
      </c>
      <c r="F338" s="189" t="s">
        <v>740</v>
      </c>
      <c r="G338" s="203"/>
    </row>
    <row r="339" spans="1:7" ht="28" x14ac:dyDescent="0.35">
      <c r="A339" s="255" t="s">
        <v>414</v>
      </c>
      <c r="B339" s="28" t="s">
        <v>429</v>
      </c>
      <c r="C339" s="238">
        <v>286</v>
      </c>
      <c r="D339" s="172"/>
      <c r="E339" s="194" t="s">
        <v>1111</v>
      </c>
      <c r="F339" s="189" t="s">
        <v>740</v>
      </c>
      <c r="G339" s="203"/>
    </row>
    <row r="340" spans="1:7" ht="28" x14ac:dyDescent="0.35">
      <c r="A340" s="255" t="s">
        <v>414</v>
      </c>
      <c r="B340" s="28" t="s">
        <v>429</v>
      </c>
      <c r="C340" s="238">
        <v>287</v>
      </c>
      <c r="D340" s="172"/>
      <c r="E340" s="194" t="s">
        <v>1112</v>
      </c>
      <c r="F340" s="189" t="s">
        <v>740</v>
      </c>
      <c r="G340" s="203"/>
    </row>
    <row r="341" spans="1:7" ht="28" x14ac:dyDescent="0.35">
      <c r="A341" s="255" t="s">
        <v>414</v>
      </c>
      <c r="B341" s="28" t="s">
        <v>429</v>
      </c>
      <c r="C341" s="238">
        <v>288</v>
      </c>
      <c r="D341" s="172"/>
      <c r="E341" s="194" t="s">
        <v>1113</v>
      </c>
      <c r="F341" s="189" t="s">
        <v>740</v>
      </c>
      <c r="G341" s="203"/>
    </row>
    <row r="342" spans="1:7" x14ac:dyDescent="0.35">
      <c r="A342" s="255" t="s">
        <v>414</v>
      </c>
      <c r="B342" s="28" t="s">
        <v>429</v>
      </c>
      <c r="C342" s="238">
        <v>289</v>
      </c>
      <c r="D342" s="172"/>
      <c r="E342" s="194" t="s">
        <v>1114</v>
      </c>
      <c r="F342" s="189" t="s">
        <v>740</v>
      </c>
      <c r="G342" s="203"/>
    </row>
    <row r="343" spans="1:7" x14ac:dyDescent="0.35">
      <c r="A343" s="255" t="s">
        <v>414</v>
      </c>
      <c r="B343" s="28" t="s">
        <v>429</v>
      </c>
      <c r="C343" s="238">
        <v>290</v>
      </c>
      <c r="D343" s="172"/>
      <c r="E343" s="194" t="s">
        <v>1115</v>
      </c>
      <c r="F343" s="189" t="s">
        <v>2</v>
      </c>
      <c r="G343" s="203"/>
    </row>
    <row r="344" spans="1:7" x14ac:dyDescent="0.35">
      <c r="A344" s="255" t="s">
        <v>414</v>
      </c>
      <c r="B344" s="28" t="s">
        <v>429</v>
      </c>
      <c r="C344" s="238">
        <v>291</v>
      </c>
      <c r="D344" s="172"/>
      <c r="E344" s="194" t="s">
        <v>1116</v>
      </c>
      <c r="F344" s="189" t="s">
        <v>2</v>
      </c>
      <c r="G344" s="203"/>
    </row>
    <row r="345" spans="1:7" x14ac:dyDescent="0.35">
      <c r="A345" s="255" t="s">
        <v>414</v>
      </c>
      <c r="B345" s="28" t="s">
        <v>429</v>
      </c>
      <c r="C345" s="238">
        <v>292</v>
      </c>
      <c r="D345" s="172"/>
      <c r="E345" s="194" t="s">
        <v>1117</v>
      </c>
      <c r="F345" s="189" t="s">
        <v>2</v>
      </c>
      <c r="G345" s="203"/>
    </row>
    <row r="346" spans="1:7" x14ac:dyDescent="0.35">
      <c r="A346" s="255" t="s">
        <v>414</v>
      </c>
      <c r="B346" s="28" t="s">
        <v>429</v>
      </c>
      <c r="C346" s="238">
        <v>293</v>
      </c>
      <c r="D346" s="172"/>
      <c r="E346" s="194" t="s">
        <v>1118</v>
      </c>
      <c r="F346" s="189" t="s">
        <v>2</v>
      </c>
      <c r="G346" s="203"/>
    </row>
    <row r="347" spans="1:7" x14ac:dyDescent="0.35">
      <c r="A347" s="255" t="s">
        <v>414</v>
      </c>
      <c r="B347" s="28" t="s">
        <v>429</v>
      </c>
      <c r="C347" s="238">
        <v>294</v>
      </c>
      <c r="D347" s="172"/>
      <c r="E347" s="194" t="s">
        <v>1119</v>
      </c>
      <c r="F347" s="189" t="s">
        <v>2</v>
      </c>
      <c r="G347" s="203"/>
    </row>
    <row r="348" spans="1:7" x14ac:dyDescent="0.35">
      <c r="A348" s="255" t="s">
        <v>414</v>
      </c>
      <c r="B348" s="28" t="s">
        <v>429</v>
      </c>
      <c r="C348" s="238">
        <v>295</v>
      </c>
      <c r="D348" s="172"/>
      <c r="E348" s="194" t="s">
        <v>1120</v>
      </c>
      <c r="F348" s="189" t="s">
        <v>2</v>
      </c>
      <c r="G348" s="203"/>
    </row>
    <row r="349" spans="1:7" x14ac:dyDescent="0.35">
      <c r="A349" s="255" t="s">
        <v>414</v>
      </c>
      <c r="B349" s="28" t="s">
        <v>429</v>
      </c>
      <c r="C349" s="238">
        <v>296</v>
      </c>
      <c r="D349" s="172"/>
      <c r="E349" s="194" t="s">
        <v>1121</v>
      </c>
      <c r="F349" s="189" t="s">
        <v>2</v>
      </c>
      <c r="G349" s="203"/>
    </row>
    <row r="350" spans="1:7" x14ac:dyDescent="0.35">
      <c r="A350" s="255" t="s">
        <v>414</v>
      </c>
      <c r="B350" s="28" t="s">
        <v>429</v>
      </c>
      <c r="C350" s="238">
        <v>297</v>
      </c>
      <c r="D350" s="172"/>
      <c r="E350" s="194" t="s">
        <v>1122</v>
      </c>
      <c r="F350" s="189" t="s">
        <v>2</v>
      </c>
      <c r="G350" s="203"/>
    </row>
    <row r="351" spans="1:7" x14ac:dyDescent="0.35">
      <c r="A351" s="255" t="s">
        <v>414</v>
      </c>
      <c r="B351" s="28" t="s">
        <v>429</v>
      </c>
      <c r="C351" s="238">
        <v>298</v>
      </c>
      <c r="D351" s="172"/>
      <c r="E351" s="194" t="s">
        <v>1123</v>
      </c>
      <c r="F351" s="189" t="s">
        <v>2</v>
      </c>
      <c r="G351" s="203"/>
    </row>
    <row r="352" spans="1:7" x14ac:dyDescent="0.35">
      <c r="A352" s="255" t="s">
        <v>414</v>
      </c>
      <c r="B352" s="28" t="s">
        <v>429</v>
      </c>
      <c r="C352" s="238">
        <v>299</v>
      </c>
      <c r="D352" s="172"/>
      <c r="E352" s="194" t="s">
        <v>1124</v>
      </c>
      <c r="F352" s="189" t="s">
        <v>2</v>
      </c>
      <c r="G352" s="203"/>
    </row>
    <row r="353" spans="1:7" x14ac:dyDescent="0.35">
      <c r="A353" s="255" t="s">
        <v>414</v>
      </c>
      <c r="B353" s="28" t="s">
        <v>429</v>
      </c>
      <c r="C353" s="238">
        <v>300</v>
      </c>
      <c r="D353" s="172"/>
      <c r="E353" s="194" t="s">
        <v>1125</v>
      </c>
      <c r="F353" s="189" t="s">
        <v>2</v>
      </c>
      <c r="G353" s="203"/>
    </row>
    <row r="354" spans="1:7" x14ac:dyDescent="0.35">
      <c r="A354" s="255" t="s">
        <v>414</v>
      </c>
      <c r="B354" s="28" t="s">
        <v>429</v>
      </c>
      <c r="C354" s="238">
        <v>301</v>
      </c>
      <c r="D354" s="172"/>
      <c r="E354" s="194" t="s">
        <v>1126</v>
      </c>
      <c r="F354" s="189" t="s">
        <v>2</v>
      </c>
      <c r="G354" s="203"/>
    </row>
    <row r="355" spans="1:7" x14ac:dyDescent="0.35">
      <c r="A355" s="255" t="s">
        <v>414</v>
      </c>
      <c r="B355" s="28" t="s">
        <v>429</v>
      </c>
      <c r="C355" s="238">
        <v>302</v>
      </c>
      <c r="D355" s="172"/>
      <c r="E355" s="194" t="s">
        <v>1127</v>
      </c>
      <c r="F355" s="189" t="s">
        <v>2</v>
      </c>
      <c r="G355" s="203"/>
    </row>
    <row r="356" spans="1:7" x14ac:dyDescent="0.35">
      <c r="A356" s="255" t="s">
        <v>414</v>
      </c>
      <c r="B356" s="28" t="s">
        <v>429</v>
      </c>
      <c r="C356" s="238">
        <v>303</v>
      </c>
      <c r="D356" s="172"/>
      <c r="E356" s="194" t="s">
        <v>1128</v>
      </c>
      <c r="F356" s="189" t="s">
        <v>740</v>
      </c>
      <c r="G356" s="203"/>
    </row>
    <row r="357" spans="1:7" x14ac:dyDescent="0.35">
      <c r="A357" s="255" t="s">
        <v>414</v>
      </c>
      <c r="B357" s="28" t="s">
        <v>429</v>
      </c>
      <c r="C357" s="238">
        <v>304</v>
      </c>
      <c r="D357" s="172"/>
      <c r="E357" s="194" t="s">
        <v>1129</v>
      </c>
      <c r="F357" s="189" t="s">
        <v>740</v>
      </c>
      <c r="G357" s="203"/>
    </row>
    <row r="358" spans="1:7" x14ac:dyDescent="0.35">
      <c r="A358" s="255" t="s">
        <v>414</v>
      </c>
      <c r="B358" s="28" t="s">
        <v>429</v>
      </c>
      <c r="C358" s="238">
        <v>305</v>
      </c>
      <c r="D358" s="172"/>
      <c r="E358" s="194" t="s">
        <v>1130</v>
      </c>
      <c r="F358" s="189" t="s">
        <v>740</v>
      </c>
      <c r="G358" s="203"/>
    </row>
    <row r="359" spans="1:7" x14ac:dyDescent="0.35">
      <c r="A359" s="255" t="s">
        <v>414</v>
      </c>
      <c r="B359" s="28" t="s">
        <v>429</v>
      </c>
      <c r="C359" s="238">
        <v>306</v>
      </c>
      <c r="D359" s="172"/>
      <c r="E359" s="194" t="s">
        <v>1131</v>
      </c>
      <c r="F359" s="189" t="s">
        <v>740</v>
      </c>
      <c r="G359" s="203"/>
    </row>
    <row r="360" spans="1:7" x14ac:dyDescent="0.35">
      <c r="A360" s="255" t="s">
        <v>414</v>
      </c>
      <c r="B360" s="28" t="s">
        <v>429</v>
      </c>
      <c r="C360" s="238">
        <v>307</v>
      </c>
      <c r="D360" s="172"/>
      <c r="E360" s="194" t="s">
        <v>1132</v>
      </c>
      <c r="F360" s="189" t="s">
        <v>740</v>
      </c>
      <c r="G360" s="203"/>
    </row>
    <row r="361" spans="1:7" x14ac:dyDescent="0.35">
      <c r="A361" s="255" t="s">
        <v>414</v>
      </c>
      <c r="B361" s="28" t="s">
        <v>429</v>
      </c>
      <c r="C361" s="238">
        <v>308</v>
      </c>
      <c r="D361" s="172"/>
      <c r="E361" s="194" t="s">
        <v>1133</v>
      </c>
      <c r="F361" s="189" t="s">
        <v>740</v>
      </c>
      <c r="G361" s="203"/>
    </row>
    <row r="362" spans="1:7" x14ac:dyDescent="0.35">
      <c r="A362" s="255" t="s">
        <v>414</v>
      </c>
      <c r="B362" s="28" t="s">
        <v>429</v>
      </c>
      <c r="C362" s="238">
        <v>309</v>
      </c>
      <c r="D362" s="172"/>
      <c r="E362" s="194" t="s">
        <v>1134</v>
      </c>
      <c r="F362" s="189" t="s">
        <v>740</v>
      </c>
      <c r="G362" s="203"/>
    </row>
    <row r="363" spans="1:7" x14ac:dyDescent="0.35">
      <c r="A363" s="255" t="s">
        <v>414</v>
      </c>
      <c r="B363" s="28" t="s">
        <v>429</v>
      </c>
      <c r="C363" s="238">
        <v>310</v>
      </c>
      <c r="D363" s="172"/>
      <c r="E363" s="194" t="s">
        <v>1135</v>
      </c>
      <c r="F363" s="189" t="s">
        <v>740</v>
      </c>
      <c r="G363" s="203"/>
    </row>
    <row r="364" spans="1:7" x14ac:dyDescent="0.35">
      <c r="A364" s="255" t="s">
        <v>414</v>
      </c>
      <c r="B364" s="28" t="s">
        <v>429</v>
      </c>
      <c r="C364" s="238">
        <v>311</v>
      </c>
      <c r="D364" s="172"/>
      <c r="E364" s="194" t="s">
        <v>1136</v>
      </c>
      <c r="F364" s="189" t="s">
        <v>740</v>
      </c>
      <c r="G364" s="203"/>
    </row>
    <row r="365" spans="1:7" s="89" customFormat="1" ht="15.5" x14ac:dyDescent="0.35">
      <c r="A365" s="102"/>
      <c r="B365" s="257"/>
      <c r="C365" s="257"/>
      <c r="D365" s="258"/>
      <c r="E365" s="226" t="s">
        <v>1137</v>
      </c>
      <c r="F365" s="242"/>
      <c r="G365" s="249"/>
    </row>
    <row r="366" spans="1:7" ht="28" x14ac:dyDescent="0.35">
      <c r="A366" s="255" t="s">
        <v>414</v>
      </c>
      <c r="B366" s="28" t="s">
        <v>429</v>
      </c>
      <c r="C366" s="238">
        <v>313</v>
      </c>
      <c r="D366" s="172"/>
      <c r="E366" s="194" t="s">
        <v>1138</v>
      </c>
      <c r="F366" s="189" t="s">
        <v>740</v>
      </c>
      <c r="G366" s="203"/>
    </row>
    <row r="367" spans="1:7" x14ac:dyDescent="0.35">
      <c r="A367" s="255" t="s">
        <v>414</v>
      </c>
      <c r="B367" s="28" t="s">
        <v>429</v>
      </c>
      <c r="C367" s="238">
        <v>314</v>
      </c>
      <c r="D367" s="172"/>
      <c r="E367" s="194" t="s">
        <v>1139</v>
      </c>
      <c r="F367" s="189" t="s">
        <v>740</v>
      </c>
      <c r="G367" s="203"/>
    </row>
    <row r="368" spans="1:7" x14ac:dyDescent="0.35">
      <c r="A368" s="255" t="s">
        <v>414</v>
      </c>
      <c r="B368" s="28" t="s">
        <v>429</v>
      </c>
      <c r="C368" s="238">
        <v>315</v>
      </c>
      <c r="D368" s="172"/>
      <c r="E368" s="194" t="s">
        <v>1140</v>
      </c>
      <c r="F368" s="189" t="s">
        <v>740</v>
      </c>
      <c r="G368" s="203"/>
    </row>
    <row r="369" spans="1:7" x14ac:dyDescent="0.35">
      <c r="A369" s="255" t="s">
        <v>414</v>
      </c>
      <c r="B369" s="28" t="s">
        <v>429</v>
      </c>
      <c r="C369" s="238">
        <v>316</v>
      </c>
      <c r="D369" s="172"/>
      <c r="E369" s="194" t="s">
        <v>1141</v>
      </c>
      <c r="F369" s="189" t="s">
        <v>740</v>
      </c>
      <c r="G369" s="203"/>
    </row>
    <row r="370" spans="1:7" ht="56" x14ac:dyDescent="0.35">
      <c r="A370" s="255" t="s">
        <v>414</v>
      </c>
      <c r="B370" s="28" t="s">
        <v>429</v>
      </c>
      <c r="C370" s="238">
        <v>317</v>
      </c>
      <c r="D370" s="172"/>
      <c r="E370" s="250" t="s">
        <v>1142</v>
      </c>
      <c r="F370" s="241" t="s">
        <v>740</v>
      </c>
      <c r="G370" s="251"/>
    </row>
    <row r="371" spans="1:7" x14ac:dyDescent="0.35">
      <c r="A371" s="255" t="s">
        <v>414</v>
      </c>
      <c r="B371" s="28" t="s">
        <v>429</v>
      </c>
      <c r="C371" s="238">
        <v>318</v>
      </c>
      <c r="D371" s="172"/>
      <c r="E371" s="194" t="s">
        <v>1143</v>
      </c>
      <c r="F371" s="189" t="s">
        <v>740</v>
      </c>
      <c r="G371" s="203"/>
    </row>
    <row r="372" spans="1:7" ht="28" x14ac:dyDescent="0.35">
      <c r="A372" s="255" t="s">
        <v>414</v>
      </c>
      <c r="B372" s="28" t="s">
        <v>429</v>
      </c>
      <c r="C372" s="238">
        <v>319</v>
      </c>
      <c r="D372" s="172"/>
      <c r="E372" s="194" t="s">
        <v>1144</v>
      </c>
      <c r="F372" s="189" t="s">
        <v>740</v>
      </c>
      <c r="G372" s="203"/>
    </row>
    <row r="373" spans="1:7" ht="28" x14ac:dyDescent="0.35">
      <c r="A373" s="255" t="s">
        <v>414</v>
      </c>
      <c r="B373" s="28" t="s">
        <v>429</v>
      </c>
      <c r="C373" s="238">
        <v>320</v>
      </c>
      <c r="D373" s="172"/>
      <c r="E373" s="194" t="s">
        <v>1145</v>
      </c>
      <c r="F373" s="189" t="s">
        <v>740</v>
      </c>
      <c r="G373" s="203"/>
    </row>
    <row r="374" spans="1:7" x14ac:dyDescent="0.35">
      <c r="A374" s="255" t="s">
        <v>414</v>
      </c>
      <c r="B374" s="28" t="s">
        <v>429</v>
      </c>
      <c r="C374" s="238">
        <v>321</v>
      </c>
      <c r="D374" s="172"/>
      <c r="E374" s="194" t="s">
        <v>1146</v>
      </c>
      <c r="F374" s="189" t="s">
        <v>740</v>
      </c>
      <c r="G374" s="203"/>
    </row>
    <row r="375" spans="1:7" x14ac:dyDescent="0.35">
      <c r="A375" s="255" t="s">
        <v>414</v>
      </c>
      <c r="B375" s="28" t="s">
        <v>429</v>
      </c>
      <c r="C375" s="238">
        <v>322</v>
      </c>
      <c r="D375" s="172"/>
      <c r="E375" s="194" t="s">
        <v>1147</v>
      </c>
      <c r="F375" s="189" t="s">
        <v>740</v>
      </c>
      <c r="G375" s="203"/>
    </row>
    <row r="376" spans="1:7" x14ac:dyDescent="0.35">
      <c r="A376" s="255" t="s">
        <v>414</v>
      </c>
      <c r="B376" s="28" t="s">
        <v>429</v>
      </c>
      <c r="C376" s="238">
        <v>323</v>
      </c>
      <c r="D376" s="172"/>
      <c r="E376" s="194" t="s">
        <v>1148</v>
      </c>
      <c r="F376" s="189" t="s">
        <v>740</v>
      </c>
      <c r="G376" s="203"/>
    </row>
    <row r="377" spans="1:7" x14ac:dyDescent="0.35">
      <c r="A377" s="255" t="s">
        <v>414</v>
      </c>
      <c r="B377" s="28" t="s">
        <v>429</v>
      </c>
      <c r="C377" s="238">
        <v>324</v>
      </c>
      <c r="D377" s="172"/>
      <c r="E377" s="194" t="s">
        <v>1149</v>
      </c>
      <c r="F377" s="189" t="s">
        <v>740</v>
      </c>
      <c r="G377" s="203"/>
    </row>
    <row r="378" spans="1:7" x14ac:dyDescent="0.35">
      <c r="A378" s="255" t="s">
        <v>414</v>
      </c>
      <c r="B378" s="28" t="s">
        <v>429</v>
      </c>
      <c r="C378" s="238">
        <v>325</v>
      </c>
      <c r="D378" s="172"/>
      <c r="E378" s="194" t="s">
        <v>1150</v>
      </c>
      <c r="F378" s="189" t="s">
        <v>740</v>
      </c>
      <c r="G378" s="203"/>
    </row>
    <row r="379" spans="1:7" x14ac:dyDescent="0.35">
      <c r="A379" s="255" t="s">
        <v>414</v>
      </c>
      <c r="B379" s="28" t="s">
        <v>429</v>
      </c>
      <c r="C379" s="238">
        <v>326</v>
      </c>
      <c r="D379" s="172"/>
      <c r="E379" s="194" t="s">
        <v>1151</v>
      </c>
      <c r="F379" s="189" t="s">
        <v>740</v>
      </c>
      <c r="G379" s="203"/>
    </row>
    <row r="380" spans="1:7" x14ac:dyDescent="0.35">
      <c r="A380" s="255" t="s">
        <v>414</v>
      </c>
      <c r="B380" s="28" t="s">
        <v>429</v>
      </c>
      <c r="C380" s="238">
        <v>327</v>
      </c>
      <c r="D380" s="172"/>
      <c r="E380" s="194" t="s">
        <v>1152</v>
      </c>
      <c r="F380" s="189" t="s">
        <v>740</v>
      </c>
      <c r="G380" s="203"/>
    </row>
    <row r="381" spans="1:7" x14ac:dyDescent="0.35">
      <c r="A381" s="255" t="s">
        <v>414</v>
      </c>
      <c r="B381" s="28" t="s">
        <v>429</v>
      </c>
      <c r="C381" s="238">
        <v>328</v>
      </c>
      <c r="D381" s="172"/>
      <c r="E381" s="194" t="s">
        <v>1153</v>
      </c>
      <c r="F381" s="189" t="s">
        <v>740</v>
      </c>
      <c r="G381" s="203"/>
    </row>
    <row r="382" spans="1:7" x14ac:dyDescent="0.35">
      <c r="A382" s="255" t="s">
        <v>414</v>
      </c>
      <c r="B382" s="28" t="s">
        <v>429</v>
      </c>
      <c r="C382" s="238">
        <v>329</v>
      </c>
      <c r="D382" s="172"/>
      <c r="E382" s="194" t="s">
        <v>1154</v>
      </c>
      <c r="F382" s="189" t="s">
        <v>740</v>
      </c>
      <c r="G382" s="203"/>
    </row>
    <row r="383" spans="1:7" ht="28" x14ac:dyDescent="0.35">
      <c r="A383" s="255" t="s">
        <v>414</v>
      </c>
      <c r="B383" s="28" t="s">
        <v>429</v>
      </c>
      <c r="C383" s="238">
        <v>330</v>
      </c>
      <c r="D383" s="172"/>
      <c r="E383" s="194" t="s">
        <v>1155</v>
      </c>
      <c r="F383" s="189" t="s">
        <v>740</v>
      </c>
      <c r="G383" s="203"/>
    </row>
    <row r="384" spans="1:7" x14ac:dyDescent="0.35">
      <c r="A384" s="255" t="s">
        <v>414</v>
      </c>
      <c r="B384" s="28" t="s">
        <v>429</v>
      </c>
      <c r="C384" s="238">
        <v>331</v>
      </c>
      <c r="D384" s="172"/>
      <c r="E384" s="194" t="s">
        <v>1156</v>
      </c>
      <c r="F384" s="189" t="s">
        <v>740</v>
      </c>
      <c r="G384" s="203"/>
    </row>
    <row r="385" spans="1:7" x14ac:dyDescent="0.35">
      <c r="A385" s="255" t="s">
        <v>414</v>
      </c>
      <c r="B385" s="28" t="s">
        <v>429</v>
      </c>
      <c r="C385" s="238">
        <v>332</v>
      </c>
      <c r="D385" s="172"/>
      <c r="E385" s="194" t="s">
        <v>1157</v>
      </c>
      <c r="F385" s="189" t="s">
        <v>740</v>
      </c>
      <c r="G385" s="203"/>
    </row>
    <row r="386" spans="1:7" x14ac:dyDescent="0.35">
      <c r="A386" s="255" t="s">
        <v>414</v>
      </c>
      <c r="B386" s="28" t="s">
        <v>429</v>
      </c>
      <c r="C386" s="238">
        <v>333</v>
      </c>
      <c r="D386" s="172"/>
      <c r="E386" s="194" t="s">
        <v>1158</v>
      </c>
      <c r="F386" s="189" t="s">
        <v>740</v>
      </c>
      <c r="G386" s="203"/>
    </row>
    <row r="387" spans="1:7" x14ac:dyDescent="0.35">
      <c r="A387" s="255" t="s">
        <v>414</v>
      </c>
      <c r="B387" s="28" t="s">
        <v>429</v>
      </c>
      <c r="C387" s="238">
        <v>334</v>
      </c>
      <c r="D387" s="172"/>
      <c r="E387" s="194" t="s">
        <v>1159</v>
      </c>
      <c r="F387" s="189" t="s">
        <v>740</v>
      </c>
      <c r="G387" s="203"/>
    </row>
    <row r="388" spans="1:7" x14ac:dyDescent="0.35">
      <c r="A388" s="255" t="s">
        <v>414</v>
      </c>
      <c r="B388" s="28" t="s">
        <v>429</v>
      </c>
      <c r="C388" s="238">
        <v>335</v>
      </c>
      <c r="D388" s="172"/>
      <c r="E388" s="194" t="s">
        <v>1160</v>
      </c>
      <c r="F388" s="189" t="s">
        <v>740</v>
      </c>
      <c r="G388" s="203"/>
    </row>
    <row r="389" spans="1:7" x14ac:dyDescent="0.35">
      <c r="A389" s="255" t="s">
        <v>414</v>
      </c>
      <c r="B389" s="28" t="s">
        <v>429</v>
      </c>
      <c r="C389" s="238">
        <v>336</v>
      </c>
      <c r="D389" s="172"/>
      <c r="E389" s="194" t="s">
        <v>1161</v>
      </c>
      <c r="F389" s="189" t="s">
        <v>740</v>
      </c>
      <c r="G389" s="203"/>
    </row>
    <row r="390" spans="1:7" x14ac:dyDescent="0.35">
      <c r="A390" s="255" t="s">
        <v>414</v>
      </c>
      <c r="B390" s="28" t="s">
        <v>429</v>
      </c>
      <c r="C390" s="238">
        <v>337</v>
      </c>
      <c r="D390" s="172"/>
      <c r="E390" s="194" t="s">
        <v>1162</v>
      </c>
      <c r="F390" s="189" t="s">
        <v>740</v>
      </c>
      <c r="G390" s="203"/>
    </row>
    <row r="391" spans="1:7" x14ac:dyDescent="0.35">
      <c r="A391" s="255" t="s">
        <v>414</v>
      </c>
      <c r="B391" s="28" t="s">
        <v>429</v>
      </c>
      <c r="C391" s="238">
        <v>338</v>
      </c>
      <c r="D391" s="172"/>
      <c r="E391" s="194" t="s">
        <v>1163</v>
      </c>
      <c r="F391" s="189" t="s">
        <v>740</v>
      </c>
      <c r="G391" s="203"/>
    </row>
    <row r="392" spans="1:7" x14ac:dyDescent="0.35">
      <c r="A392" s="255" t="s">
        <v>414</v>
      </c>
      <c r="B392" s="28" t="s">
        <v>429</v>
      </c>
      <c r="C392" s="238">
        <v>339</v>
      </c>
      <c r="D392" s="172"/>
      <c r="E392" s="194" t="s">
        <v>1164</v>
      </c>
      <c r="F392" s="189" t="s">
        <v>740</v>
      </c>
      <c r="G392" s="203"/>
    </row>
    <row r="393" spans="1:7" x14ac:dyDescent="0.35">
      <c r="A393" s="255" t="s">
        <v>414</v>
      </c>
      <c r="B393" s="28" t="s">
        <v>429</v>
      </c>
      <c r="C393" s="238">
        <v>340</v>
      </c>
      <c r="D393" s="172"/>
      <c r="E393" s="194" t="s">
        <v>1165</v>
      </c>
      <c r="F393" s="189" t="s">
        <v>740</v>
      </c>
      <c r="G393" s="203"/>
    </row>
    <row r="394" spans="1:7" x14ac:dyDescent="0.35">
      <c r="A394" s="255" t="s">
        <v>414</v>
      </c>
      <c r="B394" s="28" t="s">
        <v>429</v>
      </c>
      <c r="C394" s="238">
        <v>341</v>
      </c>
      <c r="D394" s="172"/>
      <c r="E394" s="194" t="s">
        <v>1166</v>
      </c>
      <c r="F394" s="189" t="s">
        <v>2</v>
      </c>
      <c r="G394" s="203"/>
    </row>
    <row r="395" spans="1:7" x14ac:dyDescent="0.35">
      <c r="A395" s="255" t="s">
        <v>414</v>
      </c>
      <c r="B395" s="28" t="s">
        <v>429</v>
      </c>
      <c r="C395" s="238">
        <v>342</v>
      </c>
      <c r="D395" s="172"/>
      <c r="E395" s="194" t="s">
        <v>1167</v>
      </c>
      <c r="F395" s="189" t="s">
        <v>2</v>
      </c>
      <c r="G395" s="203"/>
    </row>
    <row r="396" spans="1:7" x14ac:dyDescent="0.35">
      <c r="A396" s="255" t="s">
        <v>414</v>
      </c>
      <c r="B396" s="28" t="s">
        <v>429</v>
      </c>
      <c r="C396" s="238">
        <v>343</v>
      </c>
      <c r="D396" s="172"/>
      <c r="E396" s="194" t="s">
        <v>1168</v>
      </c>
      <c r="F396" s="189" t="s">
        <v>740</v>
      </c>
      <c r="G396" s="203"/>
    </row>
    <row r="397" spans="1:7" x14ac:dyDescent="0.35">
      <c r="A397" s="255" t="s">
        <v>414</v>
      </c>
      <c r="B397" s="28" t="s">
        <v>429</v>
      </c>
      <c r="C397" s="238">
        <v>344</v>
      </c>
      <c r="D397" s="172"/>
      <c r="E397" s="194" t="s">
        <v>1169</v>
      </c>
      <c r="F397" s="189" t="s">
        <v>740</v>
      </c>
      <c r="G397" s="203"/>
    </row>
    <row r="398" spans="1:7" x14ac:dyDescent="0.35">
      <c r="A398" s="255" t="s">
        <v>414</v>
      </c>
      <c r="B398" s="28" t="s">
        <v>429</v>
      </c>
      <c r="C398" s="238">
        <v>345</v>
      </c>
      <c r="D398" s="172"/>
      <c r="E398" s="194" t="s">
        <v>1170</v>
      </c>
      <c r="F398" s="189" t="s">
        <v>740</v>
      </c>
      <c r="G398" s="203"/>
    </row>
    <row r="399" spans="1:7" x14ac:dyDescent="0.35">
      <c r="A399" s="255" t="s">
        <v>414</v>
      </c>
      <c r="B399" s="28" t="s">
        <v>429</v>
      </c>
      <c r="C399" s="238">
        <v>346</v>
      </c>
      <c r="D399" s="172"/>
      <c r="E399" s="194" t="s">
        <v>1171</v>
      </c>
      <c r="F399" s="189" t="s">
        <v>740</v>
      </c>
      <c r="G399" s="203"/>
    </row>
    <row r="400" spans="1:7" x14ac:dyDescent="0.35">
      <c r="A400" s="255" t="s">
        <v>414</v>
      </c>
      <c r="B400" s="28" t="s">
        <v>429</v>
      </c>
      <c r="C400" s="238">
        <v>347</v>
      </c>
      <c r="D400" s="172"/>
      <c r="E400" s="194" t="s">
        <v>1172</v>
      </c>
      <c r="F400" s="189" t="s">
        <v>740</v>
      </c>
      <c r="G400" s="203"/>
    </row>
    <row r="401" spans="1:7" s="89" customFormat="1" ht="15.5" x14ac:dyDescent="0.35">
      <c r="A401" s="102"/>
      <c r="B401" s="30"/>
      <c r="C401" s="30"/>
      <c r="D401" s="171"/>
      <c r="E401" s="226" t="s">
        <v>1173</v>
      </c>
      <c r="F401" s="239"/>
      <c r="G401" s="224"/>
    </row>
    <row r="402" spans="1:7" ht="28" x14ac:dyDescent="0.35">
      <c r="A402" s="255" t="s">
        <v>414</v>
      </c>
      <c r="B402" s="28" t="s">
        <v>429</v>
      </c>
      <c r="C402" s="238">
        <v>348</v>
      </c>
      <c r="D402" s="172"/>
      <c r="E402" s="194" t="s">
        <v>1174</v>
      </c>
      <c r="F402" s="189" t="s">
        <v>740</v>
      </c>
      <c r="G402" s="203"/>
    </row>
    <row r="403" spans="1:7" x14ac:dyDescent="0.35">
      <c r="A403" s="255" t="s">
        <v>414</v>
      </c>
      <c r="B403" s="28" t="s">
        <v>429</v>
      </c>
      <c r="C403" s="238">
        <v>349</v>
      </c>
      <c r="D403" s="172"/>
      <c r="E403" s="194" t="s">
        <v>1175</v>
      </c>
      <c r="F403" s="189" t="s">
        <v>740</v>
      </c>
      <c r="G403" s="203"/>
    </row>
    <row r="404" spans="1:7" x14ac:dyDescent="0.35">
      <c r="A404" s="255" t="s">
        <v>414</v>
      </c>
      <c r="B404" s="28" t="s">
        <v>429</v>
      </c>
      <c r="C404" s="238">
        <v>350</v>
      </c>
      <c r="D404" s="172"/>
      <c r="E404" s="252" t="s">
        <v>1176</v>
      </c>
      <c r="F404" s="189" t="s">
        <v>740</v>
      </c>
      <c r="G404" s="203"/>
    </row>
    <row r="405" spans="1:7" x14ac:dyDescent="0.35">
      <c r="A405" s="255" t="s">
        <v>414</v>
      </c>
      <c r="B405" s="28" t="s">
        <v>429</v>
      </c>
      <c r="C405" s="238">
        <v>351</v>
      </c>
      <c r="D405" s="172"/>
      <c r="E405" s="252" t="s">
        <v>1177</v>
      </c>
      <c r="F405" s="189" t="s">
        <v>740</v>
      </c>
      <c r="G405" s="203"/>
    </row>
    <row r="406" spans="1:7" x14ac:dyDescent="0.35">
      <c r="A406" s="255" t="s">
        <v>414</v>
      </c>
      <c r="B406" s="28" t="s">
        <v>429</v>
      </c>
      <c r="C406" s="238">
        <v>352</v>
      </c>
      <c r="D406" s="172"/>
      <c r="E406" s="194" t="s">
        <v>1178</v>
      </c>
      <c r="F406" s="189" t="s">
        <v>740</v>
      </c>
      <c r="G406" s="203"/>
    </row>
    <row r="407" spans="1:7" ht="28" x14ac:dyDescent="0.35">
      <c r="A407" s="255" t="s">
        <v>414</v>
      </c>
      <c r="B407" s="28" t="s">
        <v>429</v>
      </c>
      <c r="C407" s="238">
        <v>353</v>
      </c>
      <c r="D407" s="172"/>
      <c r="E407" s="194" t="s">
        <v>1179</v>
      </c>
      <c r="F407" s="189" t="s">
        <v>740</v>
      </c>
      <c r="G407" s="203"/>
    </row>
    <row r="408" spans="1:7" ht="15" customHeight="1" x14ac:dyDescent="0.35">
      <c r="A408" s="255" t="s">
        <v>414</v>
      </c>
      <c r="B408" s="28" t="s">
        <v>429</v>
      </c>
      <c r="C408" s="238">
        <v>354</v>
      </c>
      <c r="D408" s="172"/>
      <c r="E408" s="194" t="s">
        <v>1180</v>
      </c>
      <c r="F408" s="189" t="s">
        <v>740</v>
      </c>
      <c r="G408" s="203"/>
    </row>
    <row r="409" spans="1:7" x14ac:dyDescent="0.35">
      <c r="A409" s="255" t="s">
        <v>414</v>
      </c>
      <c r="B409" s="28" t="s">
        <v>429</v>
      </c>
      <c r="C409" s="238">
        <v>355</v>
      </c>
      <c r="D409" s="172"/>
      <c r="E409" s="194" t="s">
        <v>1181</v>
      </c>
      <c r="F409" s="189" t="s">
        <v>740</v>
      </c>
      <c r="G409" s="203"/>
    </row>
    <row r="410" spans="1:7" ht="15" customHeight="1" x14ac:dyDescent="0.35">
      <c r="A410" s="255" t="s">
        <v>414</v>
      </c>
      <c r="B410" s="28" t="s">
        <v>429</v>
      </c>
      <c r="C410" s="238">
        <v>356</v>
      </c>
      <c r="D410" s="172"/>
      <c r="E410" s="194" t="s">
        <v>1182</v>
      </c>
      <c r="F410" s="189" t="s">
        <v>740</v>
      </c>
      <c r="G410" s="203"/>
    </row>
    <row r="411" spans="1:7" ht="42" x14ac:dyDescent="0.35">
      <c r="A411" s="255" t="s">
        <v>414</v>
      </c>
      <c r="B411" s="28" t="s">
        <v>429</v>
      </c>
      <c r="C411" s="238">
        <v>357</v>
      </c>
      <c r="D411" s="172"/>
      <c r="E411" s="194" t="s">
        <v>1183</v>
      </c>
      <c r="F411" s="189" t="s">
        <v>740</v>
      </c>
      <c r="G411" s="203"/>
    </row>
    <row r="412" spans="1:7" x14ac:dyDescent="0.35">
      <c r="A412" s="255" t="s">
        <v>414</v>
      </c>
      <c r="B412" s="28" t="s">
        <v>429</v>
      </c>
      <c r="C412" s="238">
        <v>358</v>
      </c>
      <c r="D412" s="172"/>
      <c r="E412" s="194" t="s">
        <v>1184</v>
      </c>
      <c r="F412" s="189" t="s">
        <v>740</v>
      </c>
      <c r="G412" s="203"/>
    </row>
    <row r="413" spans="1:7" x14ac:dyDescent="0.35">
      <c r="A413" s="255" t="s">
        <v>414</v>
      </c>
      <c r="B413" s="28" t="s">
        <v>429</v>
      </c>
      <c r="C413" s="238">
        <v>359</v>
      </c>
      <c r="D413" s="172"/>
      <c r="E413" s="194" t="s">
        <v>1185</v>
      </c>
      <c r="F413" s="189" t="s">
        <v>740</v>
      </c>
      <c r="G413" s="203"/>
    </row>
    <row r="414" spans="1:7" x14ac:dyDescent="0.35">
      <c r="A414" s="255" t="s">
        <v>414</v>
      </c>
      <c r="B414" s="28" t="s">
        <v>429</v>
      </c>
      <c r="C414" s="238">
        <v>360</v>
      </c>
      <c r="D414" s="172"/>
      <c r="E414" s="194" t="s">
        <v>1186</v>
      </c>
      <c r="F414" s="189" t="s">
        <v>740</v>
      </c>
      <c r="G414" s="203"/>
    </row>
    <row r="415" spans="1:7" ht="28" x14ac:dyDescent="0.35">
      <c r="A415" s="255" t="s">
        <v>414</v>
      </c>
      <c r="B415" s="28" t="s">
        <v>429</v>
      </c>
      <c r="C415" s="238">
        <v>361</v>
      </c>
      <c r="D415" s="172"/>
      <c r="E415" s="194" t="s">
        <v>1187</v>
      </c>
      <c r="F415" s="189" t="s">
        <v>2</v>
      </c>
      <c r="G415" s="203"/>
    </row>
    <row r="416" spans="1:7" x14ac:dyDescent="0.35">
      <c r="A416" s="255" t="s">
        <v>414</v>
      </c>
      <c r="B416" s="28" t="s">
        <v>429</v>
      </c>
      <c r="C416" s="238">
        <v>362</v>
      </c>
      <c r="D416" s="172"/>
      <c r="E416" s="194" t="s">
        <v>1188</v>
      </c>
      <c r="F416" s="189" t="s">
        <v>2</v>
      </c>
      <c r="G416" s="203"/>
    </row>
    <row r="417" spans="1:7" x14ac:dyDescent="0.35">
      <c r="A417" s="255" t="s">
        <v>414</v>
      </c>
      <c r="B417" s="28" t="s">
        <v>429</v>
      </c>
      <c r="C417" s="238">
        <v>363</v>
      </c>
      <c r="D417" s="172"/>
      <c r="E417" s="194" t="s">
        <v>1189</v>
      </c>
      <c r="F417" s="189" t="s">
        <v>740</v>
      </c>
      <c r="G417" s="203"/>
    </row>
    <row r="418" spans="1:7" s="92" customFormat="1" ht="28" x14ac:dyDescent="0.35">
      <c r="A418" s="96" t="s">
        <v>414</v>
      </c>
      <c r="B418" s="98"/>
      <c r="C418" s="98"/>
      <c r="D418" s="172"/>
      <c r="E418" s="196" t="s">
        <v>1190</v>
      </c>
      <c r="F418" s="190"/>
      <c r="G418" s="221"/>
    </row>
    <row r="419" spans="1:7" x14ac:dyDescent="0.35">
      <c r="A419" s="255" t="s">
        <v>414</v>
      </c>
      <c r="B419" s="28" t="s">
        <v>429</v>
      </c>
      <c r="C419" s="238">
        <v>364</v>
      </c>
      <c r="D419" s="172"/>
      <c r="E419" s="194" t="s">
        <v>1191</v>
      </c>
      <c r="F419" s="189" t="s">
        <v>914</v>
      </c>
      <c r="G419" s="203"/>
    </row>
    <row r="420" spans="1:7" x14ac:dyDescent="0.35">
      <c r="A420" s="255" t="s">
        <v>414</v>
      </c>
      <c r="B420" s="28" t="s">
        <v>429</v>
      </c>
      <c r="C420" s="238">
        <v>365</v>
      </c>
      <c r="D420" s="172"/>
      <c r="E420" s="194" t="s">
        <v>1192</v>
      </c>
      <c r="F420" s="189" t="s">
        <v>914</v>
      </c>
      <c r="G420" s="203"/>
    </row>
    <row r="421" spans="1:7" x14ac:dyDescent="0.35">
      <c r="A421" s="255" t="s">
        <v>414</v>
      </c>
      <c r="B421" s="28" t="s">
        <v>429</v>
      </c>
      <c r="C421" s="238">
        <v>366</v>
      </c>
      <c r="D421" s="172"/>
      <c r="E421" s="194" t="s">
        <v>1193</v>
      </c>
      <c r="F421" s="189" t="s">
        <v>914</v>
      </c>
      <c r="G421" s="203"/>
    </row>
    <row r="422" spans="1:7" x14ac:dyDescent="0.35">
      <c r="A422" s="255" t="s">
        <v>414</v>
      </c>
      <c r="B422" s="28" t="s">
        <v>429</v>
      </c>
      <c r="C422" s="238">
        <v>367</v>
      </c>
      <c r="D422" s="172"/>
      <c r="E422" s="194" t="s">
        <v>1194</v>
      </c>
      <c r="F422" s="189" t="s">
        <v>914</v>
      </c>
      <c r="G422" s="203"/>
    </row>
    <row r="423" spans="1:7" x14ac:dyDescent="0.35">
      <c r="A423" s="255" t="s">
        <v>414</v>
      </c>
      <c r="B423" s="28" t="s">
        <v>429</v>
      </c>
      <c r="C423" s="238">
        <v>368</v>
      </c>
      <c r="D423" s="172"/>
      <c r="E423" s="194" t="s">
        <v>1195</v>
      </c>
      <c r="F423" s="189" t="s">
        <v>914</v>
      </c>
      <c r="G423" s="203"/>
    </row>
    <row r="424" spans="1:7" x14ac:dyDescent="0.35">
      <c r="A424" s="255" t="s">
        <v>414</v>
      </c>
      <c r="B424" s="28" t="s">
        <v>429</v>
      </c>
      <c r="C424" s="238">
        <v>369</v>
      </c>
      <c r="D424" s="172"/>
      <c r="E424" s="194" t="s">
        <v>1196</v>
      </c>
      <c r="F424" s="189" t="s">
        <v>914</v>
      </c>
      <c r="G424" s="203"/>
    </row>
    <row r="425" spans="1:7" x14ac:dyDescent="0.35">
      <c r="A425" s="255" t="s">
        <v>414</v>
      </c>
      <c r="B425" s="28" t="s">
        <v>429</v>
      </c>
      <c r="C425" s="238">
        <v>370</v>
      </c>
      <c r="D425" s="172"/>
      <c r="E425" s="194" t="s">
        <v>1197</v>
      </c>
      <c r="F425" s="189" t="s">
        <v>914</v>
      </c>
      <c r="G425" s="203"/>
    </row>
    <row r="426" spans="1:7" x14ac:dyDescent="0.35">
      <c r="A426" s="255" t="s">
        <v>414</v>
      </c>
      <c r="B426" s="28" t="s">
        <v>429</v>
      </c>
      <c r="C426" s="238">
        <v>371</v>
      </c>
      <c r="D426" s="172"/>
      <c r="E426" s="194" t="s">
        <v>1198</v>
      </c>
      <c r="F426" s="189" t="s">
        <v>914</v>
      </c>
      <c r="G426" s="203"/>
    </row>
    <row r="427" spans="1:7" x14ac:dyDescent="0.35">
      <c r="A427" s="255" t="s">
        <v>414</v>
      </c>
      <c r="B427" s="28" t="s">
        <v>429</v>
      </c>
      <c r="C427" s="238">
        <v>372</v>
      </c>
      <c r="D427" s="172"/>
      <c r="E427" s="194" t="s">
        <v>1199</v>
      </c>
      <c r="F427" s="189" t="s">
        <v>914</v>
      </c>
      <c r="G427" s="203"/>
    </row>
    <row r="428" spans="1:7" x14ac:dyDescent="0.35">
      <c r="A428" s="255" t="s">
        <v>414</v>
      </c>
      <c r="B428" s="28" t="s">
        <v>429</v>
      </c>
      <c r="C428" s="238">
        <v>373</v>
      </c>
      <c r="D428" s="172"/>
      <c r="E428" s="194" t="s">
        <v>1200</v>
      </c>
      <c r="F428" s="189" t="s">
        <v>914</v>
      </c>
      <c r="G428" s="203"/>
    </row>
    <row r="429" spans="1:7" x14ac:dyDescent="0.35">
      <c r="A429" s="255" t="s">
        <v>414</v>
      </c>
      <c r="B429" s="28" t="s">
        <v>429</v>
      </c>
      <c r="C429" s="238">
        <v>374</v>
      </c>
      <c r="D429" s="172"/>
      <c r="E429" s="194" t="s">
        <v>1201</v>
      </c>
      <c r="F429" s="189" t="s">
        <v>914</v>
      </c>
      <c r="G429" s="203"/>
    </row>
    <row r="430" spans="1:7" x14ac:dyDescent="0.35">
      <c r="A430" s="255" t="s">
        <v>414</v>
      </c>
      <c r="B430" s="28" t="s">
        <v>429</v>
      </c>
      <c r="C430" s="238">
        <v>375</v>
      </c>
      <c r="D430" s="172"/>
      <c r="E430" s="194" t="s">
        <v>1202</v>
      </c>
      <c r="F430" s="189" t="s">
        <v>914</v>
      </c>
      <c r="G430" s="203"/>
    </row>
    <row r="431" spans="1:7" x14ac:dyDescent="0.35">
      <c r="A431" s="255" t="s">
        <v>414</v>
      </c>
      <c r="B431" s="28" t="s">
        <v>429</v>
      </c>
      <c r="C431" s="238">
        <v>376</v>
      </c>
      <c r="D431" s="172"/>
      <c r="E431" s="194" t="s">
        <v>1203</v>
      </c>
      <c r="F431" s="189" t="s">
        <v>914</v>
      </c>
      <c r="G431" s="203"/>
    </row>
    <row r="432" spans="1:7" s="92" customFormat="1" ht="28" x14ac:dyDescent="0.35">
      <c r="A432" s="96"/>
      <c r="B432" s="98"/>
      <c r="C432" s="98"/>
      <c r="D432" s="172"/>
      <c r="E432" s="253" t="s">
        <v>1204</v>
      </c>
      <c r="F432" s="190"/>
      <c r="G432" s="197"/>
    </row>
    <row r="433" spans="1:7" x14ac:dyDescent="0.35">
      <c r="A433" s="255" t="s">
        <v>414</v>
      </c>
      <c r="B433" s="28" t="s">
        <v>429</v>
      </c>
      <c r="C433" s="238">
        <v>377</v>
      </c>
      <c r="D433" s="172"/>
      <c r="E433" s="194" t="s">
        <v>1205</v>
      </c>
      <c r="F433" s="189" t="s">
        <v>2</v>
      </c>
      <c r="G433" s="203"/>
    </row>
    <row r="434" spans="1:7" x14ac:dyDescent="0.35">
      <c r="A434" s="255" t="s">
        <v>414</v>
      </c>
      <c r="B434" s="28" t="s">
        <v>429</v>
      </c>
      <c r="C434" s="238">
        <v>378</v>
      </c>
      <c r="D434" s="172"/>
      <c r="E434" s="194" t="s">
        <v>1206</v>
      </c>
      <c r="F434" s="189" t="s">
        <v>2</v>
      </c>
      <c r="G434" s="203"/>
    </row>
    <row r="435" spans="1:7" x14ac:dyDescent="0.35">
      <c r="A435" s="255" t="s">
        <v>414</v>
      </c>
      <c r="B435" s="28" t="s">
        <v>429</v>
      </c>
      <c r="C435" s="238">
        <v>379</v>
      </c>
      <c r="D435" s="172"/>
      <c r="E435" s="194" t="s">
        <v>1207</v>
      </c>
      <c r="F435" s="189" t="s">
        <v>2</v>
      </c>
      <c r="G435" s="203"/>
    </row>
    <row r="436" spans="1:7" x14ac:dyDescent="0.35">
      <c r="A436" s="255" t="s">
        <v>414</v>
      </c>
      <c r="B436" s="28" t="s">
        <v>429</v>
      </c>
      <c r="C436" s="238">
        <v>380</v>
      </c>
      <c r="D436" s="172"/>
      <c r="E436" s="194" t="s">
        <v>1208</v>
      </c>
      <c r="F436" s="189" t="s">
        <v>2</v>
      </c>
      <c r="G436" s="203"/>
    </row>
    <row r="437" spans="1:7" x14ac:dyDescent="0.35">
      <c r="A437" s="255" t="s">
        <v>414</v>
      </c>
      <c r="B437" s="28" t="s">
        <v>429</v>
      </c>
      <c r="C437" s="238">
        <v>381</v>
      </c>
      <c r="D437" s="172"/>
      <c r="E437" s="194" t="s">
        <v>1209</v>
      </c>
      <c r="F437" s="189" t="s">
        <v>2</v>
      </c>
      <c r="G437" s="203"/>
    </row>
    <row r="438" spans="1:7" x14ac:dyDescent="0.35">
      <c r="A438" s="255" t="s">
        <v>414</v>
      </c>
      <c r="B438" s="28" t="s">
        <v>429</v>
      </c>
      <c r="C438" s="238">
        <v>382</v>
      </c>
      <c r="D438" s="172"/>
      <c r="E438" s="194" t="s">
        <v>1210</v>
      </c>
      <c r="F438" s="189" t="s">
        <v>2</v>
      </c>
      <c r="G438" s="203"/>
    </row>
    <row r="439" spans="1:7" x14ac:dyDescent="0.35">
      <c r="A439" s="255" t="s">
        <v>414</v>
      </c>
      <c r="B439" s="28" t="s">
        <v>429</v>
      </c>
      <c r="C439" s="238">
        <v>383</v>
      </c>
      <c r="D439" s="172"/>
      <c r="E439" s="194" t="s">
        <v>1211</v>
      </c>
      <c r="F439" s="189" t="s">
        <v>740</v>
      </c>
      <c r="G439" s="203"/>
    </row>
    <row r="440" spans="1:7" x14ac:dyDescent="0.35">
      <c r="A440" s="255" t="s">
        <v>414</v>
      </c>
      <c r="B440" s="28" t="s">
        <v>429</v>
      </c>
      <c r="C440" s="238">
        <v>384</v>
      </c>
      <c r="D440" s="172"/>
      <c r="E440" s="194" t="s">
        <v>1212</v>
      </c>
      <c r="F440" s="189" t="s">
        <v>740</v>
      </c>
      <c r="G440" s="203"/>
    </row>
    <row r="441" spans="1:7" x14ac:dyDescent="0.35">
      <c r="A441" s="255" t="s">
        <v>414</v>
      </c>
      <c r="B441" s="28" t="s">
        <v>429</v>
      </c>
      <c r="C441" s="238">
        <v>385</v>
      </c>
      <c r="D441" s="172"/>
      <c r="E441" s="194" t="s">
        <v>1213</v>
      </c>
      <c r="F441" s="189" t="s">
        <v>740</v>
      </c>
      <c r="G441" s="203"/>
    </row>
    <row r="442" spans="1:7" x14ac:dyDescent="0.35">
      <c r="A442" s="255" t="s">
        <v>414</v>
      </c>
      <c r="B442" s="28" t="s">
        <v>429</v>
      </c>
      <c r="C442" s="238">
        <v>386</v>
      </c>
      <c r="D442" s="172"/>
      <c r="E442" s="194" t="s">
        <v>1214</v>
      </c>
      <c r="F442" s="189" t="s">
        <v>740</v>
      </c>
      <c r="G442" s="203"/>
    </row>
    <row r="443" spans="1:7" s="89" customFormat="1" ht="15.5" x14ac:dyDescent="0.35">
      <c r="A443" s="102"/>
      <c r="B443" s="30"/>
      <c r="C443" s="30"/>
      <c r="D443" s="171"/>
      <c r="E443" s="226" t="s">
        <v>1215</v>
      </c>
      <c r="F443" s="239"/>
      <c r="G443" s="224"/>
    </row>
    <row r="444" spans="1:7" s="92" customFormat="1" ht="28" x14ac:dyDescent="0.35">
      <c r="A444" s="96"/>
      <c r="B444" s="98"/>
      <c r="C444" s="98"/>
      <c r="D444" s="172"/>
      <c r="E444" s="196" t="s">
        <v>1216</v>
      </c>
      <c r="F444" s="190"/>
      <c r="G444" s="221"/>
    </row>
    <row r="445" spans="1:7" x14ac:dyDescent="0.35">
      <c r="A445" s="255" t="s">
        <v>414</v>
      </c>
      <c r="B445" s="28" t="s">
        <v>429</v>
      </c>
      <c r="C445" s="238">
        <v>387</v>
      </c>
      <c r="D445" s="172"/>
      <c r="E445" s="194" t="s">
        <v>1217</v>
      </c>
      <c r="F445" s="189" t="s">
        <v>740</v>
      </c>
      <c r="G445" s="203"/>
    </row>
    <row r="446" spans="1:7" x14ac:dyDescent="0.35">
      <c r="A446" s="255" t="s">
        <v>414</v>
      </c>
      <c r="B446" s="28" t="s">
        <v>429</v>
      </c>
      <c r="C446" s="238">
        <v>388</v>
      </c>
      <c r="D446" s="172"/>
      <c r="E446" s="194" t="s">
        <v>1218</v>
      </c>
      <c r="F446" s="189" t="s">
        <v>740</v>
      </c>
      <c r="G446" s="203"/>
    </row>
    <row r="447" spans="1:7" x14ac:dyDescent="0.35">
      <c r="A447" s="255" t="s">
        <v>414</v>
      </c>
      <c r="B447" s="28" t="s">
        <v>429</v>
      </c>
      <c r="C447" s="238">
        <v>389</v>
      </c>
      <c r="D447" s="172"/>
      <c r="E447" s="194" t="s">
        <v>1219</v>
      </c>
      <c r="F447" s="189" t="s">
        <v>740</v>
      </c>
      <c r="G447" s="203"/>
    </row>
    <row r="448" spans="1:7" x14ac:dyDescent="0.35">
      <c r="A448" s="255" t="s">
        <v>414</v>
      </c>
      <c r="B448" s="28" t="s">
        <v>429</v>
      </c>
      <c r="C448" s="238">
        <v>390</v>
      </c>
      <c r="D448" s="172"/>
      <c r="E448" s="194" t="s">
        <v>1220</v>
      </c>
      <c r="F448" s="189" t="s">
        <v>740</v>
      </c>
      <c r="G448" s="203"/>
    </row>
    <row r="449" spans="1:7" x14ac:dyDescent="0.35">
      <c r="A449" s="255" t="s">
        <v>414</v>
      </c>
      <c r="B449" s="28" t="s">
        <v>429</v>
      </c>
      <c r="C449" s="238">
        <v>391</v>
      </c>
      <c r="D449" s="172"/>
      <c r="E449" s="194" t="s">
        <v>1221</v>
      </c>
      <c r="F449" s="189" t="s">
        <v>740</v>
      </c>
      <c r="G449" s="203"/>
    </row>
    <row r="450" spans="1:7" x14ac:dyDescent="0.35">
      <c r="A450" s="255" t="s">
        <v>414</v>
      </c>
      <c r="B450" s="28" t="s">
        <v>429</v>
      </c>
      <c r="C450" s="238">
        <v>392</v>
      </c>
      <c r="D450" s="172"/>
      <c r="E450" s="194" t="s">
        <v>1222</v>
      </c>
      <c r="F450" s="189" t="s">
        <v>740</v>
      </c>
      <c r="G450" s="203"/>
    </row>
    <row r="451" spans="1:7" s="92" customFormat="1" ht="30" customHeight="1" x14ac:dyDescent="0.35">
      <c r="A451" s="96"/>
      <c r="B451" s="98"/>
      <c r="C451" s="98"/>
      <c r="D451" s="172"/>
      <c r="E451" s="196" t="s">
        <v>1223</v>
      </c>
      <c r="F451" s="190"/>
      <c r="G451" s="221"/>
    </row>
    <row r="452" spans="1:7" x14ac:dyDescent="0.35">
      <c r="A452" s="255" t="s">
        <v>414</v>
      </c>
      <c r="B452" s="28" t="s">
        <v>429</v>
      </c>
      <c r="C452" s="238">
        <v>393</v>
      </c>
      <c r="D452" s="172"/>
      <c r="E452" s="194" t="s">
        <v>1217</v>
      </c>
      <c r="F452" s="189" t="s">
        <v>740</v>
      </c>
      <c r="G452" s="203"/>
    </row>
    <row r="453" spans="1:7" x14ac:dyDescent="0.35">
      <c r="A453" s="255" t="s">
        <v>414</v>
      </c>
      <c r="B453" s="28" t="s">
        <v>429</v>
      </c>
      <c r="C453" s="238">
        <v>394</v>
      </c>
      <c r="D453" s="172"/>
      <c r="E453" s="194" t="s">
        <v>1218</v>
      </c>
      <c r="F453" s="189" t="s">
        <v>740</v>
      </c>
      <c r="G453" s="203"/>
    </row>
    <row r="454" spans="1:7" x14ac:dyDescent="0.35">
      <c r="A454" s="255" t="s">
        <v>414</v>
      </c>
      <c r="B454" s="28" t="s">
        <v>429</v>
      </c>
      <c r="C454" s="238">
        <v>395</v>
      </c>
      <c r="D454" s="172"/>
      <c r="E454" s="194" t="s">
        <v>1219</v>
      </c>
      <c r="F454" s="189" t="s">
        <v>740</v>
      </c>
      <c r="G454" s="203"/>
    </row>
    <row r="455" spans="1:7" x14ac:dyDescent="0.35">
      <c r="A455" s="255" t="s">
        <v>414</v>
      </c>
      <c r="B455" s="28" t="s">
        <v>429</v>
      </c>
      <c r="C455" s="238">
        <v>396</v>
      </c>
      <c r="D455" s="172"/>
      <c r="E455" s="194" t="s">
        <v>1220</v>
      </c>
      <c r="F455" s="189" t="s">
        <v>740</v>
      </c>
      <c r="G455" s="203"/>
    </row>
    <row r="456" spans="1:7" x14ac:dyDescent="0.35">
      <c r="A456" s="255" t="s">
        <v>414</v>
      </c>
      <c r="B456" s="28" t="s">
        <v>429</v>
      </c>
      <c r="C456" s="238">
        <v>397</v>
      </c>
      <c r="D456" s="172"/>
      <c r="E456" s="194" t="s">
        <v>1221</v>
      </c>
      <c r="F456" s="189" t="s">
        <v>740</v>
      </c>
      <c r="G456" s="203"/>
    </row>
    <row r="457" spans="1:7" ht="15" thickBot="1" x14ac:dyDescent="0.4">
      <c r="A457" s="255" t="s">
        <v>414</v>
      </c>
      <c r="B457" s="28" t="s">
        <v>429</v>
      </c>
      <c r="C457" s="238">
        <v>398</v>
      </c>
      <c r="D457" s="172"/>
      <c r="E457" s="445" t="s">
        <v>1222</v>
      </c>
      <c r="F457" s="446" t="s">
        <v>740</v>
      </c>
      <c r="G457" s="444"/>
    </row>
    <row r="458" spans="1:7" ht="15" thickBot="1" x14ac:dyDescent="0.4">
      <c r="A458" s="539"/>
      <c r="B458" s="540"/>
      <c r="C458" s="540"/>
      <c r="D458" s="540"/>
      <c r="E458" s="540"/>
      <c r="F458" s="540"/>
      <c r="G458" s="541"/>
    </row>
    <row r="459" spans="1:7" x14ac:dyDescent="0.35">
      <c r="E459" s="14"/>
      <c r="F459" s="14"/>
    </row>
    <row r="460" spans="1:7" x14ac:dyDescent="0.35">
      <c r="E460" s="14"/>
      <c r="F460" s="14"/>
    </row>
    <row r="461" spans="1:7" x14ac:dyDescent="0.35">
      <c r="E461" s="14"/>
      <c r="F461" s="14"/>
    </row>
    <row r="462" spans="1:7" x14ac:dyDescent="0.35">
      <c r="E462" s="14"/>
      <c r="F462" s="14"/>
    </row>
    <row r="463" spans="1:7" x14ac:dyDescent="0.35">
      <c r="E463" s="14"/>
      <c r="F463" s="14"/>
    </row>
    <row r="464" spans="1:7" x14ac:dyDescent="0.35">
      <c r="E464" s="14"/>
      <c r="F464" s="14"/>
    </row>
    <row r="465" spans="5:6" x14ac:dyDescent="0.35">
      <c r="E465" s="14"/>
      <c r="F465" s="14"/>
    </row>
    <row r="466" spans="5:6" x14ac:dyDescent="0.35">
      <c r="E466" s="14"/>
      <c r="F466" s="14"/>
    </row>
    <row r="467" spans="5:6" x14ac:dyDescent="0.35">
      <c r="E467" s="14"/>
      <c r="F467" s="14"/>
    </row>
    <row r="468" spans="5:6" x14ac:dyDescent="0.35">
      <c r="E468" s="14"/>
      <c r="F468" s="14"/>
    </row>
    <row r="469" spans="5:6" x14ac:dyDescent="0.35">
      <c r="E469" s="14"/>
      <c r="F469" s="14"/>
    </row>
    <row r="470" spans="5:6" x14ac:dyDescent="0.35">
      <c r="E470" s="14"/>
      <c r="F470" s="14"/>
    </row>
    <row r="471" spans="5:6" x14ac:dyDescent="0.35">
      <c r="E471" s="14"/>
      <c r="F471" s="14"/>
    </row>
    <row r="472" spans="5:6" x14ac:dyDescent="0.35">
      <c r="E472" s="14"/>
      <c r="F472" s="14"/>
    </row>
    <row r="473" spans="5:6" x14ac:dyDescent="0.35">
      <c r="E473" s="14"/>
      <c r="F473" s="14"/>
    </row>
    <row r="474" spans="5:6" x14ac:dyDescent="0.35">
      <c r="E474" s="14"/>
      <c r="F474" s="14"/>
    </row>
    <row r="475" spans="5:6" x14ac:dyDescent="0.35">
      <c r="E475" s="14"/>
      <c r="F475" s="14"/>
    </row>
    <row r="476" spans="5:6" x14ac:dyDescent="0.35">
      <c r="E476" s="14"/>
      <c r="F476" s="14"/>
    </row>
    <row r="477" spans="5:6" x14ac:dyDescent="0.35">
      <c r="E477" s="14"/>
      <c r="F477" s="14"/>
    </row>
    <row r="478" spans="5:6" x14ac:dyDescent="0.35">
      <c r="E478" s="14"/>
      <c r="F478" s="14"/>
    </row>
    <row r="479" spans="5:6" x14ac:dyDescent="0.35">
      <c r="E479" s="14"/>
      <c r="F479" s="14"/>
    </row>
    <row r="480" spans="5:6" x14ac:dyDescent="0.35">
      <c r="E480" s="14"/>
      <c r="F480" s="14"/>
    </row>
    <row r="481" spans="5:6" x14ac:dyDescent="0.35">
      <c r="E481" s="14"/>
      <c r="F481" s="14"/>
    </row>
    <row r="482" spans="5:6" x14ac:dyDescent="0.35">
      <c r="E482" s="14"/>
      <c r="F482" s="14"/>
    </row>
    <row r="483" spans="5:6" x14ac:dyDescent="0.35">
      <c r="E483" s="14"/>
      <c r="F483" s="14"/>
    </row>
    <row r="484" spans="5:6" x14ac:dyDescent="0.35">
      <c r="E484" s="14"/>
      <c r="F484" s="14"/>
    </row>
    <row r="485" spans="5:6" x14ac:dyDescent="0.35">
      <c r="E485" s="14"/>
      <c r="F485" s="14"/>
    </row>
    <row r="486" spans="5:6" x14ac:dyDescent="0.35">
      <c r="E486" s="14"/>
      <c r="F486" s="14"/>
    </row>
    <row r="487" spans="5:6" x14ac:dyDescent="0.35">
      <c r="E487" s="14"/>
      <c r="F487" s="14"/>
    </row>
    <row r="488" spans="5:6" x14ac:dyDescent="0.35">
      <c r="E488" s="14"/>
      <c r="F488" s="14"/>
    </row>
    <row r="489" spans="5:6" x14ac:dyDescent="0.35">
      <c r="E489" s="14"/>
      <c r="F489" s="14"/>
    </row>
    <row r="490" spans="5:6" x14ac:dyDescent="0.35">
      <c r="E490" s="14"/>
      <c r="F490" s="14"/>
    </row>
    <row r="491" spans="5:6" x14ac:dyDescent="0.35">
      <c r="E491" s="14"/>
      <c r="F491" s="14"/>
    </row>
    <row r="492" spans="5:6" x14ac:dyDescent="0.35">
      <c r="E492" s="14"/>
      <c r="F492" s="14"/>
    </row>
    <row r="493" spans="5:6" x14ac:dyDescent="0.35">
      <c r="E493" s="14"/>
      <c r="F493" s="14"/>
    </row>
    <row r="494" spans="5:6" x14ac:dyDescent="0.35">
      <c r="E494" s="14"/>
      <c r="F494" s="14"/>
    </row>
    <row r="495" spans="5:6" x14ac:dyDescent="0.35">
      <c r="E495" s="14"/>
      <c r="F495" s="14"/>
    </row>
    <row r="496" spans="5:6" x14ac:dyDescent="0.35">
      <c r="E496" s="14"/>
      <c r="F496" s="14"/>
    </row>
    <row r="497" spans="5:6" x14ac:dyDescent="0.35">
      <c r="E497" s="14"/>
      <c r="F497" s="14"/>
    </row>
    <row r="498" spans="5:6" x14ac:dyDescent="0.35">
      <c r="E498" s="14"/>
      <c r="F498" s="14"/>
    </row>
    <row r="499" spans="5:6" x14ac:dyDescent="0.35">
      <c r="E499" s="14"/>
      <c r="F499" s="14"/>
    </row>
    <row r="500" spans="5:6" x14ac:dyDescent="0.35">
      <c r="E500" s="14"/>
      <c r="F500" s="14"/>
    </row>
    <row r="501" spans="5:6" x14ac:dyDescent="0.35">
      <c r="E501" s="14"/>
      <c r="F501" s="14"/>
    </row>
    <row r="502" spans="5:6" x14ac:dyDescent="0.35">
      <c r="E502" s="14"/>
      <c r="F502" s="14"/>
    </row>
    <row r="503" spans="5:6" x14ac:dyDescent="0.35">
      <c r="E503" s="14"/>
      <c r="F503" s="14"/>
    </row>
    <row r="504" spans="5:6" x14ac:dyDescent="0.35">
      <c r="E504" s="14"/>
      <c r="F504" s="14"/>
    </row>
    <row r="505" spans="5:6" x14ac:dyDescent="0.35">
      <c r="E505" s="14"/>
      <c r="F505" s="14"/>
    </row>
    <row r="506" spans="5:6" x14ac:dyDescent="0.35">
      <c r="E506" s="14"/>
      <c r="F506" s="14"/>
    </row>
    <row r="507" spans="5:6" x14ac:dyDescent="0.35">
      <c r="E507" s="14"/>
      <c r="F507" s="14"/>
    </row>
    <row r="508" spans="5:6" x14ac:dyDescent="0.35">
      <c r="E508" s="14"/>
      <c r="F508" s="14"/>
    </row>
    <row r="509" spans="5:6" x14ac:dyDescent="0.35">
      <c r="E509" s="14"/>
      <c r="F509" s="14"/>
    </row>
    <row r="510" spans="5:6" x14ac:dyDescent="0.35">
      <c r="E510" s="14"/>
      <c r="F510" s="14"/>
    </row>
    <row r="511" spans="5:6" x14ac:dyDescent="0.35">
      <c r="E511" s="14"/>
      <c r="F511" s="14"/>
    </row>
    <row r="512" spans="5:6" x14ac:dyDescent="0.35">
      <c r="E512" s="14"/>
      <c r="F512" s="14"/>
    </row>
    <row r="513" spans="5:6" x14ac:dyDescent="0.35">
      <c r="E513" s="14"/>
      <c r="F513" s="14"/>
    </row>
    <row r="514" spans="5:6" x14ac:dyDescent="0.35">
      <c r="E514" s="14"/>
      <c r="F514" s="14"/>
    </row>
    <row r="515" spans="5:6" x14ac:dyDescent="0.35">
      <c r="E515" s="14"/>
      <c r="F515" s="14"/>
    </row>
    <row r="516" spans="5:6" x14ac:dyDescent="0.35">
      <c r="E516" s="14"/>
      <c r="F516" s="14"/>
    </row>
    <row r="517" spans="5:6" x14ac:dyDescent="0.35">
      <c r="E517" s="14"/>
      <c r="F517" s="14"/>
    </row>
    <row r="518" spans="5:6" x14ac:dyDescent="0.35">
      <c r="E518" s="14"/>
      <c r="F518" s="14"/>
    </row>
    <row r="519" spans="5:6" x14ac:dyDescent="0.35">
      <c r="E519" s="14"/>
      <c r="F519" s="14"/>
    </row>
    <row r="520" spans="5:6" x14ac:dyDescent="0.35">
      <c r="E520" s="14"/>
      <c r="F520" s="14"/>
    </row>
    <row r="521" spans="5:6" x14ac:dyDescent="0.35">
      <c r="E521" s="14"/>
      <c r="F521" s="14"/>
    </row>
    <row r="522" spans="5:6" x14ac:dyDescent="0.35">
      <c r="E522" s="14"/>
      <c r="F522" s="14"/>
    </row>
    <row r="523" spans="5:6" x14ac:dyDescent="0.35">
      <c r="E523" s="14"/>
      <c r="F523" s="14"/>
    </row>
    <row r="524" spans="5:6" x14ac:dyDescent="0.35">
      <c r="E524" s="14"/>
      <c r="F524" s="14"/>
    </row>
    <row r="525" spans="5:6" x14ac:dyDescent="0.35">
      <c r="E525" s="14"/>
      <c r="F525" s="14"/>
    </row>
    <row r="526" spans="5:6" x14ac:dyDescent="0.35">
      <c r="E526" s="14"/>
      <c r="F526" s="14"/>
    </row>
    <row r="527" spans="5:6" x14ac:dyDescent="0.35">
      <c r="E527" s="14"/>
      <c r="F527" s="14"/>
    </row>
    <row r="528" spans="5:6" x14ac:dyDescent="0.35">
      <c r="E528" s="14"/>
      <c r="F528" s="14"/>
    </row>
    <row r="529" spans="5:6" x14ac:dyDescent="0.35">
      <c r="E529" s="14"/>
      <c r="F529" s="14"/>
    </row>
    <row r="530" spans="5:6" x14ac:dyDescent="0.35">
      <c r="E530" s="14"/>
      <c r="F530" s="14"/>
    </row>
    <row r="531" spans="5:6" x14ac:dyDescent="0.35">
      <c r="E531" s="14"/>
      <c r="F531" s="14"/>
    </row>
    <row r="532" spans="5:6" x14ac:dyDescent="0.35">
      <c r="E532" s="14"/>
      <c r="F532" s="14"/>
    </row>
    <row r="533" spans="5:6" x14ac:dyDescent="0.35">
      <c r="E533" s="14"/>
      <c r="F533" s="14"/>
    </row>
    <row r="534" spans="5:6" x14ac:dyDescent="0.35">
      <c r="E534" s="14"/>
      <c r="F534" s="14"/>
    </row>
    <row r="535" spans="5:6" x14ac:dyDescent="0.35">
      <c r="E535" s="14"/>
      <c r="F535" s="14"/>
    </row>
    <row r="536" spans="5:6" x14ac:dyDescent="0.35">
      <c r="E536" s="14"/>
      <c r="F536" s="14"/>
    </row>
    <row r="537" spans="5:6" x14ac:dyDescent="0.35">
      <c r="E537" s="14"/>
      <c r="F537" s="14"/>
    </row>
    <row r="538" spans="5:6" x14ac:dyDescent="0.35">
      <c r="E538" s="14"/>
      <c r="F538" s="14"/>
    </row>
    <row r="539" spans="5:6" x14ac:dyDescent="0.35">
      <c r="E539" s="14"/>
      <c r="F539" s="14"/>
    </row>
    <row r="540" spans="5:6" x14ac:dyDescent="0.35">
      <c r="E540" s="14"/>
      <c r="F540" s="14"/>
    </row>
    <row r="541" spans="5:6" x14ac:dyDescent="0.35">
      <c r="E541" s="14"/>
      <c r="F541" s="14"/>
    </row>
    <row r="542" spans="5:6" x14ac:dyDescent="0.35">
      <c r="E542" s="14"/>
      <c r="F542" s="14"/>
    </row>
    <row r="543" spans="5:6" x14ac:dyDescent="0.35">
      <c r="E543" s="14"/>
      <c r="F543" s="14"/>
    </row>
    <row r="544" spans="5:6" x14ac:dyDescent="0.35">
      <c r="E544" s="14"/>
      <c r="F544" s="14"/>
    </row>
    <row r="545" spans="5:6" x14ac:dyDescent="0.35">
      <c r="E545" s="14"/>
      <c r="F545" s="14"/>
    </row>
    <row r="546" spans="5:6" x14ac:dyDescent="0.35">
      <c r="E546" s="14"/>
      <c r="F546" s="14"/>
    </row>
    <row r="547" spans="5:6" x14ac:dyDescent="0.35">
      <c r="E547" s="14"/>
      <c r="F547" s="14"/>
    </row>
    <row r="548" spans="5:6" x14ac:dyDescent="0.35">
      <c r="E548" s="14"/>
      <c r="F548" s="14"/>
    </row>
    <row r="549" spans="5:6" x14ac:dyDescent="0.35">
      <c r="E549" s="14"/>
      <c r="F549" s="14"/>
    </row>
    <row r="550" spans="5:6" x14ac:dyDescent="0.35">
      <c r="E550" s="14"/>
      <c r="F550" s="14"/>
    </row>
    <row r="551" spans="5:6" x14ac:dyDescent="0.35">
      <c r="E551" s="14"/>
      <c r="F551" s="14"/>
    </row>
    <row r="552" spans="5:6" x14ac:dyDescent="0.35">
      <c r="E552" s="14"/>
      <c r="F552" s="14"/>
    </row>
    <row r="553" spans="5:6" x14ac:dyDescent="0.35">
      <c r="E553" s="14"/>
      <c r="F553" s="14"/>
    </row>
    <row r="554" spans="5:6" x14ac:dyDescent="0.35">
      <c r="E554" s="14"/>
      <c r="F554" s="14"/>
    </row>
    <row r="555" spans="5:6" x14ac:dyDescent="0.35">
      <c r="E555" s="14"/>
      <c r="F555" s="14"/>
    </row>
    <row r="556" spans="5:6" x14ac:dyDescent="0.35">
      <c r="E556" s="14"/>
      <c r="F556" s="14"/>
    </row>
    <row r="557" spans="5:6" x14ac:dyDescent="0.35">
      <c r="E557" s="14"/>
      <c r="F557" s="14"/>
    </row>
    <row r="558" spans="5:6" x14ac:dyDescent="0.35">
      <c r="E558" s="14"/>
      <c r="F558" s="14"/>
    </row>
    <row r="559" spans="5:6" x14ac:dyDescent="0.35">
      <c r="E559" s="14"/>
      <c r="F559" s="14"/>
    </row>
    <row r="560" spans="5:6" x14ac:dyDescent="0.35">
      <c r="E560" s="14"/>
      <c r="F560" s="14"/>
    </row>
    <row r="561" spans="5:6" x14ac:dyDescent="0.35">
      <c r="E561" s="14"/>
      <c r="F561" s="14"/>
    </row>
    <row r="562" spans="5:6" x14ac:dyDescent="0.35">
      <c r="E562" s="14"/>
      <c r="F562" s="14"/>
    </row>
    <row r="563" spans="5:6" x14ac:dyDescent="0.35">
      <c r="E563" s="14"/>
      <c r="F563" s="14"/>
    </row>
    <row r="564" spans="5:6" x14ac:dyDescent="0.35">
      <c r="E564" s="14"/>
      <c r="F564" s="14"/>
    </row>
    <row r="565" spans="5:6" x14ac:dyDescent="0.35">
      <c r="E565" s="14"/>
      <c r="F565" s="14"/>
    </row>
    <row r="566" spans="5:6" x14ac:dyDescent="0.35">
      <c r="E566" s="14"/>
      <c r="F566" s="14"/>
    </row>
    <row r="567" spans="5:6" x14ac:dyDescent="0.35">
      <c r="E567" s="14"/>
      <c r="F567" s="14"/>
    </row>
    <row r="568" spans="5:6" x14ac:dyDescent="0.35">
      <c r="E568" s="14"/>
      <c r="F568" s="14"/>
    </row>
    <row r="569" spans="5:6" x14ac:dyDescent="0.35">
      <c r="E569" s="14"/>
      <c r="F569" s="14"/>
    </row>
    <row r="570" spans="5:6" x14ac:dyDescent="0.35">
      <c r="E570" s="14"/>
      <c r="F570" s="14"/>
    </row>
    <row r="571" spans="5:6" x14ac:dyDescent="0.35">
      <c r="E571" s="14"/>
      <c r="F571" s="14"/>
    </row>
    <row r="572" spans="5:6" x14ac:dyDescent="0.35">
      <c r="E572" s="14"/>
      <c r="F572" s="14"/>
    </row>
    <row r="573" spans="5:6" x14ac:dyDescent="0.35">
      <c r="E573" s="14"/>
      <c r="F573" s="14"/>
    </row>
    <row r="574" spans="5:6" x14ac:dyDescent="0.35">
      <c r="E574" s="14"/>
      <c r="F574" s="14"/>
    </row>
    <row r="575" spans="5:6" x14ac:dyDescent="0.35">
      <c r="E575" s="14"/>
      <c r="F575" s="14"/>
    </row>
    <row r="576" spans="5:6" x14ac:dyDescent="0.35">
      <c r="E576" s="14"/>
      <c r="F576" s="14"/>
    </row>
    <row r="577" spans="5:6" x14ac:dyDescent="0.35">
      <c r="E577" s="14"/>
      <c r="F577" s="14"/>
    </row>
    <row r="578" spans="5:6" x14ac:dyDescent="0.35">
      <c r="E578" s="14"/>
      <c r="F578" s="14"/>
    </row>
    <row r="579" spans="5:6" x14ac:dyDescent="0.35">
      <c r="E579" s="14"/>
      <c r="F579" s="14"/>
    </row>
    <row r="580" spans="5:6" x14ac:dyDescent="0.35">
      <c r="E580" s="14"/>
      <c r="F580" s="14"/>
    </row>
    <row r="581" spans="5:6" x14ac:dyDescent="0.35">
      <c r="E581" s="14"/>
      <c r="F581" s="14"/>
    </row>
    <row r="582" spans="5:6" x14ac:dyDescent="0.35">
      <c r="E582" s="14"/>
      <c r="F582" s="14"/>
    </row>
    <row r="583" spans="5:6" x14ac:dyDescent="0.35">
      <c r="E583" s="14"/>
      <c r="F583" s="14"/>
    </row>
    <row r="584" spans="5:6" x14ac:dyDescent="0.35">
      <c r="E584" s="14"/>
      <c r="F584" s="14"/>
    </row>
    <row r="585" spans="5:6" x14ac:dyDescent="0.35">
      <c r="E585" s="14"/>
      <c r="F585" s="14"/>
    </row>
    <row r="586" spans="5:6" x14ac:dyDescent="0.35">
      <c r="E586" s="14"/>
      <c r="F586" s="14"/>
    </row>
    <row r="587" spans="5:6" x14ac:dyDescent="0.35">
      <c r="E587" s="14"/>
      <c r="F587" s="14"/>
    </row>
    <row r="588" spans="5:6" x14ac:dyDescent="0.35">
      <c r="E588" s="14"/>
      <c r="F588" s="14"/>
    </row>
    <row r="589" spans="5:6" x14ac:dyDescent="0.35">
      <c r="E589" s="14"/>
      <c r="F589" s="14"/>
    </row>
    <row r="590" spans="5:6" x14ac:dyDescent="0.35">
      <c r="E590" s="14"/>
      <c r="F590" s="14"/>
    </row>
    <row r="591" spans="5:6" x14ac:dyDescent="0.35">
      <c r="E591" s="14"/>
      <c r="F591" s="14"/>
    </row>
    <row r="592" spans="5:6" x14ac:dyDescent="0.35">
      <c r="E592" s="14"/>
      <c r="F592" s="14"/>
    </row>
    <row r="593" spans="5:6" x14ac:dyDescent="0.35">
      <c r="E593" s="14"/>
      <c r="F593" s="14"/>
    </row>
    <row r="594" spans="5:6" x14ac:dyDescent="0.35">
      <c r="E594" s="14"/>
      <c r="F594" s="14"/>
    </row>
    <row r="595" spans="5:6" x14ac:dyDescent="0.35">
      <c r="E595" s="14"/>
      <c r="F595" s="14"/>
    </row>
    <row r="596" spans="5:6" x14ac:dyDescent="0.35">
      <c r="E596" s="14"/>
      <c r="F596" s="14"/>
    </row>
    <row r="597" spans="5:6" x14ac:dyDescent="0.35">
      <c r="E597" s="14"/>
      <c r="F597" s="14"/>
    </row>
    <row r="598" spans="5:6" x14ac:dyDescent="0.35">
      <c r="E598" s="14"/>
      <c r="F598" s="14"/>
    </row>
    <row r="599" spans="5:6" x14ac:dyDescent="0.35">
      <c r="E599" s="14"/>
      <c r="F599" s="14"/>
    </row>
    <row r="600" spans="5:6" x14ac:dyDescent="0.35">
      <c r="E600" s="14"/>
      <c r="F600" s="14"/>
    </row>
    <row r="601" spans="5:6" x14ac:dyDescent="0.35">
      <c r="E601" s="14"/>
      <c r="F601" s="14"/>
    </row>
    <row r="602" spans="5:6" x14ac:dyDescent="0.35">
      <c r="E602" s="14"/>
      <c r="F602" s="14"/>
    </row>
    <row r="603" spans="5:6" x14ac:dyDescent="0.35">
      <c r="E603" s="14"/>
      <c r="F603" s="14"/>
    </row>
    <row r="604" spans="5:6" x14ac:dyDescent="0.35">
      <c r="E604" s="14"/>
      <c r="F604" s="14"/>
    </row>
    <row r="605" spans="5:6" x14ac:dyDescent="0.35">
      <c r="E605" s="14"/>
      <c r="F605" s="14"/>
    </row>
    <row r="606" spans="5:6" x14ac:dyDescent="0.35">
      <c r="E606" s="14"/>
      <c r="F606" s="14"/>
    </row>
    <row r="607" spans="5:6" x14ac:dyDescent="0.35">
      <c r="E607" s="14"/>
      <c r="F607" s="14"/>
    </row>
    <row r="608" spans="5:6" x14ac:dyDescent="0.35">
      <c r="E608" s="14"/>
      <c r="F608" s="14"/>
    </row>
    <row r="609" spans="5:6" x14ac:dyDescent="0.35">
      <c r="E609" s="14"/>
      <c r="F609" s="14"/>
    </row>
    <row r="610" spans="5:6" x14ac:dyDescent="0.35">
      <c r="E610" s="14"/>
      <c r="F610" s="14"/>
    </row>
    <row r="611" spans="5:6" x14ac:dyDescent="0.35">
      <c r="E611" s="14"/>
      <c r="F611" s="14"/>
    </row>
    <row r="612" spans="5:6" x14ac:dyDescent="0.35">
      <c r="E612" s="14"/>
      <c r="F612" s="14"/>
    </row>
    <row r="613" spans="5:6" x14ac:dyDescent="0.35">
      <c r="E613" s="14"/>
      <c r="F613" s="14"/>
    </row>
    <row r="614" spans="5:6" x14ac:dyDescent="0.35">
      <c r="E614" s="14"/>
      <c r="F614" s="14"/>
    </row>
    <row r="615" spans="5:6" x14ac:dyDescent="0.35">
      <c r="E615" s="14"/>
      <c r="F615" s="14"/>
    </row>
    <row r="616" spans="5:6" x14ac:dyDescent="0.35">
      <c r="E616" s="14"/>
      <c r="F616" s="14"/>
    </row>
    <row r="617" spans="5:6" x14ac:dyDescent="0.35">
      <c r="E617" s="14"/>
      <c r="F617" s="14"/>
    </row>
    <row r="618" spans="5:6" x14ac:dyDescent="0.35">
      <c r="E618" s="14"/>
      <c r="F618" s="14"/>
    </row>
    <row r="619" spans="5:6" x14ac:dyDescent="0.35">
      <c r="E619" s="14"/>
      <c r="F619" s="14"/>
    </row>
    <row r="620" spans="5:6" x14ac:dyDescent="0.35">
      <c r="E620" s="14"/>
      <c r="F620" s="14"/>
    </row>
    <row r="621" spans="5:6" x14ac:dyDescent="0.35">
      <c r="E621" s="14"/>
      <c r="F621" s="14"/>
    </row>
    <row r="622" spans="5:6" x14ac:dyDescent="0.35">
      <c r="E622" s="14"/>
      <c r="F622" s="14"/>
    </row>
    <row r="623" spans="5:6" x14ac:dyDescent="0.35">
      <c r="E623" s="14"/>
      <c r="F623" s="14"/>
    </row>
    <row r="624" spans="5:6" x14ac:dyDescent="0.35">
      <c r="E624" s="14"/>
      <c r="F624" s="14"/>
    </row>
    <row r="625" spans="5:6" x14ac:dyDescent="0.35">
      <c r="E625" s="14"/>
      <c r="F625" s="14"/>
    </row>
    <row r="626" spans="5:6" x14ac:dyDescent="0.35">
      <c r="E626" s="14"/>
      <c r="F626" s="14"/>
    </row>
    <row r="627" spans="5:6" x14ac:dyDescent="0.35">
      <c r="E627" s="14"/>
      <c r="F627" s="14"/>
    </row>
    <row r="628" spans="5:6" x14ac:dyDescent="0.35">
      <c r="E628" s="14"/>
      <c r="F628" s="14"/>
    </row>
    <row r="629" spans="5:6" x14ac:dyDescent="0.35">
      <c r="E629" s="14"/>
      <c r="F629" s="14"/>
    </row>
    <row r="630" spans="5:6" x14ac:dyDescent="0.35">
      <c r="E630" s="14"/>
      <c r="F630" s="14"/>
    </row>
    <row r="631" spans="5:6" x14ac:dyDescent="0.35">
      <c r="E631" s="14"/>
      <c r="F631" s="14"/>
    </row>
    <row r="632" spans="5:6" x14ac:dyDescent="0.35">
      <c r="E632" s="14"/>
      <c r="F632" s="14"/>
    </row>
    <row r="633" spans="5:6" x14ac:dyDescent="0.35">
      <c r="E633" s="14"/>
      <c r="F633" s="14"/>
    </row>
    <row r="634" spans="5:6" x14ac:dyDescent="0.35">
      <c r="E634" s="14"/>
      <c r="F634" s="14"/>
    </row>
    <row r="635" spans="5:6" x14ac:dyDescent="0.35">
      <c r="E635" s="14"/>
      <c r="F635" s="14"/>
    </row>
    <row r="636" spans="5:6" x14ac:dyDescent="0.35">
      <c r="E636" s="14"/>
      <c r="F636" s="14"/>
    </row>
    <row r="637" spans="5:6" x14ac:dyDescent="0.35">
      <c r="E637" s="14"/>
      <c r="F637" s="14"/>
    </row>
    <row r="638" spans="5:6" x14ac:dyDescent="0.35">
      <c r="E638" s="14"/>
      <c r="F638" s="14"/>
    </row>
    <row r="639" spans="5:6" x14ac:dyDescent="0.35">
      <c r="E639" s="14"/>
      <c r="F639" s="14"/>
    </row>
    <row r="640" spans="5:6" x14ac:dyDescent="0.35">
      <c r="E640" s="14"/>
      <c r="F640" s="14"/>
    </row>
    <row r="641" spans="5:6" x14ac:dyDescent="0.35">
      <c r="E641" s="14"/>
      <c r="F641" s="14"/>
    </row>
    <row r="642" spans="5:6" x14ac:dyDescent="0.35">
      <c r="E642" s="14"/>
      <c r="F642" s="14"/>
    </row>
    <row r="643" spans="5:6" x14ac:dyDescent="0.35">
      <c r="E643" s="14"/>
      <c r="F643" s="14"/>
    </row>
    <row r="644" spans="5:6" x14ac:dyDescent="0.35">
      <c r="E644" s="14"/>
      <c r="F644" s="14"/>
    </row>
    <row r="645" spans="5:6" x14ac:dyDescent="0.35">
      <c r="E645" s="14"/>
      <c r="F645" s="14"/>
    </row>
    <row r="646" spans="5:6" x14ac:dyDescent="0.35">
      <c r="E646" s="14"/>
      <c r="F646" s="14"/>
    </row>
    <row r="647" spans="5:6" x14ac:dyDescent="0.35">
      <c r="E647" s="14"/>
      <c r="F647" s="14"/>
    </row>
    <row r="648" spans="5:6" x14ac:dyDescent="0.35">
      <c r="E648" s="14"/>
      <c r="F648" s="14"/>
    </row>
    <row r="649" spans="5:6" x14ac:dyDescent="0.35">
      <c r="E649" s="14"/>
      <c r="F649" s="14"/>
    </row>
    <row r="650" spans="5:6" x14ac:dyDescent="0.35">
      <c r="E650" s="14"/>
      <c r="F650" s="14"/>
    </row>
    <row r="651" spans="5:6" x14ac:dyDescent="0.35">
      <c r="E651" s="14"/>
      <c r="F651" s="14"/>
    </row>
    <row r="652" spans="5:6" x14ac:dyDescent="0.35">
      <c r="E652" s="14"/>
      <c r="F652" s="14"/>
    </row>
    <row r="653" spans="5:6" x14ac:dyDescent="0.35">
      <c r="E653" s="14"/>
      <c r="F653" s="14"/>
    </row>
    <row r="654" spans="5:6" x14ac:dyDescent="0.35">
      <c r="E654" s="14"/>
      <c r="F654" s="14"/>
    </row>
    <row r="655" spans="5:6" x14ac:dyDescent="0.35">
      <c r="E655" s="14"/>
      <c r="F655" s="14"/>
    </row>
    <row r="656" spans="5:6" x14ac:dyDescent="0.35">
      <c r="E656" s="14"/>
      <c r="F656" s="14"/>
    </row>
    <row r="657" spans="5:6" x14ac:dyDescent="0.35">
      <c r="E657" s="14"/>
      <c r="F657" s="14"/>
    </row>
    <row r="658" spans="5:6" x14ac:dyDescent="0.35">
      <c r="E658" s="14"/>
      <c r="F658" s="14"/>
    </row>
    <row r="659" spans="5:6" x14ac:dyDescent="0.35">
      <c r="E659" s="14"/>
      <c r="F659" s="14"/>
    </row>
    <row r="660" spans="5:6" x14ac:dyDescent="0.35">
      <c r="E660" s="14"/>
      <c r="F660" s="14"/>
    </row>
    <row r="661" spans="5:6" x14ac:dyDescent="0.35">
      <c r="E661" s="14"/>
      <c r="F661" s="14"/>
    </row>
    <row r="662" spans="5:6" x14ac:dyDescent="0.35">
      <c r="E662" s="14"/>
      <c r="F662" s="14"/>
    </row>
    <row r="663" spans="5:6" x14ac:dyDescent="0.35">
      <c r="E663" s="14"/>
      <c r="F663" s="14"/>
    </row>
    <row r="664" spans="5:6" x14ac:dyDescent="0.35">
      <c r="E664" s="14"/>
      <c r="F664" s="14"/>
    </row>
    <row r="665" spans="5:6" x14ac:dyDescent="0.35">
      <c r="E665" s="14"/>
      <c r="F665" s="14"/>
    </row>
    <row r="666" spans="5:6" x14ac:dyDescent="0.35">
      <c r="E666" s="14"/>
      <c r="F666" s="14"/>
    </row>
    <row r="667" spans="5:6" x14ac:dyDescent="0.35">
      <c r="E667" s="14"/>
      <c r="F667" s="14"/>
    </row>
    <row r="668" spans="5:6" x14ac:dyDescent="0.35">
      <c r="E668" s="14"/>
      <c r="F668" s="14"/>
    </row>
    <row r="669" spans="5:6" x14ac:dyDescent="0.35">
      <c r="E669" s="14"/>
      <c r="F669" s="14"/>
    </row>
    <row r="670" spans="5:6" x14ac:dyDescent="0.35">
      <c r="E670" s="14"/>
      <c r="F670" s="14"/>
    </row>
    <row r="671" spans="5:6" x14ac:dyDescent="0.35">
      <c r="E671" s="14"/>
      <c r="F671" s="14"/>
    </row>
    <row r="672" spans="5:6" x14ac:dyDescent="0.35">
      <c r="E672" s="14"/>
      <c r="F672" s="14"/>
    </row>
    <row r="673" spans="5:6" x14ac:dyDescent="0.35">
      <c r="E673" s="14"/>
      <c r="F673" s="14"/>
    </row>
    <row r="674" spans="5:6" x14ac:dyDescent="0.35">
      <c r="E674" s="14"/>
      <c r="F674" s="14"/>
    </row>
    <row r="675" spans="5:6" x14ac:dyDescent="0.35">
      <c r="E675" s="14"/>
      <c r="F675" s="14"/>
    </row>
    <row r="676" spans="5:6" x14ac:dyDescent="0.35">
      <c r="E676" s="14"/>
      <c r="F676" s="14"/>
    </row>
    <row r="677" spans="5:6" x14ac:dyDescent="0.35">
      <c r="E677" s="14"/>
      <c r="F677" s="14"/>
    </row>
    <row r="678" spans="5:6" x14ac:dyDescent="0.35">
      <c r="E678" s="14"/>
      <c r="F678" s="14"/>
    </row>
    <row r="679" spans="5:6" x14ac:dyDescent="0.35">
      <c r="E679" s="14"/>
      <c r="F679" s="14"/>
    </row>
    <row r="680" spans="5:6" x14ac:dyDescent="0.35">
      <c r="E680" s="14"/>
      <c r="F680" s="14"/>
    </row>
    <row r="681" spans="5:6" x14ac:dyDescent="0.35">
      <c r="E681" s="14"/>
      <c r="F681" s="14"/>
    </row>
    <row r="682" spans="5:6" x14ac:dyDescent="0.35">
      <c r="E682" s="14"/>
      <c r="F682" s="14"/>
    </row>
    <row r="683" spans="5:6" x14ac:dyDescent="0.35">
      <c r="E683" s="14"/>
      <c r="F683" s="14"/>
    </row>
    <row r="684" spans="5:6" x14ac:dyDescent="0.35">
      <c r="E684" s="14"/>
      <c r="F684" s="14"/>
    </row>
    <row r="685" spans="5:6" x14ac:dyDescent="0.35">
      <c r="E685" s="14"/>
      <c r="F685" s="14"/>
    </row>
    <row r="686" spans="5:6" x14ac:dyDescent="0.35">
      <c r="E686" s="14"/>
      <c r="F686" s="14"/>
    </row>
    <row r="687" spans="5:6" x14ac:dyDescent="0.35">
      <c r="E687" s="14"/>
      <c r="F687" s="14"/>
    </row>
    <row r="688" spans="5:6" x14ac:dyDescent="0.35">
      <c r="E688" s="14"/>
      <c r="F688" s="14"/>
    </row>
    <row r="689" spans="5:6" x14ac:dyDescent="0.35">
      <c r="E689" s="14"/>
      <c r="F689" s="14"/>
    </row>
    <row r="690" spans="5:6" x14ac:dyDescent="0.35">
      <c r="E690" s="14"/>
      <c r="F690" s="14"/>
    </row>
    <row r="691" spans="5:6" x14ac:dyDescent="0.35">
      <c r="E691" s="14"/>
      <c r="F691" s="14"/>
    </row>
    <row r="692" spans="5:6" x14ac:dyDescent="0.35">
      <c r="E692" s="14"/>
      <c r="F692" s="14"/>
    </row>
    <row r="693" spans="5:6" x14ac:dyDescent="0.35">
      <c r="E693" s="14"/>
      <c r="F693" s="14"/>
    </row>
    <row r="694" spans="5:6" x14ac:dyDescent="0.35">
      <c r="E694" s="14"/>
      <c r="F694" s="14"/>
    </row>
    <row r="695" spans="5:6" x14ac:dyDescent="0.35">
      <c r="E695" s="14"/>
      <c r="F695" s="14"/>
    </row>
    <row r="696" spans="5:6" x14ac:dyDescent="0.35">
      <c r="E696" s="14"/>
      <c r="F696" s="14"/>
    </row>
    <row r="697" spans="5:6" x14ac:dyDescent="0.35">
      <c r="E697" s="14"/>
      <c r="F697" s="14"/>
    </row>
    <row r="698" spans="5:6" x14ac:dyDescent="0.35">
      <c r="E698" s="14"/>
      <c r="F698" s="14"/>
    </row>
    <row r="699" spans="5:6" x14ac:dyDescent="0.35">
      <c r="E699" s="14"/>
      <c r="F699" s="14"/>
    </row>
    <row r="700" spans="5:6" x14ac:dyDescent="0.35">
      <c r="E700" s="14"/>
      <c r="F700" s="14"/>
    </row>
    <row r="701" spans="5:6" x14ac:dyDescent="0.35">
      <c r="E701" s="14"/>
      <c r="F701" s="14"/>
    </row>
    <row r="702" spans="5:6" x14ac:dyDescent="0.35">
      <c r="E702" s="14"/>
      <c r="F702" s="14"/>
    </row>
    <row r="703" spans="5:6" x14ac:dyDescent="0.35">
      <c r="E703" s="14"/>
      <c r="F703" s="14"/>
    </row>
    <row r="704" spans="5:6" x14ac:dyDescent="0.35">
      <c r="E704" s="14"/>
      <c r="F704" s="14"/>
    </row>
    <row r="705" spans="5:6" x14ac:dyDescent="0.35">
      <c r="E705" s="14"/>
      <c r="F705" s="14"/>
    </row>
    <row r="706" spans="5:6" x14ac:dyDescent="0.35">
      <c r="E706" s="14"/>
      <c r="F706" s="14"/>
    </row>
    <row r="707" spans="5:6" x14ac:dyDescent="0.35">
      <c r="E707" s="14"/>
      <c r="F707" s="14"/>
    </row>
    <row r="708" spans="5:6" x14ac:dyDescent="0.35">
      <c r="E708" s="14"/>
      <c r="F708" s="14"/>
    </row>
    <row r="709" spans="5:6" x14ac:dyDescent="0.35">
      <c r="E709" s="14"/>
      <c r="F709" s="14"/>
    </row>
    <row r="710" spans="5:6" x14ac:dyDescent="0.35">
      <c r="E710" s="14"/>
      <c r="F710" s="14"/>
    </row>
    <row r="711" spans="5:6" x14ac:dyDescent="0.35">
      <c r="E711" s="14"/>
      <c r="F711" s="14"/>
    </row>
    <row r="712" spans="5:6" x14ac:dyDescent="0.35">
      <c r="E712" s="14"/>
      <c r="F712" s="14"/>
    </row>
    <row r="713" spans="5:6" x14ac:dyDescent="0.35">
      <c r="E713" s="14"/>
      <c r="F713" s="14"/>
    </row>
    <row r="714" spans="5:6" x14ac:dyDescent="0.35">
      <c r="E714" s="14"/>
      <c r="F714" s="14"/>
    </row>
    <row r="715" spans="5:6" x14ac:dyDescent="0.35">
      <c r="E715" s="14"/>
      <c r="F715" s="14"/>
    </row>
    <row r="716" spans="5:6" x14ac:dyDescent="0.35">
      <c r="E716" s="14"/>
      <c r="F716" s="14"/>
    </row>
    <row r="717" spans="5:6" x14ac:dyDescent="0.35">
      <c r="E717" s="14"/>
      <c r="F717" s="14"/>
    </row>
    <row r="718" spans="5:6" x14ac:dyDescent="0.35">
      <c r="E718" s="14"/>
      <c r="F718" s="14"/>
    </row>
    <row r="719" spans="5:6" x14ac:dyDescent="0.35">
      <c r="E719" s="14"/>
      <c r="F719" s="14"/>
    </row>
    <row r="720" spans="5:6" x14ac:dyDescent="0.35">
      <c r="E720" s="14"/>
      <c r="F720" s="14"/>
    </row>
    <row r="721" spans="5:6" x14ac:dyDescent="0.35">
      <c r="E721" s="14"/>
      <c r="F721" s="14"/>
    </row>
    <row r="722" spans="5:6" x14ac:dyDescent="0.35">
      <c r="E722" s="14"/>
      <c r="F722" s="14"/>
    </row>
    <row r="723" spans="5:6" x14ac:dyDescent="0.35">
      <c r="E723" s="14"/>
      <c r="F723" s="14"/>
    </row>
    <row r="724" spans="5:6" x14ac:dyDescent="0.35">
      <c r="E724" s="14"/>
      <c r="F724" s="14"/>
    </row>
    <row r="725" spans="5:6" x14ac:dyDescent="0.35">
      <c r="E725" s="14"/>
      <c r="F725" s="14"/>
    </row>
    <row r="726" spans="5:6" x14ac:dyDescent="0.35">
      <c r="E726" s="14"/>
      <c r="F726" s="14"/>
    </row>
    <row r="727" spans="5:6" x14ac:dyDescent="0.35">
      <c r="E727" s="14"/>
      <c r="F727" s="14"/>
    </row>
    <row r="728" spans="5:6" x14ac:dyDescent="0.35">
      <c r="E728" s="14"/>
      <c r="F728" s="14"/>
    </row>
    <row r="729" spans="5:6" x14ac:dyDescent="0.35">
      <c r="E729" s="14"/>
      <c r="F729" s="14"/>
    </row>
    <row r="730" spans="5:6" x14ac:dyDescent="0.35">
      <c r="E730" s="14"/>
      <c r="F730" s="14"/>
    </row>
    <row r="731" spans="5:6" x14ac:dyDescent="0.35">
      <c r="E731" s="14"/>
      <c r="F731" s="14"/>
    </row>
    <row r="732" spans="5:6" x14ac:dyDescent="0.35">
      <c r="E732" s="14"/>
      <c r="F732" s="14"/>
    </row>
    <row r="733" spans="5:6" x14ac:dyDescent="0.35">
      <c r="E733" s="14"/>
      <c r="F733" s="14"/>
    </row>
    <row r="734" spans="5:6" x14ac:dyDescent="0.35">
      <c r="E734" s="14"/>
      <c r="F734" s="14"/>
    </row>
    <row r="735" spans="5:6" x14ac:dyDescent="0.35">
      <c r="E735" s="14"/>
      <c r="F735" s="14"/>
    </row>
    <row r="736" spans="5:6" x14ac:dyDescent="0.35">
      <c r="E736" s="14"/>
      <c r="F736" s="14"/>
    </row>
    <row r="737" spans="5:6" x14ac:dyDescent="0.35">
      <c r="E737" s="14"/>
      <c r="F737" s="14"/>
    </row>
    <row r="738" spans="5:6" x14ac:dyDescent="0.35">
      <c r="E738" s="14"/>
      <c r="F738" s="14"/>
    </row>
    <row r="739" spans="5:6" x14ac:dyDescent="0.35">
      <c r="E739" s="14"/>
      <c r="F739" s="14"/>
    </row>
    <row r="740" spans="5:6" x14ac:dyDescent="0.35">
      <c r="E740" s="14"/>
      <c r="F740" s="14"/>
    </row>
    <row r="741" spans="5:6" x14ac:dyDescent="0.35">
      <c r="E741" s="14"/>
      <c r="F741" s="14"/>
    </row>
    <row r="742" spans="5:6" x14ac:dyDescent="0.35">
      <c r="E742" s="14"/>
      <c r="F742" s="14"/>
    </row>
    <row r="743" spans="5:6" x14ac:dyDescent="0.35">
      <c r="E743" s="14"/>
      <c r="F743" s="14"/>
    </row>
    <row r="744" spans="5:6" x14ac:dyDescent="0.35">
      <c r="E744" s="14"/>
      <c r="F744" s="14"/>
    </row>
    <row r="745" spans="5:6" x14ac:dyDescent="0.35">
      <c r="E745" s="14"/>
      <c r="F745" s="14"/>
    </row>
  </sheetData>
  <protectedRanges>
    <protectedRange password="C12F" sqref="G56:G66 G12:G14 G16:G54" name="Plage1_3_1"/>
    <protectedRange password="C12F" sqref="G67:G70" name="Plage1_3"/>
  </protectedRanges>
  <mergeCells count="3">
    <mergeCell ref="A7:G8"/>
    <mergeCell ref="A10:D10"/>
    <mergeCell ref="A458:G458"/>
  </mergeCells>
  <printOptions horizontalCentered="1"/>
  <pageMargins left="0.70866141732283472" right="0.70866141732283472" top="0.74803149606299213" bottom="0.74803149606299213" header="0.31496062992125984" footer="0.31496062992125984"/>
  <pageSetup paperSize="9" scale="36" orientation="portrait" r:id="rId1"/>
  <headerFooter>
    <oddHeader>&amp;CB.P.U. Lot N°2
Projet 24038</oddHeader>
  </headerFooter>
  <rowBreaks count="4" manualBreakCount="4">
    <brk id="85" max="6" man="1"/>
    <brk id="183" max="6" man="1"/>
    <brk id="297" max="6" man="1"/>
    <brk id="400" max="6" man="1"/>
  </rowBreaks>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4">
    <tabColor rgb="FF92D050"/>
  </sheetPr>
  <dimension ref="A7:H746"/>
  <sheetViews>
    <sheetView view="pageBreakPreview" topLeftCell="B45" zoomScaleNormal="100" zoomScaleSheetLayoutView="100" workbookViewId="0">
      <selection activeCell="E57" sqref="E57:F57"/>
    </sheetView>
  </sheetViews>
  <sheetFormatPr baseColWidth="10" defaultRowHeight="14.5" x14ac:dyDescent="0.35"/>
  <cols>
    <col min="1" max="1" width="5.7265625" style="37" customWidth="1"/>
    <col min="2" max="3" width="5.1796875" style="37" customWidth="1"/>
    <col min="4" max="4" width="5.1796875" style="12" customWidth="1"/>
    <col min="5" max="5" width="91.7265625" customWidth="1"/>
    <col min="6" max="6" width="5.7265625" customWidth="1"/>
    <col min="7" max="7" width="9" bestFit="1" customWidth="1"/>
  </cols>
  <sheetData>
    <row r="7" spans="1:8" ht="78.75" customHeight="1" x14ac:dyDescent="0.35">
      <c r="A7" s="537" t="s">
        <v>50</v>
      </c>
      <c r="B7" s="538"/>
      <c r="C7" s="538"/>
      <c r="D7" s="538"/>
      <c r="E7" s="538"/>
      <c r="F7" s="538"/>
      <c r="G7" s="538"/>
    </row>
    <row r="8" spans="1:8" ht="159" customHeight="1" x14ac:dyDescent="0.35">
      <c r="A8" s="538"/>
      <c r="B8" s="538"/>
      <c r="C8" s="538"/>
      <c r="D8" s="538"/>
      <c r="E8" s="538"/>
      <c r="F8" s="538"/>
      <c r="G8" s="538"/>
    </row>
    <row r="9" spans="1:8" ht="15" thickBot="1" x14ac:dyDescent="0.4"/>
    <row r="10" spans="1:8" ht="45" customHeight="1" thickBot="1" x14ac:dyDescent="0.4">
      <c r="A10" s="529" t="s">
        <v>6</v>
      </c>
      <c r="B10" s="530"/>
      <c r="C10" s="530"/>
      <c r="D10" s="530"/>
      <c r="E10" s="158" t="s">
        <v>44</v>
      </c>
      <c r="F10" s="51" t="s">
        <v>5</v>
      </c>
      <c r="G10" s="52" t="s">
        <v>43</v>
      </c>
    </row>
    <row r="11" spans="1:8" ht="37.5" customHeight="1" x14ac:dyDescent="0.35">
      <c r="A11" s="230"/>
      <c r="B11" s="231"/>
      <c r="C11" s="231"/>
      <c r="D11" s="232"/>
      <c r="E11" s="470" t="s">
        <v>2295</v>
      </c>
      <c r="F11" s="215"/>
      <c r="G11" s="281"/>
    </row>
    <row r="12" spans="1:8" s="4" customFormat="1" x14ac:dyDescent="0.3">
      <c r="A12" s="463"/>
      <c r="B12" s="464"/>
      <c r="C12" s="464"/>
      <c r="D12" s="234"/>
      <c r="E12" s="471" t="s">
        <v>2294</v>
      </c>
      <c r="F12" s="464"/>
      <c r="G12" s="464"/>
      <c r="H12" s="41"/>
    </row>
    <row r="13" spans="1:8" s="4" customFormat="1" x14ac:dyDescent="0.3">
      <c r="A13" s="293" t="s">
        <v>414</v>
      </c>
      <c r="B13" s="86" t="s">
        <v>430</v>
      </c>
      <c r="C13" s="86" t="s">
        <v>416</v>
      </c>
      <c r="D13" s="153"/>
      <c r="E13" s="201" t="s">
        <v>1314</v>
      </c>
      <c r="F13" s="212" t="s">
        <v>740</v>
      </c>
      <c r="G13" s="220"/>
    </row>
    <row r="14" spans="1:8" s="4" customFormat="1" x14ac:dyDescent="0.3">
      <c r="A14" s="293" t="s">
        <v>414</v>
      </c>
      <c r="B14" s="86" t="s">
        <v>430</v>
      </c>
      <c r="C14" s="86" t="s">
        <v>415</v>
      </c>
      <c r="D14" s="234"/>
      <c r="E14" s="201" t="s">
        <v>1315</v>
      </c>
      <c r="F14" s="202" t="s">
        <v>740</v>
      </c>
      <c r="G14" s="220"/>
    </row>
    <row r="15" spans="1:8" s="4" customFormat="1" x14ac:dyDescent="0.3">
      <c r="A15" s="293" t="s">
        <v>414</v>
      </c>
      <c r="B15" s="86" t="s">
        <v>430</v>
      </c>
      <c r="C15" s="86" t="s">
        <v>417</v>
      </c>
      <c r="D15" s="234"/>
      <c r="E15" s="201" t="s">
        <v>1316</v>
      </c>
      <c r="F15" s="202" t="s">
        <v>740</v>
      </c>
      <c r="G15" s="203"/>
    </row>
    <row r="16" spans="1:8" s="4" customFormat="1" x14ac:dyDescent="0.3">
      <c r="A16" s="293" t="s">
        <v>414</v>
      </c>
      <c r="B16" s="86" t="s">
        <v>430</v>
      </c>
      <c r="C16" s="86" t="s">
        <v>418</v>
      </c>
      <c r="D16" s="234"/>
      <c r="E16" s="201" t="s">
        <v>1317</v>
      </c>
      <c r="F16" s="202" t="s">
        <v>740</v>
      </c>
      <c r="G16" s="203"/>
    </row>
    <row r="17" spans="1:7" s="4" customFormat="1" x14ac:dyDescent="0.3">
      <c r="A17" s="293" t="s">
        <v>414</v>
      </c>
      <c r="B17" s="86" t="s">
        <v>430</v>
      </c>
      <c r="C17" s="86" t="s">
        <v>419</v>
      </c>
      <c r="D17" s="234"/>
      <c r="E17" s="201" t="s">
        <v>1318</v>
      </c>
      <c r="F17" s="202" t="s">
        <v>740</v>
      </c>
      <c r="G17" s="203"/>
    </row>
    <row r="18" spans="1:7" s="4" customFormat="1" x14ac:dyDescent="0.3">
      <c r="A18" s="293" t="s">
        <v>414</v>
      </c>
      <c r="B18" s="86" t="s">
        <v>430</v>
      </c>
      <c r="C18" s="86" t="s">
        <v>420</v>
      </c>
      <c r="D18" s="234"/>
      <c r="E18" s="201" t="s">
        <v>1319</v>
      </c>
      <c r="F18" s="202" t="s">
        <v>740</v>
      </c>
      <c r="G18" s="203"/>
    </row>
    <row r="19" spans="1:7" s="109" customFormat="1" x14ac:dyDescent="0.3">
      <c r="A19" s="293" t="s">
        <v>414</v>
      </c>
      <c r="B19" s="86" t="s">
        <v>430</v>
      </c>
      <c r="C19" s="86" t="s">
        <v>421</v>
      </c>
      <c r="D19" s="234"/>
      <c r="E19" s="201" t="s">
        <v>1320</v>
      </c>
      <c r="F19" s="202" t="s">
        <v>740</v>
      </c>
      <c r="G19" s="203"/>
    </row>
    <row r="20" spans="1:7" s="4" customFormat="1" x14ac:dyDescent="0.3">
      <c r="A20" s="293" t="s">
        <v>414</v>
      </c>
      <c r="B20" s="86" t="s">
        <v>430</v>
      </c>
      <c r="C20" s="86" t="s">
        <v>422</v>
      </c>
      <c r="D20" s="234"/>
      <c r="E20" s="201" t="s">
        <v>1321</v>
      </c>
      <c r="F20" s="202" t="s">
        <v>740</v>
      </c>
      <c r="G20" s="203"/>
    </row>
    <row r="21" spans="1:7" s="4" customFormat="1" x14ac:dyDescent="0.3">
      <c r="A21" s="293" t="s">
        <v>414</v>
      </c>
      <c r="B21" s="86" t="s">
        <v>430</v>
      </c>
      <c r="C21" s="86" t="s">
        <v>423</v>
      </c>
      <c r="D21" s="234"/>
      <c r="E21" s="201" t="s">
        <v>1322</v>
      </c>
      <c r="F21" s="202" t="s">
        <v>740</v>
      </c>
      <c r="G21" s="203"/>
    </row>
    <row r="22" spans="1:7" s="4" customFormat="1" x14ac:dyDescent="0.3">
      <c r="A22" s="293" t="s">
        <v>414</v>
      </c>
      <c r="B22" s="86" t="s">
        <v>430</v>
      </c>
      <c r="C22" s="86" t="s">
        <v>424</v>
      </c>
      <c r="D22" s="234"/>
      <c r="E22" s="201" t="s">
        <v>1323</v>
      </c>
      <c r="F22" s="202" t="s">
        <v>740</v>
      </c>
      <c r="G22" s="203"/>
    </row>
    <row r="23" spans="1:7" s="109" customFormat="1" x14ac:dyDescent="0.3">
      <c r="A23" s="294"/>
      <c r="B23" s="87"/>
      <c r="C23" s="87"/>
      <c r="D23" s="234"/>
      <c r="E23" s="289" t="s">
        <v>1324</v>
      </c>
      <c r="F23" s="211" t="s">
        <v>740</v>
      </c>
      <c r="G23" s="221"/>
    </row>
    <row r="24" spans="1:7" s="109" customFormat="1" x14ac:dyDescent="0.3">
      <c r="A24" s="293" t="s">
        <v>414</v>
      </c>
      <c r="B24" s="86" t="s">
        <v>430</v>
      </c>
      <c r="C24" s="86" t="s">
        <v>425</v>
      </c>
      <c r="D24" s="234"/>
      <c r="E24" s="201" t="s">
        <v>1325</v>
      </c>
      <c r="F24" s="202" t="s">
        <v>740</v>
      </c>
      <c r="G24" s="203"/>
    </row>
    <row r="25" spans="1:7" s="4" customFormat="1" x14ac:dyDescent="0.3">
      <c r="A25" s="293" t="s">
        <v>414</v>
      </c>
      <c r="B25" s="86" t="s">
        <v>430</v>
      </c>
      <c r="C25" s="86" t="s">
        <v>426</v>
      </c>
      <c r="D25" s="234"/>
      <c r="E25" s="201" t="s">
        <v>1326</v>
      </c>
      <c r="F25" s="202" t="s">
        <v>740</v>
      </c>
      <c r="G25" s="203"/>
    </row>
    <row r="26" spans="1:7" s="4" customFormat="1" x14ac:dyDescent="0.3">
      <c r="A26" s="293" t="s">
        <v>414</v>
      </c>
      <c r="B26" s="86" t="s">
        <v>430</v>
      </c>
      <c r="C26" s="86" t="s">
        <v>427</v>
      </c>
      <c r="D26" s="234"/>
      <c r="E26" s="201" t="s">
        <v>1327</v>
      </c>
      <c r="F26" s="202" t="s">
        <v>740</v>
      </c>
      <c r="G26" s="203"/>
    </row>
    <row r="27" spans="1:7" s="4" customFormat="1" x14ac:dyDescent="0.3">
      <c r="A27" s="293" t="s">
        <v>414</v>
      </c>
      <c r="B27" s="86" t="s">
        <v>430</v>
      </c>
      <c r="C27" s="86" t="s">
        <v>428</v>
      </c>
      <c r="D27" s="234"/>
      <c r="E27" s="201" t="s">
        <v>1328</v>
      </c>
      <c r="F27" s="202" t="s">
        <v>740</v>
      </c>
      <c r="G27" s="203"/>
    </row>
    <row r="28" spans="1:7" s="4" customFormat="1" x14ac:dyDescent="0.3">
      <c r="A28" s="293" t="s">
        <v>414</v>
      </c>
      <c r="B28" s="86" t="s">
        <v>430</v>
      </c>
      <c r="C28" s="86" t="s">
        <v>429</v>
      </c>
      <c r="D28" s="234"/>
      <c r="E28" s="201" t="s">
        <v>1329</v>
      </c>
      <c r="F28" s="202" t="s">
        <v>740</v>
      </c>
      <c r="G28" s="203"/>
    </row>
    <row r="29" spans="1:7" s="4" customFormat="1" x14ac:dyDescent="0.3">
      <c r="A29" s="293" t="s">
        <v>414</v>
      </c>
      <c r="B29" s="86" t="s">
        <v>430</v>
      </c>
      <c r="C29" s="86" t="s">
        <v>430</v>
      </c>
      <c r="D29" s="234"/>
      <c r="E29" s="201" t="s">
        <v>1330</v>
      </c>
      <c r="F29" s="202" t="s">
        <v>740</v>
      </c>
      <c r="G29" s="203"/>
    </row>
    <row r="30" spans="1:7" s="4" customFormat="1" x14ac:dyDescent="0.3">
      <c r="A30" s="293" t="s">
        <v>414</v>
      </c>
      <c r="B30" s="86" t="s">
        <v>430</v>
      </c>
      <c r="C30" s="86" t="s">
        <v>431</v>
      </c>
      <c r="D30" s="234"/>
      <c r="E30" s="201" t="s">
        <v>1331</v>
      </c>
      <c r="F30" s="202" t="s">
        <v>740</v>
      </c>
      <c r="G30" s="203"/>
    </row>
    <row r="31" spans="1:7" s="4" customFormat="1" x14ac:dyDescent="0.3">
      <c r="A31" s="293" t="s">
        <v>414</v>
      </c>
      <c r="B31" s="86" t="s">
        <v>430</v>
      </c>
      <c r="C31" s="86" t="s">
        <v>432</v>
      </c>
      <c r="D31" s="234"/>
      <c r="E31" s="201" t="s">
        <v>1332</v>
      </c>
      <c r="F31" s="202" t="s">
        <v>740</v>
      </c>
      <c r="G31" s="203"/>
    </row>
    <row r="32" spans="1:7" s="4" customFormat="1" x14ac:dyDescent="0.3">
      <c r="A32" s="293" t="s">
        <v>414</v>
      </c>
      <c r="B32" s="86" t="s">
        <v>430</v>
      </c>
      <c r="C32" s="86" t="s">
        <v>433</v>
      </c>
      <c r="D32" s="234"/>
      <c r="E32" s="201" t="s">
        <v>1333</v>
      </c>
      <c r="F32" s="202" t="s">
        <v>740</v>
      </c>
      <c r="G32" s="203"/>
    </row>
    <row r="33" spans="1:8" s="20" customFormat="1" x14ac:dyDescent="0.3">
      <c r="A33" s="293" t="s">
        <v>414</v>
      </c>
      <c r="B33" s="86" t="s">
        <v>430</v>
      </c>
      <c r="C33" s="86" t="s">
        <v>434</v>
      </c>
      <c r="D33" s="234"/>
      <c r="E33" s="201" t="s">
        <v>1334</v>
      </c>
      <c r="F33" s="202" t="s">
        <v>740</v>
      </c>
      <c r="G33" s="203"/>
      <c r="H33" s="41"/>
    </row>
    <row r="34" spans="1:8" s="20" customFormat="1" x14ac:dyDescent="0.3">
      <c r="A34" s="293" t="s">
        <v>414</v>
      </c>
      <c r="B34" s="86" t="s">
        <v>430</v>
      </c>
      <c r="C34" s="86" t="s">
        <v>435</v>
      </c>
      <c r="D34" s="234"/>
      <c r="E34" s="201" t="s">
        <v>1335</v>
      </c>
      <c r="F34" s="202" t="s">
        <v>740</v>
      </c>
      <c r="G34" s="203"/>
    </row>
    <row r="35" spans="1:8" s="20" customFormat="1" x14ac:dyDescent="0.3">
      <c r="A35" s="293" t="s">
        <v>414</v>
      </c>
      <c r="B35" s="86" t="s">
        <v>430</v>
      </c>
      <c r="C35" s="86" t="s">
        <v>436</v>
      </c>
      <c r="D35" s="234"/>
      <c r="E35" s="201" t="s">
        <v>1336</v>
      </c>
      <c r="F35" s="202" t="s">
        <v>740</v>
      </c>
      <c r="G35" s="203"/>
    </row>
    <row r="36" spans="1:8" s="20" customFormat="1" x14ac:dyDescent="0.3">
      <c r="A36" s="293" t="s">
        <v>414</v>
      </c>
      <c r="B36" s="86" t="s">
        <v>430</v>
      </c>
      <c r="C36" s="86" t="s">
        <v>437</v>
      </c>
      <c r="D36" s="234"/>
      <c r="E36" s="201" t="s">
        <v>1337</v>
      </c>
      <c r="F36" s="202" t="s">
        <v>740</v>
      </c>
      <c r="G36" s="203"/>
    </row>
    <row r="37" spans="1:8" s="20" customFormat="1" x14ac:dyDescent="0.3">
      <c r="A37" s="293" t="s">
        <v>414</v>
      </c>
      <c r="B37" s="86" t="s">
        <v>430</v>
      </c>
      <c r="C37" s="86" t="s">
        <v>438</v>
      </c>
      <c r="D37" s="234"/>
      <c r="E37" s="201" t="s">
        <v>1338</v>
      </c>
      <c r="F37" s="202" t="s">
        <v>740</v>
      </c>
      <c r="G37" s="203"/>
    </row>
    <row r="38" spans="1:8" s="20" customFormat="1" x14ac:dyDescent="0.3">
      <c r="A38" s="293" t="s">
        <v>414</v>
      </c>
      <c r="B38" s="86" t="s">
        <v>430</v>
      </c>
      <c r="C38" s="86" t="s">
        <v>439</v>
      </c>
      <c r="D38" s="234"/>
      <c r="E38" s="201" t="s">
        <v>1339</v>
      </c>
      <c r="F38" s="202" t="s">
        <v>740</v>
      </c>
      <c r="G38" s="203"/>
    </row>
    <row r="39" spans="1:8" s="20" customFormat="1" x14ac:dyDescent="0.3">
      <c r="A39" s="293" t="s">
        <v>414</v>
      </c>
      <c r="B39" s="86" t="s">
        <v>430</v>
      </c>
      <c r="C39" s="86" t="s">
        <v>440</v>
      </c>
      <c r="D39" s="234"/>
      <c r="E39" s="201" t="s">
        <v>1340</v>
      </c>
      <c r="F39" s="202" t="s">
        <v>740</v>
      </c>
      <c r="G39" s="203"/>
    </row>
    <row r="40" spans="1:8" s="20" customFormat="1" x14ac:dyDescent="0.3">
      <c r="A40" s="293" t="s">
        <v>414</v>
      </c>
      <c r="B40" s="86" t="s">
        <v>430</v>
      </c>
      <c r="C40" s="86" t="s">
        <v>441</v>
      </c>
      <c r="D40" s="234"/>
      <c r="E40" s="201" t="s">
        <v>1341</v>
      </c>
      <c r="F40" s="202" t="s">
        <v>740</v>
      </c>
      <c r="G40" s="203"/>
    </row>
    <row r="41" spans="1:8" s="20" customFormat="1" x14ac:dyDescent="0.3">
      <c r="A41" s="293" t="s">
        <v>414</v>
      </c>
      <c r="B41" s="86" t="s">
        <v>430</v>
      </c>
      <c r="C41" s="86" t="s">
        <v>442</v>
      </c>
      <c r="D41" s="234"/>
      <c r="E41" s="201" t="s">
        <v>1342</v>
      </c>
      <c r="F41" s="202" t="s">
        <v>740</v>
      </c>
      <c r="G41" s="203"/>
    </row>
    <row r="42" spans="1:8" s="109" customFormat="1" x14ac:dyDescent="0.3">
      <c r="A42" s="293" t="s">
        <v>414</v>
      </c>
      <c r="B42" s="86" t="s">
        <v>430</v>
      </c>
      <c r="C42" s="86" t="s">
        <v>443</v>
      </c>
      <c r="D42" s="234"/>
      <c r="E42" s="201" t="s">
        <v>1343</v>
      </c>
      <c r="F42" s="202" t="s">
        <v>2</v>
      </c>
      <c r="G42" s="203"/>
    </row>
    <row r="43" spans="1:8" s="20" customFormat="1" x14ac:dyDescent="0.3">
      <c r="A43" s="293" t="s">
        <v>414</v>
      </c>
      <c r="B43" s="86" t="s">
        <v>430</v>
      </c>
      <c r="C43" s="86" t="s">
        <v>444</v>
      </c>
      <c r="D43" s="234"/>
      <c r="E43" s="201" t="s">
        <v>1344</v>
      </c>
      <c r="F43" s="202" t="s">
        <v>2</v>
      </c>
      <c r="G43" s="203"/>
    </row>
    <row r="44" spans="1:8" s="20" customFormat="1" x14ac:dyDescent="0.3">
      <c r="A44" s="293" t="s">
        <v>414</v>
      </c>
      <c r="B44" s="86" t="s">
        <v>430</v>
      </c>
      <c r="C44" s="86" t="s">
        <v>445</v>
      </c>
      <c r="D44" s="234"/>
      <c r="E44" s="201" t="s">
        <v>1345</v>
      </c>
      <c r="F44" s="202" t="s">
        <v>2</v>
      </c>
      <c r="G44" s="203"/>
    </row>
    <row r="45" spans="1:8" s="20" customFormat="1" x14ac:dyDescent="0.3">
      <c r="A45" s="293" t="s">
        <v>414</v>
      </c>
      <c r="B45" s="86" t="s">
        <v>430</v>
      </c>
      <c r="C45" s="86" t="s">
        <v>446</v>
      </c>
      <c r="D45" s="234"/>
      <c r="E45" s="201" t="s">
        <v>1346</v>
      </c>
      <c r="F45" s="202" t="s">
        <v>2</v>
      </c>
      <c r="G45" s="203"/>
    </row>
    <row r="46" spans="1:8" s="20" customFormat="1" x14ac:dyDescent="0.3">
      <c r="A46" s="293" t="s">
        <v>414</v>
      </c>
      <c r="B46" s="86" t="s">
        <v>430</v>
      </c>
      <c r="C46" s="86" t="s">
        <v>447</v>
      </c>
      <c r="D46" s="234"/>
      <c r="E46" s="201" t="s">
        <v>1347</v>
      </c>
      <c r="F46" s="202" t="s">
        <v>2</v>
      </c>
      <c r="G46" s="203"/>
    </row>
    <row r="47" spans="1:8" s="109" customFormat="1" x14ac:dyDescent="0.3">
      <c r="A47" s="293" t="s">
        <v>414</v>
      </c>
      <c r="B47" s="86" t="s">
        <v>430</v>
      </c>
      <c r="C47" s="86" t="s">
        <v>448</v>
      </c>
      <c r="D47" s="234"/>
      <c r="E47" s="201" t="s">
        <v>1348</v>
      </c>
      <c r="F47" s="202" t="s">
        <v>2</v>
      </c>
      <c r="G47" s="203"/>
    </row>
    <row r="48" spans="1:8" s="20" customFormat="1" x14ac:dyDescent="0.3">
      <c r="A48" s="293" t="s">
        <v>414</v>
      </c>
      <c r="B48" s="86" t="s">
        <v>430</v>
      </c>
      <c r="C48" s="86" t="s">
        <v>449</v>
      </c>
      <c r="D48" s="234"/>
      <c r="E48" s="201" t="s">
        <v>1349</v>
      </c>
      <c r="F48" s="202" t="s">
        <v>2</v>
      </c>
      <c r="G48" s="203"/>
    </row>
    <row r="49" spans="1:7" s="20" customFormat="1" x14ac:dyDescent="0.3">
      <c r="A49" s="293" t="s">
        <v>414</v>
      </c>
      <c r="B49" s="86" t="s">
        <v>430</v>
      </c>
      <c r="C49" s="86" t="s">
        <v>450</v>
      </c>
      <c r="D49" s="234"/>
      <c r="E49" s="201" t="s">
        <v>1350</v>
      </c>
      <c r="F49" s="202" t="s">
        <v>2</v>
      </c>
      <c r="G49" s="203"/>
    </row>
    <row r="50" spans="1:7" s="4" customFormat="1" x14ac:dyDescent="0.3">
      <c r="A50" s="293" t="s">
        <v>414</v>
      </c>
      <c r="B50" s="86" t="s">
        <v>430</v>
      </c>
      <c r="C50" s="86" t="s">
        <v>451</v>
      </c>
      <c r="D50" s="234"/>
      <c r="E50" s="201" t="s">
        <v>1351</v>
      </c>
      <c r="F50" s="202" t="s">
        <v>2</v>
      </c>
      <c r="G50" s="203"/>
    </row>
    <row r="51" spans="1:7" s="109" customFormat="1" x14ac:dyDescent="0.3">
      <c r="A51" s="293" t="s">
        <v>414</v>
      </c>
      <c r="B51" s="86" t="s">
        <v>430</v>
      </c>
      <c r="C51" s="86" t="s">
        <v>452</v>
      </c>
      <c r="D51" s="234"/>
      <c r="E51" s="201" t="s">
        <v>1352</v>
      </c>
      <c r="F51" s="202" t="s">
        <v>2</v>
      </c>
      <c r="G51" s="203"/>
    </row>
    <row r="52" spans="1:7" s="109" customFormat="1" x14ac:dyDescent="0.3">
      <c r="A52" s="293" t="s">
        <v>414</v>
      </c>
      <c r="B52" s="86" t="s">
        <v>430</v>
      </c>
      <c r="C52" s="86" t="s">
        <v>453</v>
      </c>
      <c r="D52" s="234"/>
      <c r="E52" s="201" t="s">
        <v>1353</v>
      </c>
      <c r="F52" s="202" t="s">
        <v>2</v>
      </c>
      <c r="G52" s="203"/>
    </row>
    <row r="53" spans="1:7" s="4" customFormat="1" x14ac:dyDescent="0.3">
      <c r="A53" s="293" t="s">
        <v>414</v>
      </c>
      <c r="B53" s="86" t="s">
        <v>430</v>
      </c>
      <c r="C53" s="86" t="s">
        <v>454</v>
      </c>
      <c r="D53" s="234"/>
      <c r="E53" s="201" t="s">
        <v>1354</v>
      </c>
      <c r="F53" s="202" t="s">
        <v>2</v>
      </c>
      <c r="G53" s="203"/>
    </row>
    <row r="54" spans="1:7" s="92" customFormat="1" ht="15" customHeight="1" x14ac:dyDescent="0.35">
      <c r="A54" s="293" t="s">
        <v>414</v>
      </c>
      <c r="B54" s="86" t="s">
        <v>430</v>
      </c>
      <c r="C54" s="86" t="s">
        <v>455</v>
      </c>
      <c r="D54" s="234"/>
      <c r="E54" s="201" t="s">
        <v>1355</v>
      </c>
      <c r="F54" s="202" t="s">
        <v>2</v>
      </c>
      <c r="G54" s="203"/>
    </row>
    <row r="55" spans="1:7" x14ac:dyDescent="0.35">
      <c r="A55" s="293" t="s">
        <v>414</v>
      </c>
      <c r="B55" s="86" t="s">
        <v>430</v>
      </c>
      <c r="C55" s="86" t="s">
        <v>456</v>
      </c>
      <c r="D55" s="234"/>
      <c r="E55" s="201" t="s">
        <v>1356</v>
      </c>
      <c r="F55" s="202" t="s">
        <v>2</v>
      </c>
      <c r="G55" s="203"/>
    </row>
    <row r="56" spans="1:7" s="92" customFormat="1" x14ac:dyDescent="0.35">
      <c r="A56" s="293" t="s">
        <v>414</v>
      </c>
      <c r="B56" s="86" t="s">
        <v>430</v>
      </c>
      <c r="C56" s="86" t="s">
        <v>457</v>
      </c>
      <c r="D56" s="234"/>
      <c r="E56" s="201" t="s">
        <v>1357</v>
      </c>
      <c r="F56" s="202" t="s">
        <v>2</v>
      </c>
      <c r="G56" s="203"/>
    </row>
    <row r="57" spans="1:7" s="92" customFormat="1" x14ac:dyDescent="0.35">
      <c r="A57" s="293" t="s">
        <v>414</v>
      </c>
      <c r="B57" s="86" t="s">
        <v>430</v>
      </c>
      <c r="C57" s="86" t="s">
        <v>458</v>
      </c>
      <c r="D57" s="234"/>
      <c r="E57" s="201" t="s">
        <v>1358</v>
      </c>
      <c r="F57" s="202" t="s">
        <v>2</v>
      </c>
      <c r="G57" s="203"/>
    </row>
    <row r="58" spans="1:7" x14ac:dyDescent="0.35">
      <c r="A58" s="293" t="s">
        <v>414</v>
      </c>
      <c r="B58" s="86" t="s">
        <v>430</v>
      </c>
      <c r="C58" s="86" t="s">
        <v>459</v>
      </c>
      <c r="D58" s="234"/>
      <c r="E58" s="201" t="s">
        <v>1359</v>
      </c>
      <c r="F58" s="202" t="s">
        <v>2</v>
      </c>
      <c r="G58" s="203"/>
    </row>
    <row r="59" spans="1:7" x14ac:dyDescent="0.35">
      <c r="A59" s="293" t="s">
        <v>414</v>
      </c>
      <c r="B59" s="86" t="s">
        <v>430</v>
      </c>
      <c r="C59" s="86" t="s">
        <v>460</v>
      </c>
      <c r="D59" s="234"/>
      <c r="E59" s="201" t="s">
        <v>1360</v>
      </c>
      <c r="F59" s="202" t="s">
        <v>2</v>
      </c>
      <c r="G59" s="203"/>
    </row>
    <row r="60" spans="1:7" s="92" customFormat="1" x14ac:dyDescent="0.35">
      <c r="A60" s="293" t="s">
        <v>414</v>
      </c>
      <c r="B60" s="86" t="s">
        <v>430</v>
      </c>
      <c r="C60" s="86" t="s">
        <v>461</v>
      </c>
      <c r="D60" s="234"/>
      <c r="E60" s="201" t="s">
        <v>1361</v>
      </c>
      <c r="F60" s="202" t="s">
        <v>2</v>
      </c>
      <c r="G60" s="203"/>
    </row>
    <row r="61" spans="1:7" x14ac:dyDescent="0.35">
      <c r="A61" s="568"/>
      <c r="B61" s="569"/>
      <c r="C61" s="569"/>
      <c r="D61" s="569"/>
      <c r="E61" s="569"/>
      <c r="F61" s="569"/>
      <c r="G61" s="570"/>
    </row>
    <row r="62" spans="1:7" x14ac:dyDescent="0.35">
      <c r="A62" s="86"/>
      <c r="B62" s="86"/>
      <c r="C62" s="86"/>
      <c r="D62" s="399"/>
      <c r="E62" s="370"/>
      <c r="F62" s="368"/>
      <c r="G62" s="369"/>
    </row>
    <row r="63" spans="1:7" x14ac:dyDescent="0.35">
      <c r="A63" s="86"/>
      <c r="B63" s="86"/>
      <c r="C63" s="86"/>
      <c r="D63" s="399"/>
      <c r="E63" s="367"/>
      <c r="F63" s="368"/>
      <c r="G63" s="369"/>
    </row>
    <row r="64" spans="1:7" s="92" customFormat="1" x14ac:dyDescent="0.35">
      <c r="A64" s="86"/>
      <c r="B64" s="86"/>
      <c r="C64" s="86"/>
      <c r="D64" s="399"/>
      <c r="E64" s="367"/>
      <c r="F64" s="368"/>
      <c r="G64" s="369"/>
    </row>
    <row r="65" spans="1:8" x14ac:dyDescent="0.35">
      <c r="A65" s="86"/>
      <c r="B65" s="86"/>
      <c r="C65" s="86"/>
      <c r="D65" s="399"/>
      <c r="E65" s="370"/>
      <c r="F65" s="368"/>
      <c r="G65" s="369"/>
    </row>
    <row r="66" spans="1:8" x14ac:dyDescent="0.35">
      <c r="A66" s="86"/>
      <c r="B66" s="86"/>
      <c r="C66" s="86"/>
      <c r="D66" s="399"/>
      <c r="E66" s="370"/>
      <c r="F66" s="368"/>
      <c r="G66" s="369"/>
    </row>
    <row r="67" spans="1:8" x14ac:dyDescent="0.35">
      <c r="A67" s="86"/>
      <c r="B67" s="86"/>
      <c r="C67" s="86"/>
      <c r="D67" s="399"/>
      <c r="E67" s="367"/>
      <c r="F67" s="368"/>
      <c r="G67" s="369"/>
    </row>
    <row r="68" spans="1:8" s="92" customFormat="1" x14ac:dyDescent="0.35">
      <c r="A68" s="86"/>
      <c r="B68" s="86"/>
      <c r="C68" s="86"/>
      <c r="D68" s="399"/>
      <c r="E68" s="367"/>
      <c r="F68" s="368"/>
      <c r="G68" s="369"/>
    </row>
    <row r="69" spans="1:8" x14ac:dyDescent="0.35">
      <c r="A69" s="86"/>
      <c r="B69" s="86"/>
      <c r="C69" s="86"/>
      <c r="D69" s="399"/>
      <c r="E69" s="367"/>
      <c r="F69" s="368"/>
      <c r="G69" s="369"/>
    </row>
    <row r="70" spans="1:8" ht="15" customHeight="1" x14ac:dyDescent="0.35">
      <c r="A70" s="86"/>
      <c r="B70" s="86"/>
      <c r="C70" s="86"/>
      <c r="D70" s="399"/>
      <c r="E70" s="367"/>
      <c r="F70" s="368"/>
      <c r="G70" s="369"/>
    </row>
    <row r="71" spans="1:8" x14ac:dyDescent="0.35">
      <c r="A71" s="86"/>
      <c r="B71" s="86"/>
      <c r="C71" s="86"/>
      <c r="D71" s="399"/>
      <c r="E71" s="367"/>
      <c r="F71" s="368"/>
      <c r="G71" s="369"/>
    </row>
    <row r="72" spans="1:8" s="21" customFormat="1" x14ac:dyDescent="0.35">
      <c r="A72" s="86"/>
      <c r="B72" s="86"/>
      <c r="C72" s="86"/>
      <c r="D72" s="48"/>
      <c r="E72" s="367"/>
      <c r="F72" s="368"/>
      <c r="G72" s="369"/>
    </row>
    <row r="73" spans="1:8" x14ac:dyDescent="0.35">
      <c r="A73" s="34"/>
      <c r="B73" s="28"/>
      <c r="C73" s="28"/>
      <c r="D73" s="48"/>
      <c r="E73" s="367"/>
      <c r="F73" s="368"/>
      <c r="G73" s="369"/>
    </row>
    <row r="74" spans="1:8" x14ac:dyDescent="0.35">
      <c r="A74" s="34"/>
      <c r="B74" s="28"/>
      <c r="C74" s="28"/>
      <c r="D74" s="48"/>
      <c r="E74" s="370"/>
      <c r="F74" s="401"/>
      <c r="G74" s="402"/>
    </row>
    <row r="75" spans="1:8" x14ac:dyDescent="0.35">
      <c r="A75" s="34"/>
      <c r="B75" s="28"/>
      <c r="C75" s="28"/>
      <c r="D75" s="48"/>
      <c r="E75" s="370"/>
      <c r="F75" s="368"/>
      <c r="G75" s="369"/>
    </row>
    <row r="76" spans="1:8" s="21" customFormat="1" x14ac:dyDescent="0.35">
      <c r="A76" s="34"/>
      <c r="B76" s="28"/>
      <c r="C76" s="28"/>
      <c r="D76" s="48"/>
      <c r="E76" s="367"/>
      <c r="F76" s="368"/>
      <c r="G76" s="369"/>
    </row>
    <row r="77" spans="1:8" x14ac:dyDescent="0.35">
      <c r="A77" s="34"/>
      <c r="B77" s="28"/>
      <c r="C77" s="28"/>
      <c r="D77" s="48"/>
      <c r="E77" s="367"/>
      <c r="F77" s="368"/>
      <c r="G77" s="369"/>
    </row>
    <row r="78" spans="1:8" x14ac:dyDescent="0.35">
      <c r="A78" s="34"/>
      <c r="B78" s="28"/>
      <c r="C78" s="28"/>
      <c r="D78" s="48"/>
      <c r="E78" s="367"/>
      <c r="F78" s="368"/>
      <c r="G78" s="369"/>
    </row>
    <row r="79" spans="1:8" x14ac:dyDescent="0.35">
      <c r="A79" s="34"/>
      <c r="B79" s="28"/>
      <c r="C79" s="28"/>
      <c r="D79" s="48"/>
      <c r="E79" s="367"/>
      <c r="F79" s="368"/>
      <c r="G79" s="369"/>
    </row>
    <row r="80" spans="1:8" x14ac:dyDescent="0.35">
      <c r="A80" s="34"/>
      <c r="B80" s="28"/>
      <c r="C80" s="28"/>
      <c r="D80" s="48"/>
      <c r="E80" s="367"/>
      <c r="F80" s="368"/>
      <c r="G80" s="369"/>
      <c r="H80" s="14"/>
    </row>
    <row r="81" spans="1:8" x14ac:dyDescent="0.35">
      <c r="A81" s="34"/>
      <c r="B81" s="28"/>
      <c r="C81" s="28"/>
      <c r="D81" s="48"/>
      <c r="E81" s="367"/>
      <c r="F81" s="368"/>
      <c r="G81" s="369"/>
      <c r="H81" s="14"/>
    </row>
    <row r="82" spans="1:8" x14ac:dyDescent="0.35">
      <c r="A82" s="34"/>
      <c r="B82" s="28"/>
      <c r="C82" s="28"/>
      <c r="D82" s="48"/>
      <c r="E82" s="367"/>
      <c r="F82" s="368"/>
      <c r="G82" s="369"/>
      <c r="H82" s="14"/>
    </row>
    <row r="83" spans="1:8" x14ac:dyDescent="0.35">
      <c r="A83" s="34"/>
      <c r="B83" s="28"/>
      <c r="C83" s="28"/>
      <c r="D83" s="48"/>
      <c r="E83" s="367"/>
      <c r="F83" s="368"/>
      <c r="G83" s="369"/>
      <c r="H83" s="14"/>
    </row>
    <row r="84" spans="1:8" x14ac:dyDescent="0.35">
      <c r="A84" s="34"/>
      <c r="B84" s="28"/>
      <c r="C84" s="28"/>
      <c r="D84" s="48"/>
      <c r="E84" s="367"/>
      <c r="F84" s="368"/>
      <c r="G84" s="369"/>
      <c r="H84" s="14"/>
    </row>
    <row r="85" spans="1:8" x14ac:dyDescent="0.35">
      <c r="A85" s="34"/>
      <c r="B85" s="28"/>
      <c r="C85" s="28"/>
      <c r="D85" s="48"/>
      <c r="E85" s="367"/>
      <c r="F85" s="368"/>
      <c r="G85" s="369"/>
      <c r="H85" s="14"/>
    </row>
    <row r="86" spans="1:8" x14ac:dyDescent="0.35">
      <c r="A86" s="34"/>
      <c r="B86" s="28"/>
      <c r="C86" s="28"/>
      <c r="D86" s="48"/>
      <c r="E86" s="367"/>
      <c r="F86" s="368"/>
      <c r="G86" s="369"/>
      <c r="H86" s="14"/>
    </row>
    <row r="87" spans="1:8" x14ac:dyDescent="0.35">
      <c r="A87" s="34"/>
      <c r="B87" s="28"/>
      <c r="C87" s="28"/>
      <c r="D87" s="48"/>
      <c r="E87" s="370"/>
      <c r="F87" s="368"/>
      <c r="G87" s="378"/>
      <c r="H87" s="14"/>
    </row>
    <row r="88" spans="1:8" x14ac:dyDescent="0.35">
      <c r="A88" s="34"/>
      <c r="B88" s="28"/>
      <c r="C88" s="28"/>
      <c r="D88" s="48"/>
      <c r="E88" s="367"/>
      <c r="F88" s="368"/>
      <c r="G88" s="369"/>
      <c r="H88" s="14"/>
    </row>
    <row r="89" spans="1:8" x14ac:dyDescent="0.35">
      <c r="A89" s="34"/>
      <c r="B89" s="28"/>
      <c r="C89" s="28"/>
      <c r="D89" s="48"/>
      <c r="E89" s="367"/>
      <c r="F89" s="368"/>
      <c r="G89" s="369"/>
      <c r="H89" s="14"/>
    </row>
    <row r="90" spans="1:8" x14ac:dyDescent="0.35">
      <c r="A90" s="34"/>
      <c r="B90" s="28"/>
      <c r="C90" s="28"/>
      <c r="D90" s="48"/>
      <c r="E90" s="367"/>
      <c r="F90" s="368"/>
      <c r="G90" s="369"/>
      <c r="H90" s="14"/>
    </row>
    <row r="91" spans="1:8" x14ac:dyDescent="0.35">
      <c r="A91" s="34"/>
      <c r="B91" s="28"/>
      <c r="C91" s="28"/>
      <c r="D91" s="48"/>
      <c r="E91" s="367"/>
      <c r="F91" s="368"/>
      <c r="G91" s="369"/>
      <c r="H91" s="14"/>
    </row>
    <row r="92" spans="1:8" x14ac:dyDescent="0.35">
      <c r="A92" s="34"/>
      <c r="B92" s="28"/>
      <c r="C92" s="28"/>
      <c r="D92" s="48"/>
      <c r="E92" s="367"/>
      <c r="F92" s="368"/>
      <c r="G92" s="369"/>
      <c r="H92" s="14"/>
    </row>
    <row r="93" spans="1:8" x14ac:dyDescent="0.35">
      <c r="A93" s="34"/>
      <c r="B93" s="28"/>
      <c r="C93" s="28"/>
      <c r="D93" s="48"/>
      <c r="E93" s="367"/>
      <c r="F93" s="368"/>
      <c r="G93" s="369"/>
      <c r="H93" s="14"/>
    </row>
    <row r="94" spans="1:8" x14ac:dyDescent="0.35">
      <c r="A94" s="34"/>
      <c r="B94" s="28"/>
      <c r="C94" s="28"/>
      <c r="D94" s="48"/>
      <c r="E94" s="367"/>
      <c r="F94" s="368"/>
      <c r="G94" s="369"/>
      <c r="H94" s="14"/>
    </row>
    <row r="95" spans="1:8" ht="58.15" customHeight="1" x14ac:dyDescent="0.35">
      <c r="A95" s="34"/>
      <c r="B95" s="28"/>
      <c r="C95" s="28"/>
      <c r="D95" s="48"/>
      <c r="E95" s="367"/>
      <c r="F95" s="368"/>
      <c r="G95" s="369"/>
      <c r="H95" s="14"/>
    </row>
    <row r="96" spans="1:8" x14ac:dyDescent="0.35">
      <c r="A96" s="34"/>
      <c r="B96" s="28"/>
      <c r="C96" s="28"/>
      <c r="D96" s="48"/>
      <c r="E96" s="367"/>
      <c r="F96" s="368"/>
      <c r="G96" s="369"/>
      <c r="H96" s="14"/>
    </row>
    <row r="97" spans="1:8" x14ac:dyDescent="0.35">
      <c r="A97" s="34"/>
      <c r="B97" s="28"/>
      <c r="C97" s="28"/>
      <c r="D97" s="48"/>
      <c r="E97" s="367"/>
      <c r="F97" s="368"/>
      <c r="G97" s="369"/>
      <c r="H97" s="14"/>
    </row>
    <row r="98" spans="1:8" x14ac:dyDescent="0.35">
      <c r="A98" s="34"/>
      <c r="B98" s="28"/>
      <c r="C98" s="28"/>
      <c r="D98" s="48"/>
      <c r="E98" s="367"/>
      <c r="F98" s="368"/>
      <c r="G98" s="369"/>
      <c r="H98" s="14"/>
    </row>
    <row r="99" spans="1:8" x14ac:dyDescent="0.35">
      <c r="A99" s="34"/>
      <c r="B99" s="28"/>
      <c r="C99" s="28"/>
      <c r="D99" s="48"/>
      <c r="E99" s="367"/>
      <c r="F99" s="368"/>
      <c r="G99" s="369"/>
      <c r="H99" s="14"/>
    </row>
    <row r="100" spans="1:8" x14ac:dyDescent="0.35">
      <c r="A100" s="34"/>
      <c r="B100" s="28"/>
      <c r="C100" s="28"/>
      <c r="D100" s="48"/>
      <c r="E100" s="367"/>
      <c r="F100" s="368"/>
      <c r="G100" s="369"/>
      <c r="H100" s="14"/>
    </row>
    <row r="101" spans="1:8" x14ac:dyDescent="0.35">
      <c r="A101" s="34"/>
      <c r="B101" s="28"/>
      <c r="C101" s="28"/>
      <c r="D101" s="48"/>
      <c r="E101" s="367"/>
      <c r="F101" s="368"/>
      <c r="G101" s="369"/>
      <c r="H101" s="14"/>
    </row>
    <row r="102" spans="1:8" x14ac:dyDescent="0.35">
      <c r="A102" s="34"/>
      <c r="B102" s="28"/>
      <c r="C102" s="28"/>
      <c r="D102" s="48"/>
      <c r="E102" s="367"/>
      <c r="F102" s="368"/>
      <c r="G102" s="369"/>
      <c r="H102" s="14"/>
    </row>
    <row r="103" spans="1:8" x14ac:dyDescent="0.35">
      <c r="A103" s="34"/>
      <c r="B103" s="28"/>
      <c r="C103" s="28"/>
      <c r="D103" s="48"/>
      <c r="E103" s="367"/>
      <c r="F103" s="368"/>
      <c r="G103" s="369"/>
      <c r="H103" s="14"/>
    </row>
    <row r="104" spans="1:8" x14ac:dyDescent="0.35">
      <c r="A104" s="34"/>
      <c r="B104" s="28"/>
      <c r="C104" s="28"/>
      <c r="D104" s="48"/>
      <c r="E104" s="367"/>
      <c r="F104" s="368"/>
      <c r="G104" s="369"/>
      <c r="H104" s="14"/>
    </row>
    <row r="105" spans="1:8" x14ac:dyDescent="0.35">
      <c r="A105" s="34"/>
      <c r="B105" s="28"/>
      <c r="C105" s="28"/>
      <c r="D105" s="48"/>
      <c r="E105" s="367"/>
      <c r="F105" s="368"/>
      <c r="G105" s="369"/>
      <c r="H105" s="14"/>
    </row>
    <row r="106" spans="1:8" x14ac:dyDescent="0.35">
      <c r="A106" s="34"/>
      <c r="B106" s="28"/>
      <c r="C106" s="28"/>
      <c r="D106" s="48"/>
      <c r="E106" s="367"/>
      <c r="F106" s="368"/>
      <c r="G106" s="369"/>
      <c r="H106" s="14"/>
    </row>
    <row r="107" spans="1:8" x14ac:dyDescent="0.35">
      <c r="A107" s="34"/>
      <c r="B107" s="28"/>
      <c r="C107" s="28"/>
      <c r="D107" s="48"/>
      <c r="E107" s="367"/>
      <c r="F107" s="368"/>
      <c r="G107" s="369"/>
      <c r="H107" s="14"/>
    </row>
    <row r="108" spans="1:8" x14ac:dyDescent="0.35">
      <c r="A108" s="34"/>
      <c r="B108" s="28"/>
      <c r="C108" s="28"/>
      <c r="D108" s="48"/>
      <c r="E108" s="367"/>
      <c r="F108" s="368"/>
      <c r="G108" s="369"/>
      <c r="H108" s="14"/>
    </row>
    <row r="109" spans="1:8" x14ac:dyDescent="0.35">
      <c r="A109" s="34"/>
      <c r="B109" s="28"/>
      <c r="C109" s="28"/>
      <c r="D109" s="48"/>
      <c r="E109" s="367"/>
      <c r="F109" s="368"/>
      <c r="G109" s="369"/>
      <c r="H109" s="14"/>
    </row>
    <row r="110" spans="1:8" x14ac:dyDescent="0.35">
      <c r="A110" s="34"/>
      <c r="B110" s="28"/>
      <c r="C110" s="28"/>
      <c r="D110" s="48"/>
      <c r="E110" s="367"/>
      <c r="F110" s="368"/>
      <c r="G110" s="369"/>
      <c r="H110" s="14"/>
    </row>
    <row r="111" spans="1:8" x14ac:dyDescent="0.35">
      <c r="A111" s="34"/>
      <c r="B111" s="28"/>
      <c r="C111" s="28"/>
      <c r="D111" s="48"/>
      <c r="E111" s="370"/>
      <c r="F111" s="368"/>
      <c r="G111" s="378"/>
      <c r="H111" s="14"/>
    </row>
    <row r="112" spans="1:8" x14ac:dyDescent="0.35">
      <c r="A112" s="34"/>
      <c r="B112" s="28"/>
      <c r="C112" s="28"/>
      <c r="D112" s="48"/>
      <c r="E112" s="367"/>
      <c r="F112" s="368"/>
      <c r="G112" s="369"/>
      <c r="H112" s="14"/>
    </row>
    <row r="113" spans="1:8" x14ac:dyDescent="0.35">
      <c r="A113" s="34"/>
      <c r="B113" s="28"/>
      <c r="C113" s="28"/>
      <c r="D113" s="48"/>
      <c r="E113" s="367"/>
      <c r="F113" s="368"/>
      <c r="G113" s="369"/>
      <c r="H113" s="14"/>
    </row>
    <row r="114" spans="1:8" x14ac:dyDescent="0.35">
      <c r="A114" s="34"/>
      <c r="B114" s="28"/>
      <c r="C114" s="28"/>
      <c r="D114" s="48"/>
      <c r="E114" s="367"/>
      <c r="F114" s="368"/>
      <c r="G114" s="369"/>
      <c r="H114" s="14"/>
    </row>
    <row r="115" spans="1:8" s="21" customFormat="1" x14ac:dyDescent="0.35">
      <c r="A115" s="34"/>
      <c r="B115" s="28"/>
      <c r="C115" s="28"/>
      <c r="D115" s="48"/>
      <c r="E115" s="370"/>
      <c r="F115" s="368"/>
      <c r="G115" s="369"/>
      <c r="H115" s="22"/>
    </row>
    <row r="116" spans="1:8" s="21" customFormat="1" x14ac:dyDescent="0.35">
      <c r="A116" s="34"/>
      <c r="B116" s="28"/>
      <c r="C116" s="28"/>
      <c r="D116" s="48"/>
      <c r="E116" s="367"/>
      <c r="F116" s="368"/>
      <c r="G116" s="369"/>
      <c r="H116" s="22"/>
    </row>
    <row r="117" spans="1:8" s="21" customFormat="1" x14ac:dyDescent="0.35">
      <c r="A117" s="34"/>
      <c r="B117" s="28"/>
      <c r="C117" s="28"/>
      <c r="D117" s="48"/>
      <c r="E117" s="367"/>
      <c r="F117" s="368"/>
      <c r="G117" s="369"/>
      <c r="H117" s="22"/>
    </row>
    <row r="118" spans="1:8" s="21" customFormat="1" x14ac:dyDescent="0.35">
      <c r="A118" s="34"/>
      <c r="B118" s="28"/>
      <c r="C118" s="28"/>
      <c r="D118" s="48"/>
      <c r="E118" s="367"/>
      <c r="F118" s="368"/>
      <c r="G118" s="369"/>
      <c r="H118" s="22"/>
    </row>
    <row r="119" spans="1:8" x14ac:dyDescent="0.35">
      <c r="A119" s="34"/>
      <c r="B119" s="28"/>
      <c r="C119" s="28"/>
      <c r="D119" s="48"/>
      <c r="E119" s="370"/>
      <c r="F119" s="368"/>
      <c r="G119" s="369"/>
      <c r="H119" s="14"/>
    </row>
    <row r="120" spans="1:8" x14ac:dyDescent="0.35">
      <c r="A120" s="34"/>
      <c r="B120" s="28"/>
      <c r="C120" s="28"/>
      <c r="D120" s="48"/>
      <c r="E120" s="367"/>
      <c r="F120" s="368"/>
      <c r="G120" s="369"/>
      <c r="H120" s="14"/>
    </row>
    <row r="121" spans="1:8" x14ac:dyDescent="0.35">
      <c r="A121" s="34"/>
      <c r="B121" s="28"/>
      <c r="C121" s="28"/>
      <c r="D121" s="48"/>
      <c r="E121" s="367"/>
      <c r="F121" s="368"/>
      <c r="G121" s="369"/>
      <c r="H121" s="14"/>
    </row>
    <row r="122" spans="1:8" x14ac:dyDescent="0.35">
      <c r="A122" s="34"/>
      <c r="B122" s="28"/>
      <c r="C122" s="28"/>
      <c r="D122" s="48"/>
      <c r="E122" s="367"/>
      <c r="F122" s="368"/>
      <c r="G122" s="369"/>
      <c r="H122" s="14"/>
    </row>
    <row r="123" spans="1:8" x14ac:dyDescent="0.35">
      <c r="A123" s="34"/>
      <c r="B123" s="28"/>
      <c r="C123" s="28"/>
      <c r="D123" s="48"/>
      <c r="E123" s="367"/>
      <c r="F123" s="368"/>
      <c r="G123" s="369"/>
      <c r="H123" s="14"/>
    </row>
    <row r="124" spans="1:8" x14ac:dyDescent="0.35">
      <c r="A124" s="34"/>
      <c r="B124" s="28"/>
      <c r="C124" s="28"/>
      <c r="D124" s="48"/>
      <c r="E124" s="367"/>
      <c r="F124" s="368"/>
      <c r="G124" s="369"/>
      <c r="H124" s="14"/>
    </row>
    <row r="125" spans="1:8" x14ac:dyDescent="0.35">
      <c r="A125" s="34"/>
      <c r="B125" s="28"/>
      <c r="C125" s="28"/>
      <c r="D125" s="48"/>
      <c r="E125" s="367"/>
      <c r="F125" s="368"/>
      <c r="G125" s="369"/>
      <c r="H125" s="14"/>
    </row>
    <row r="126" spans="1:8" x14ac:dyDescent="0.35">
      <c r="A126" s="34"/>
      <c r="B126" s="28"/>
      <c r="C126" s="28"/>
      <c r="D126" s="48"/>
      <c r="E126" s="367"/>
      <c r="F126" s="368"/>
      <c r="G126" s="369"/>
      <c r="H126" s="14"/>
    </row>
    <row r="127" spans="1:8" x14ac:dyDescent="0.35">
      <c r="A127" s="34"/>
      <c r="B127" s="28"/>
      <c r="C127" s="28"/>
      <c r="D127" s="48"/>
      <c r="E127" s="367"/>
      <c r="F127" s="368"/>
      <c r="G127" s="369"/>
      <c r="H127" s="14"/>
    </row>
    <row r="128" spans="1:8" x14ac:dyDescent="0.35">
      <c r="A128" s="34"/>
      <c r="B128" s="28"/>
      <c r="C128" s="28"/>
      <c r="D128" s="48"/>
      <c r="E128" s="367"/>
      <c r="F128" s="368"/>
      <c r="G128" s="369"/>
      <c r="H128" s="14"/>
    </row>
    <row r="129" spans="1:8" x14ac:dyDescent="0.35">
      <c r="A129" s="34"/>
      <c r="B129" s="28"/>
      <c r="C129" s="28"/>
      <c r="D129" s="48"/>
      <c r="E129" s="367"/>
      <c r="F129" s="368"/>
      <c r="G129" s="369"/>
      <c r="H129" s="14"/>
    </row>
    <row r="130" spans="1:8" x14ac:dyDescent="0.35">
      <c r="A130" s="34"/>
      <c r="B130" s="28"/>
      <c r="C130" s="28"/>
      <c r="D130" s="48"/>
      <c r="E130" s="367"/>
      <c r="F130" s="368"/>
      <c r="G130" s="369"/>
      <c r="H130" s="14"/>
    </row>
    <row r="131" spans="1:8" x14ac:dyDescent="0.35">
      <c r="A131" s="34"/>
      <c r="B131" s="28"/>
      <c r="C131" s="28"/>
      <c r="D131" s="48"/>
      <c r="E131" s="367"/>
      <c r="F131" s="368"/>
      <c r="G131" s="369"/>
      <c r="H131" s="14"/>
    </row>
    <row r="132" spans="1:8" x14ac:dyDescent="0.35">
      <c r="A132" s="34"/>
      <c r="B132" s="28"/>
      <c r="C132" s="28"/>
      <c r="D132" s="48"/>
      <c r="E132" s="367"/>
      <c r="F132" s="368"/>
      <c r="G132" s="369"/>
      <c r="H132" s="14"/>
    </row>
    <row r="133" spans="1:8" x14ac:dyDescent="0.35">
      <c r="A133" s="34"/>
      <c r="B133" s="28"/>
      <c r="C133" s="28"/>
      <c r="D133" s="48"/>
      <c r="E133" s="367"/>
      <c r="F133" s="368"/>
      <c r="G133" s="369"/>
      <c r="H133" s="14"/>
    </row>
    <row r="134" spans="1:8" x14ac:dyDescent="0.35">
      <c r="A134" s="34"/>
      <c r="B134" s="28"/>
      <c r="C134" s="28"/>
      <c r="D134" s="48"/>
      <c r="E134" s="367"/>
      <c r="F134" s="368"/>
      <c r="G134" s="369"/>
      <c r="H134" s="14"/>
    </row>
    <row r="135" spans="1:8" x14ac:dyDescent="0.35">
      <c r="A135" s="34"/>
      <c r="B135" s="28"/>
      <c r="C135" s="28"/>
      <c r="D135" s="48"/>
      <c r="E135" s="367"/>
      <c r="F135" s="368"/>
      <c r="G135" s="369"/>
      <c r="H135" s="14"/>
    </row>
    <row r="136" spans="1:8" x14ac:dyDescent="0.35">
      <c r="A136" s="34"/>
      <c r="B136" s="28"/>
      <c r="C136" s="28"/>
      <c r="D136" s="48"/>
      <c r="E136" s="367"/>
      <c r="F136" s="368"/>
      <c r="G136" s="369"/>
      <c r="H136" s="14"/>
    </row>
    <row r="137" spans="1:8" x14ac:dyDescent="0.35">
      <c r="A137" s="34"/>
      <c r="B137" s="28"/>
      <c r="C137" s="28"/>
      <c r="D137" s="48"/>
      <c r="E137" s="367"/>
      <c r="F137" s="368"/>
      <c r="G137" s="369"/>
      <c r="H137" s="14"/>
    </row>
    <row r="138" spans="1:8" x14ac:dyDescent="0.35">
      <c r="A138" s="34"/>
      <c r="B138" s="28"/>
      <c r="C138" s="28"/>
      <c r="D138" s="48"/>
      <c r="E138" s="370"/>
      <c r="F138" s="401"/>
      <c r="G138" s="402"/>
      <c r="H138" s="14"/>
    </row>
    <row r="139" spans="1:8" x14ac:dyDescent="0.35">
      <c r="A139" s="34"/>
      <c r="B139" s="28"/>
      <c r="C139" s="28"/>
      <c r="D139" s="48"/>
      <c r="E139" s="370"/>
      <c r="F139" s="368"/>
      <c r="G139" s="369"/>
      <c r="H139" s="14"/>
    </row>
    <row r="140" spans="1:8" x14ac:dyDescent="0.35">
      <c r="A140" s="34"/>
      <c r="B140" s="28"/>
      <c r="C140" s="28"/>
      <c r="D140" s="48"/>
      <c r="E140" s="367"/>
      <c r="F140" s="368"/>
      <c r="G140" s="369"/>
      <c r="H140" s="14"/>
    </row>
    <row r="141" spans="1:8" x14ac:dyDescent="0.35">
      <c r="A141" s="34"/>
      <c r="B141" s="28"/>
      <c r="C141" s="28"/>
      <c r="D141" s="48"/>
      <c r="E141" s="370"/>
      <c r="F141" s="368"/>
      <c r="G141" s="369"/>
      <c r="H141" s="14"/>
    </row>
    <row r="142" spans="1:8" x14ac:dyDescent="0.35">
      <c r="A142" s="34"/>
      <c r="B142" s="28"/>
      <c r="C142" s="28"/>
      <c r="D142" s="48"/>
      <c r="E142" s="367"/>
      <c r="F142" s="368"/>
      <c r="G142" s="369"/>
      <c r="H142" s="14"/>
    </row>
    <row r="143" spans="1:8" x14ac:dyDescent="0.35">
      <c r="A143" s="34"/>
      <c r="B143" s="28"/>
      <c r="C143" s="28"/>
      <c r="D143" s="48"/>
      <c r="E143" s="367"/>
      <c r="F143" s="368"/>
      <c r="G143" s="369"/>
      <c r="H143" s="14"/>
    </row>
    <row r="144" spans="1:8" x14ac:dyDescent="0.35">
      <c r="A144" s="34"/>
      <c r="B144" s="28"/>
      <c r="C144" s="28"/>
      <c r="D144" s="48"/>
      <c r="E144" s="403"/>
      <c r="F144" s="401"/>
      <c r="G144" s="402"/>
      <c r="H144" s="14"/>
    </row>
    <row r="145" spans="1:8" x14ac:dyDescent="0.35">
      <c r="A145" s="34"/>
      <c r="B145" s="28"/>
      <c r="C145" s="28"/>
      <c r="D145" s="48"/>
      <c r="E145" s="370"/>
      <c r="F145" s="368"/>
      <c r="G145" s="369"/>
      <c r="H145" s="14"/>
    </row>
    <row r="146" spans="1:8" x14ac:dyDescent="0.35">
      <c r="A146" s="34"/>
      <c r="B146" s="28"/>
      <c r="C146" s="28"/>
      <c r="D146" s="48"/>
      <c r="E146" s="367"/>
      <c r="F146" s="368"/>
      <c r="G146" s="369"/>
      <c r="H146" s="14"/>
    </row>
    <row r="147" spans="1:8" x14ac:dyDescent="0.35">
      <c r="A147" s="34"/>
      <c r="B147" s="28"/>
      <c r="C147" s="28"/>
      <c r="D147" s="48"/>
      <c r="E147" s="367"/>
      <c r="F147" s="368"/>
      <c r="G147" s="369"/>
      <c r="H147" s="14"/>
    </row>
    <row r="148" spans="1:8" x14ac:dyDescent="0.35">
      <c r="A148" s="34"/>
      <c r="B148" s="28"/>
      <c r="C148" s="28"/>
      <c r="D148" s="48"/>
      <c r="E148" s="367"/>
      <c r="F148" s="368"/>
      <c r="G148" s="369"/>
      <c r="H148" s="14"/>
    </row>
    <row r="149" spans="1:8" x14ac:dyDescent="0.35">
      <c r="A149" s="34"/>
      <c r="B149" s="28"/>
      <c r="C149" s="28"/>
      <c r="D149" s="48"/>
      <c r="E149" s="367"/>
      <c r="F149" s="368"/>
      <c r="G149" s="369"/>
      <c r="H149" s="14"/>
    </row>
    <row r="150" spans="1:8" x14ac:dyDescent="0.35">
      <c r="A150" s="34"/>
      <c r="B150" s="28"/>
      <c r="C150" s="28"/>
      <c r="D150" s="48"/>
      <c r="E150" s="367"/>
      <c r="F150" s="368"/>
      <c r="G150" s="369"/>
      <c r="H150" s="14"/>
    </row>
    <row r="151" spans="1:8" x14ac:dyDescent="0.35">
      <c r="A151" s="34"/>
      <c r="B151" s="28"/>
      <c r="C151" s="28"/>
      <c r="D151" s="48"/>
      <c r="E151" s="367"/>
      <c r="F151" s="368"/>
      <c r="G151" s="369"/>
      <c r="H151" s="14"/>
    </row>
    <row r="152" spans="1:8" x14ac:dyDescent="0.35">
      <c r="A152" s="34"/>
      <c r="B152" s="28"/>
      <c r="C152" s="28"/>
      <c r="D152" s="48"/>
      <c r="E152" s="367"/>
      <c r="F152" s="368"/>
      <c r="G152" s="369"/>
      <c r="H152" s="14"/>
    </row>
    <row r="153" spans="1:8" x14ac:dyDescent="0.35">
      <c r="A153" s="34"/>
      <c r="B153" s="28"/>
      <c r="C153" s="28"/>
      <c r="D153" s="48"/>
      <c r="E153" s="367"/>
      <c r="F153" s="368"/>
      <c r="G153" s="369"/>
      <c r="H153" s="14"/>
    </row>
    <row r="154" spans="1:8" x14ac:dyDescent="0.35">
      <c r="A154" s="34"/>
      <c r="B154" s="28"/>
      <c r="C154" s="28"/>
      <c r="D154" s="48"/>
      <c r="E154" s="367"/>
      <c r="F154" s="368"/>
      <c r="G154" s="369"/>
      <c r="H154" s="14"/>
    </row>
    <row r="155" spans="1:8" x14ac:dyDescent="0.35">
      <c r="A155" s="34"/>
      <c r="B155" s="28"/>
      <c r="C155" s="28"/>
      <c r="D155" s="48"/>
      <c r="E155" s="367"/>
      <c r="F155" s="368"/>
      <c r="G155" s="369"/>
      <c r="H155" s="14"/>
    </row>
    <row r="156" spans="1:8" s="19" customFormat="1" x14ac:dyDescent="0.35">
      <c r="A156" s="34"/>
      <c r="B156" s="28"/>
      <c r="C156" s="28"/>
      <c r="D156" s="48"/>
      <c r="E156" s="370"/>
      <c r="F156" s="368"/>
      <c r="G156" s="369"/>
      <c r="H156" s="18"/>
    </row>
    <row r="157" spans="1:8" x14ac:dyDescent="0.35">
      <c r="A157" s="34"/>
      <c r="B157" s="28"/>
      <c r="C157" s="28"/>
      <c r="D157" s="48"/>
      <c r="E157" s="367"/>
      <c r="F157" s="368"/>
      <c r="G157" s="369"/>
      <c r="H157" s="14"/>
    </row>
    <row r="158" spans="1:8" x14ac:dyDescent="0.35">
      <c r="A158" s="34"/>
      <c r="B158" s="28"/>
      <c r="C158" s="28"/>
      <c r="D158" s="48"/>
      <c r="E158" s="367"/>
      <c r="F158" s="368"/>
      <c r="G158" s="369"/>
      <c r="H158" s="14"/>
    </row>
    <row r="159" spans="1:8" x14ac:dyDescent="0.35">
      <c r="A159" s="34"/>
      <c r="B159" s="28"/>
      <c r="C159" s="28"/>
      <c r="D159" s="48"/>
      <c r="E159" s="367"/>
      <c r="F159" s="368"/>
      <c r="G159" s="369"/>
      <c r="H159" s="14"/>
    </row>
    <row r="160" spans="1:8" x14ac:dyDescent="0.35">
      <c r="A160" s="34"/>
      <c r="B160" s="28"/>
      <c r="C160" s="28"/>
      <c r="D160" s="48"/>
      <c r="E160" s="367"/>
      <c r="F160" s="368"/>
      <c r="G160" s="369"/>
      <c r="H160" s="14"/>
    </row>
    <row r="161" spans="1:8" x14ac:dyDescent="0.35">
      <c r="A161" s="34"/>
      <c r="B161" s="28"/>
      <c r="C161" s="28"/>
      <c r="D161" s="48"/>
      <c r="E161" s="367"/>
      <c r="F161" s="368"/>
      <c r="G161" s="369"/>
      <c r="H161" s="14"/>
    </row>
    <row r="162" spans="1:8" x14ac:dyDescent="0.35">
      <c r="A162" s="34"/>
      <c r="B162" s="28"/>
      <c r="C162" s="28"/>
      <c r="D162" s="48"/>
      <c r="E162" s="367"/>
      <c r="F162" s="368"/>
      <c r="G162" s="369"/>
      <c r="H162" s="14"/>
    </row>
    <row r="163" spans="1:8" x14ac:dyDescent="0.35">
      <c r="A163" s="34"/>
      <c r="B163" s="28"/>
      <c r="C163" s="28"/>
      <c r="D163" s="48"/>
      <c r="E163" s="367"/>
      <c r="F163" s="368"/>
      <c r="G163" s="369"/>
      <c r="H163" s="14"/>
    </row>
    <row r="164" spans="1:8" x14ac:dyDescent="0.35">
      <c r="A164" s="34"/>
      <c r="B164" s="28"/>
      <c r="C164" s="28"/>
      <c r="D164" s="48"/>
      <c r="E164" s="367"/>
      <c r="F164" s="368"/>
      <c r="G164" s="369"/>
      <c r="H164" s="14"/>
    </row>
    <row r="165" spans="1:8" x14ac:dyDescent="0.35">
      <c r="A165" s="34"/>
      <c r="B165" s="28"/>
      <c r="C165" s="28"/>
      <c r="D165" s="48"/>
      <c r="E165" s="370"/>
      <c r="F165" s="368"/>
      <c r="G165" s="369"/>
      <c r="H165" s="14"/>
    </row>
    <row r="166" spans="1:8" x14ac:dyDescent="0.35">
      <c r="A166" s="34"/>
      <c r="B166" s="28"/>
      <c r="C166" s="28"/>
      <c r="D166" s="48"/>
      <c r="E166" s="367"/>
      <c r="F166" s="368"/>
      <c r="G166" s="369"/>
      <c r="H166" s="14"/>
    </row>
    <row r="167" spans="1:8" x14ac:dyDescent="0.35">
      <c r="A167" s="34"/>
      <c r="B167" s="28"/>
      <c r="C167" s="28"/>
      <c r="D167" s="48"/>
      <c r="E167" s="367"/>
      <c r="F167" s="368"/>
      <c r="G167" s="369"/>
      <c r="H167" s="14"/>
    </row>
    <row r="168" spans="1:8" x14ac:dyDescent="0.35">
      <c r="A168" s="34"/>
      <c r="B168" s="28"/>
      <c r="C168" s="28"/>
      <c r="D168" s="48"/>
      <c r="E168" s="367"/>
      <c r="F168" s="368"/>
      <c r="G168" s="369"/>
      <c r="H168" s="14"/>
    </row>
    <row r="169" spans="1:8" x14ac:dyDescent="0.35">
      <c r="A169" s="34"/>
      <c r="B169" s="28"/>
      <c r="C169" s="28"/>
      <c r="D169" s="48"/>
      <c r="E169" s="367"/>
      <c r="F169" s="368"/>
      <c r="G169" s="369"/>
      <c r="H169" s="14"/>
    </row>
    <row r="170" spans="1:8" x14ac:dyDescent="0.35">
      <c r="A170" s="34"/>
      <c r="B170" s="28"/>
      <c r="C170" s="28"/>
      <c r="D170" s="48"/>
      <c r="E170" s="370"/>
      <c r="F170" s="368"/>
      <c r="G170" s="369"/>
      <c r="H170" s="14"/>
    </row>
    <row r="171" spans="1:8" x14ac:dyDescent="0.35">
      <c r="A171" s="34"/>
      <c r="B171" s="28"/>
      <c r="C171" s="28"/>
      <c r="D171" s="48"/>
      <c r="E171" s="367"/>
      <c r="F171" s="368"/>
      <c r="G171" s="369"/>
      <c r="H171" s="14"/>
    </row>
    <row r="172" spans="1:8" x14ac:dyDescent="0.35">
      <c r="A172" s="34"/>
      <c r="B172" s="28"/>
      <c r="C172" s="28"/>
      <c r="D172" s="48"/>
      <c r="E172" s="367"/>
      <c r="F172" s="368"/>
      <c r="G172" s="369"/>
      <c r="H172" s="14"/>
    </row>
    <row r="173" spans="1:8" x14ac:dyDescent="0.35">
      <c r="A173" s="34"/>
      <c r="B173" s="28"/>
      <c r="C173" s="28"/>
      <c r="D173" s="48"/>
      <c r="E173" s="367"/>
      <c r="F173" s="368"/>
      <c r="G173" s="369"/>
      <c r="H173" s="14"/>
    </row>
    <row r="174" spans="1:8" x14ac:dyDescent="0.35">
      <c r="A174" s="34"/>
      <c r="B174" s="28"/>
      <c r="C174" s="28"/>
      <c r="D174" s="48"/>
      <c r="E174" s="367"/>
      <c r="F174" s="368"/>
      <c r="G174" s="369"/>
      <c r="H174" s="14"/>
    </row>
    <row r="175" spans="1:8" x14ac:dyDescent="0.35">
      <c r="A175" s="34"/>
      <c r="B175" s="28"/>
      <c r="C175" s="28"/>
      <c r="D175" s="48"/>
      <c r="E175" s="367"/>
      <c r="F175" s="368"/>
      <c r="G175" s="369"/>
      <c r="H175" s="14"/>
    </row>
    <row r="176" spans="1:8" x14ac:dyDescent="0.35">
      <c r="A176" s="34"/>
      <c r="B176" s="28"/>
      <c r="C176" s="28"/>
      <c r="D176" s="48"/>
      <c r="E176" s="367"/>
      <c r="F176" s="368"/>
      <c r="G176" s="369"/>
      <c r="H176" s="14"/>
    </row>
    <row r="177" spans="1:8" x14ac:dyDescent="0.35">
      <c r="A177" s="34"/>
      <c r="B177" s="28"/>
      <c r="C177" s="28"/>
      <c r="D177" s="48"/>
      <c r="E177" s="367"/>
      <c r="F177" s="368"/>
      <c r="G177" s="369"/>
      <c r="H177" s="14"/>
    </row>
    <row r="178" spans="1:8" x14ac:dyDescent="0.35">
      <c r="A178" s="34"/>
      <c r="B178" s="28"/>
      <c r="C178" s="28"/>
      <c r="D178" s="48"/>
      <c r="E178" s="367"/>
      <c r="F178" s="368"/>
      <c r="G178" s="369"/>
      <c r="H178" s="14"/>
    </row>
    <row r="179" spans="1:8" x14ac:dyDescent="0.35">
      <c r="A179" s="34"/>
      <c r="B179" s="28"/>
      <c r="C179" s="28"/>
      <c r="D179" s="48"/>
      <c r="E179" s="367"/>
      <c r="F179" s="368"/>
      <c r="G179" s="369"/>
      <c r="H179" s="14"/>
    </row>
    <row r="180" spans="1:8" x14ac:dyDescent="0.35">
      <c r="A180" s="34"/>
      <c r="B180" s="28"/>
      <c r="C180" s="28"/>
      <c r="D180" s="48"/>
      <c r="E180" s="367"/>
      <c r="F180" s="368"/>
      <c r="G180" s="369"/>
      <c r="H180" s="14"/>
    </row>
    <row r="181" spans="1:8" x14ac:dyDescent="0.35">
      <c r="A181" s="34"/>
      <c r="B181" s="28"/>
      <c r="C181" s="28"/>
      <c r="D181" s="48"/>
      <c r="E181" s="367"/>
      <c r="F181" s="368"/>
      <c r="G181" s="369"/>
      <c r="H181" s="14"/>
    </row>
    <row r="182" spans="1:8" x14ac:dyDescent="0.35">
      <c r="A182" s="34"/>
      <c r="B182" s="28"/>
      <c r="C182" s="28"/>
      <c r="D182" s="48"/>
      <c r="E182" s="367"/>
      <c r="F182" s="368"/>
      <c r="G182" s="369"/>
      <c r="H182" s="14"/>
    </row>
    <row r="183" spans="1:8" x14ac:dyDescent="0.35">
      <c r="A183" s="34"/>
      <c r="B183" s="28"/>
      <c r="C183" s="28"/>
      <c r="D183" s="48"/>
      <c r="E183" s="367"/>
      <c r="F183" s="368"/>
      <c r="G183" s="369"/>
      <c r="H183" s="14"/>
    </row>
    <row r="184" spans="1:8" x14ac:dyDescent="0.35">
      <c r="A184" s="34"/>
      <c r="B184" s="28"/>
      <c r="C184" s="28"/>
      <c r="D184" s="48"/>
      <c r="E184" s="367"/>
      <c r="F184" s="368"/>
      <c r="G184" s="369"/>
      <c r="H184" s="14"/>
    </row>
    <row r="185" spans="1:8" x14ac:dyDescent="0.35">
      <c r="A185" s="34"/>
      <c r="B185" s="28"/>
      <c r="C185" s="28"/>
      <c r="D185" s="48"/>
      <c r="E185" s="404"/>
      <c r="F185" s="401"/>
      <c r="G185" s="402"/>
      <c r="H185" s="14"/>
    </row>
    <row r="186" spans="1:8" x14ac:dyDescent="0.35">
      <c r="A186" s="34"/>
      <c r="B186" s="28"/>
      <c r="C186" s="28"/>
      <c r="D186" s="48"/>
      <c r="E186" s="370"/>
      <c r="F186" s="368"/>
      <c r="G186" s="369"/>
      <c r="H186" s="14"/>
    </row>
    <row r="187" spans="1:8" x14ac:dyDescent="0.35">
      <c r="A187" s="34"/>
      <c r="B187" s="28"/>
      <c r="C187" s="28"/>
      <c r="D187" s="48"/>
      <c r="E187" s="367"/>
      <c r="F187" s="368"/>
      <c r="G187" s="369"/>
      <c r="H187" s="14"/>
    </row>
    <row r="188" spans="1:8" x14ac:dyDescent="0.35">
      <c r="A188" s="34"/>
      <c r="B188" s="28"/>
      <c r="C188" s="28"/>
      <c r="D188" s="48"/>
      <c r="E188" s="367"/>
      <c r="F188" s="368"/>
      <c r="G188" s="369"/>
      <c r="H188" s="14"/>
    </row>
    <row r="189" spans="1:8" x14ac:dyDescent="0.35">
      <c r="A189" s="34"/>
      <c r="B189" s="28"/>
      <c r="C189" s="28"/>
      <c r="D189" s="48"/>
      <c r="E189" s="367"/>
      <c r="F189" s="368"/>
      <c r="G189" s="369"/>
      <c r="H189" s="14"/>
    </row>
    <row r="190" spans="1:8" x14ac:dyDescent="0.35">
      <c r="A190" s="34"/>
      <c r="B190" s="28"/>
      <c r="C190" s="28"/>
      <c r="D190" s="48"/>
      <c r="E190" s="367"/>
      <c r="F190" s="368"/>
      <c r="G190" s="369"/>
      <c r="H190" s="14"/>
    </row>
    <row r="191" spans="1:8" x14ac:dyDescent="0.35">
      <c r="A191" s="34"/>
      <c r="B191" s="28"/>
      <c r="C191" s="28"/>
      <c r="D191" s="48"/>
      <c r="E191" s="367"/>
      <c r="F191" s="368"/>
      <c r="G191" s="369"/>
      <c r="H191" s="14"/>
    </row>
    <row r="192" spans="1:8" x14ac:dyDescent="0.35">
      <c r="A192" s="34"/>
      <c r="B192" s="28"/>
      <c r="C192" s="28"/>
      <c r="D192" s="48"/>
      <c r="E192" s="367"/>
      <c r="F192" s="368"/>
      <c r="G192" s="369"/>
      <c r="H192" s="14"/>
    </row>
    <row r="193" spans="1:8" x14ac:dyDescent="0.35">
      <c r="A193" s="34"/>
      <c r="B193" s="28"/>
      <c r="C193" s="28"/>
      <c r="D193" s="48"/>
      <c r="E193" s="370"/>
      <c r="F193" s="368"/>
      <c r="G193" s="369"/>
      <c r="H193" s="14"/>
    </row>
    <row r="194" spans="1:8" x14ac:dyDescent="0.35">
      <c r="A194" s="34"/>
      <c r="B194" s="28"/>
      <c r="C194" s="28"/>
      <c r="D194" s="48"/>
      <c r="E194" s="367"/>
      <c r="F194" s="368"/>
      <c r="G194" s="369"/>
      <c r="H194" s="14"/>
    </row>
    <row r="195" spans="1:8" x14ac:dyDescent="0.35">
      <c r="A195" s="34"/>
      <c r="B195" s="28"/>
      <c r="C195" s="28"/>
      <c r="D195" s="48"/>
      <c r="E195" s="367"/>
      <c r="F195" s="368"/>
      <c r="G195" s="369"/>
      <c r="H195" s="14"/>
    </row>
    <row r="196" spans="1:8" x14ac:dyDescent="0.35">
      <c r="A196" s="34"/>
      <c r="B196" s="28"/>
      <c r="C196" s="28"/>
      <c r="D196" s="48"/>
      <c r="E196" s="367"/>
      <c r="F196" s="368"/>
      <c r="G196" s="369"/>
      <c r="H196" s="14"/>
    </row>
    <row r="197" spans="1:8" x14ac:dyDescent="0.35">
      <c r="A197" s="34"/>
      <c r="B197" s="28"/>
      <c r="C197" s="28"/>
      <c r="D197" s="48"/>
      <c r="E197" s="367"/>
      <c r="F197" s="368"/>
      <c r="G197" s="369"/>
      <c r="H197" s="14"/>
    </row>
    <row r="198" spans="1:8" x14ac:dyDescent="0.35">
      <c r="A198" s="34"/>
      <c r="B198" s="28"/>
      <c r="C198" s="28"/>
      <c r="D198" s="48"/>
      <c r="E198" s="367"/>
      <c r="F198" s="368"/>
      <c r="G198" s="369"/>
      <c r="H198" s="14"/>
    </row>
    <row r="199" spans="1:8" x14ac:dyDescent="0.35">
      <c r="A199" s="34"/>
      <c r="B199" s="28"/>
      <c r="C199" s="28"/>
      <c r="D199" s="48"/>
      <c r="E199" s="367"/>
      <c r="F199" s="368"/>
      <c r="G199" s="369"/>
      <c r="H199" s="14"/>
    </row>
    <row r="200" spans="1:8" x14ac:dyDescent="0.35">
      <c r="A200" s="34"/>
      <c r="B200" s="28"/>
      <c r="C200" s="28"/>
      <c r="D200" s="48"/>
      <c r="E200" s="367"/>
      <c r="F200" s="368"/>
      <c r="G200" s="369"/>
      <c r="H200" s="14"/>
    </row>
    <row r="201" spans="1:8" x14ac:dyDescent="0.35">
      <c r="A201" s="34"/>
      <c r="B201" s="28"/>
      <c r="C201" s="28"/>
      <c r="D201" s="48"/>
      <c r="E201" s="367"/>
      <c r="F201" s="368"/>
      <c r="G201" s="369"/>
      <c r="H201" s="14"/>
    </row>
    <row r="202" spans="1:8" x14ac:dyDescent="0.35">
      <c r="A202" s="34"/>
      <c r="B202" s="28"/>
      <c r="C202" s="28"/>
      <c r="D202" s="48"/>
      <c r="E202" s="367"/>
      <c r="F202" s="368"/>
      <c r="G202" s="369"/>
      <c r="H202" s="14"/>
    </row>
    <row r="203" spans="1:8" x14ac:dyDescent="0.35">
      <c r="A203" s="34"/>
      <c r="B203" s="28"/>
      <c r="C203" s="28"/>
      <c r="D203" s="48"/>
      <c r="E203" s="367"/>
      <c r="F203" s="368"/>
      <c r="G203" s="369"/>
      <c r="H203" s="14"/>
    </row>
    <row r="204" spans="1:8" x14ac:dyDescent="0.35">
      <c r="A204" s="34"/>
      <c r="B204" s="28"/>
      <c r="C204" s="28"/>
      <c r="D204" s="48"/>
      <c r="E204" s="367"/>
      <c r="F204" s="368"/>
      <c r="G204" s="369"/>
      <c r="H204" s="14"/>
    </row>
    <row r="205" spans="1:8" x14ac:dyDescent="0.35">
      <c r="A205" s="34"/>
      <c r="B205" s="28"/>
      <c r="C205" s="28"/>
      <c r="D205" s="48"/>
      <c r="E205" s="370"/>
      <c r="F205" s="368"/>
      <c r="G205" s="369"/>
      <c r="H205" s="14"/>
    </row>
    <row r="206" spans="1:8" x14ac:dyDescent="0.35">
      <c r="A206" s="34"/>
      <c r="B206" s="28"/>
      <c r="C206" s="28"/>
      <c r="D206" s="48"/>
      <c r="E206" s="367"/>
      <c r="F206" s="368"/>
      <c r="G206" s="369"/>
      <c r="H206" s="14"/>
    </row>
    <row r="207" spans="1:8" x14ac:dyDescent="0.35">
      <c r="A207" s="34"/>
      <c r="B207" s="28"/>
      <c r="C207" s="28"/>
      <c r="D207" s="48"/>
      <c r="E207" s="367"/>
      <c r="F207" s="368"/>
      <c r="G207" s="369"/>
      <c r="H207" s="14"/>
    </row>
    <row r="208" spans="1:8" x14ac:dyDescent="0.35">
      <c r="A208" s="34"/>
      <c r="B208" s="28"/>
      <c r="C208" s="28"/>
      <c r="D208" s="48"/>
      <c r="E208" s="370"/>
      <c r="F208" s="368"/>
      <c r="G208" s="369"/>
      <c r="H208" s="14"/>
    </row>
    <row r="209" spans="1:8" x14ac:dyDescent="0.35">
      <c r="A209" s="34"/>
      <c r="B209" s="28"/>
      <c r="C209" s="28"/>
      <c r="D209" s="48"/>
      <c r="E209" s="367"/>
      <c r="F209" s="368"/>
      <c r="G209" s="369"/>
      <c r="H209" s="14"/>
    </row>
    <row r="210" spans="1:8" x14ac:dyDescent="0.35">
      <c r="A210" s="34"/>
      <c r="B210" s="28"/>
      <c r="C210" s="28"/>
      <c r="D210" s="48"/>
      <c r="E210" s="367"/>
      <c r="F210" s="368"/>
      <c r="G210" s="369"/>
      <c r="H210" s="14"/>
    </row>
    <row r="211" spans="1:8" x14ac:dyDescent="0.35">
      <c r="A211" s="34"/>
      <c r="B211" s="28"/>
      <c r="C211" s="28"/>
      <c r="D211" s="48"/>
      <c r="E211" s="370"/>
      <c r="F211" s="368"/>
      <c r="G211" s="369"/>
      <c r="H211" s="14"/>
    </row>
    <row r="212" spans="1:8" x14ac:dyDescent="0.35">
      <c r="A212" s="34"/>
      <c r="B212" s="28"/>
      <c r="C212" s="28"/>
      <c r="D212" s="48"/>
      <c r="E212" s="367"/>
      <c r="F212" s="368"/>
      <c r="G212" s="369"/>
      <c r="H212" s="14"/>
    </row>
    <row r="213" spans="1:8" x14ac:dyDescent="0.35">
      <c r="A213" s="34"/>
      <c r="B213" s="28"/>
      <c r="C213" s="28"/>
      <c r="D213" s="48"/>
      <c r="E213" s="367"/>
      <c r="F213" s="368"/>
      <c r="G213" s="369"/>
      <c r="H213" s="14"/>
    </row>
    <row r="214" spans="1:8" x14ac:dyDescent="0.35">
      <c r="A214" s="34"/>
      <c r="B214" s="28"/>
      <c r="C214" s="28"/>
      <c r="D214" s="48"/>
      <c r="E214" s="367"/>
      <c r="F214" s="368"/>
      <c r="G214" s="369"/>
      <c r="H214" s="14"/>
    </row>
    <row r="215" spans="1:8" x14ac:dyDescent="0.35">
      <c r="A215" s="34"/>
      <c r="B215" s="28"/>
      <c r="C215" s="28"/>
      <c r="D215" s="48"/>
      <c r="E215" s="367"/>
      <c r="F215" s="368"/>
      <c r="G215" s="369"/>
      <c r="H215" s="14"/>
    </row>
    <row r="216" spans="1:8" x14ac:dyDescent="0.35">
      <c r="A216" s="34"/>
      <c r="B216" s="28"/>
      <c r="C216" s="28"/>
      <c r="D216" s="48"/>
      <c r="E216" s="367"/>
      <c r="F216" s="368"/>
      <c r="G216" s="369"/>
      <c r="H216" s="14"/>
    </row>
    <row r="217" spans="1:8" x14ac:dyDescent="0.35">
      <c r="A217" s="34"/>
      <c r="B217" s="28"/>
      <c r="C217" s="28"/>
      <c r="D217" s="48"/>
      <c r="E217" s="367"/>
      <c r="F217" s="368"/>
      <c r="G217" s="369"/>
      <c r="H217" s="14"/>
    </row>
    <row r="218" spans="1:8" x14ac:dyDescent="0.35">
      <c r="A218" s="34"/>
      <c r="B218" s="28"/>
      <c r="C218" s="28"/>
      <c r="D218" s="48"/>
      <c r="E218" s="367"/>
      <c r="F218" s="368"/>
      <c r="G218" s="369"/>
      <c r="H218" s="14"/>
    </row>
    <row r="219" spans="1:8" x14ac:dyDescent="0.35">
      <c r="A219" s="34"/>
      <c r="B219" s="28"/>
      <c r="C219" s="28"/>
      <c r="D219" s="48"/>
      <c r="E219" s="370"/>
      <c r="F219" s="401"/>
      <c r="G219" s="402"/>
      <c r="H219" s="14"/>
    </row>
    <row r="220" spans="1:8" x14ac:dyDescent="0.35">
      <c r="A220" s="34"/>
      <c r="B220" s="28"/>
      <c r="C220" s="28"/>
      <c r="D220" s="48"/>
      <c r="E220" s="370"/>
      <c r="F220" s="368"/>
      <c r="G220" s="369"/>
      <c r="H220" s="14"/>
    </row>
    <row r="221" spans="1:8" x14ac:dyDescent="0.35">
      <c r="A221" s="34"/>
      <c r="B221" s="28"/>
      <c r="C221" s="28"/>
      <c r="D221" s="48"/>
      <c r="E221" s="367"/>
      <c r="F221" s="368"/>
      <c r="G221" s="369"/>
      <c r="H221" s="14"/>
    </row>
    <row r="222" spans="1:8" x14ac:dyDescent="0.35">
      <c r="A222" s="34"/>
      <c r="B222" s="28"/>
      <c r="C222" s="28"/>
      <c r="D222" s="48"/>
      <c r="E222" s="367"/>
      <c r="F222" s="368"/>
      <c r="G222" s="369"/>
      <c r="H222" s="14"/>
    </row>
    <row r="223" spans="1:8" x14ac:dyDescent="0.35">
      <c r="A223" s="34"/>
      <c r="B223" s="28"/>
      <c r="C223" s="28"/>
      <c r="D223" s="48"/>
      <c r="E223" s="367"/>
      <c r="F223" s="368"/>
      <c r="G223" s="369"/>
      <c r="H223" s="14"/>
    </row>
    <row r="224" spans="1:8" x14ac:dyDescent="0.35">
      <c r="A224" s="34"/>
      <c r="B224" s="28"/>
      <c r="C224" s="28"/>
      <c r="D224" s="48"/>
      <c r="E224" s="367"/>
      <c r="F224" s="368"/>
      <c r="G224" s="369"/>
      <c r="H224" s="14"/>
    </row>
    <row r="225" spans="1:8" x14ac:dyDescent="0.35">
      <c r="A225" s="34"/>
      <c r="B225" s="28"/>
      <c r="C225" s="28"/>
      <c r="D225" s="48"/>
      <c r="E225" s="367"/>
      <c r="F225" s="368"/>
      <c r="G225" s="369"/>
      <c r="H225" s="14"/>
    </row>
    <row r="226" spans="1:8" x14ac:dyDescent="0.35">
      <c r="A226" s="34"/>
      <c r="B226" s="28"/>
      <c r="C226" s="28"/>
      <c r="D226" s="48"/>
      <c r="E226" s="367"/>
      <c r="F226" s="368"/>
      <c r="G226" s="369"/>
      <c r="H226" s="14"/>
    </row>
    <row r="227" spans="1:8" x14ac:dyDescent="0.35">
      <c r="A227" s="34"/>
      <c r="B227" s="28"/>
      <c r="C227" s="28"/>
      <c r="D227" s="48"/>
      <c r="E227" s="370"/>
      <c r="F227" s="368"/>
      <c r="G227" s="369"/>
      <c r="H227" s="14"/>
    </row>
    <row r="228" spans="1:8" x14ac:dyDescent="0.35">
      <c r="A228" s="34"/>
      <c r="B228" s="28"/>
      <c r="C228" s="28"/>
      <c r="D228" s="48"/>
      <c r="E228" s="367"/>
      <c r="F228" s="368"/>
      <c r="G228" s="369"/>
      <c r="H228" s="14"/>
    </row>
    <row r="229" spans="1:8" x14ac:dyDescent="0.35">
      <c r="A229" s="34"/>
      <c r="B229" s="28"/>
      <c r="C229" s="28"/>
      <c r="D229" s="48"/>
      <c r="E229" s="367"/>
      <c r="F229" s="368"/>
      <c r="G229" s="369"/>
      <c r="H229" s="14"/>
    </row>
    <row r="230" spans="1:8" x14ac:dyDescent="0.35">
      <c r="A230" s="34"/>
      <c r="B230" s="28"/>
      <c r="C230" s="28"/>
      <c r="D230" s="48"/>
      <c r="E230" s="367"/>
      <c r="F230" s="368"/>
      <c r="G230" s="369"/>
      <c r="H230" s="14"/>
    </row>
    <row r="231" spans="1:8" x14ac:dyDescent="0.35">
      <c r="A231" s="34"/>
      <c r="B231" s="28"/>
      <c r="C231" s="28"/>
      <c r="D231" s="48"/>
      <c r="E231" s="367"/>
      <c r="F231" s="368"/>
      <c r="G231" s="369"/>
      <c r="H231" s="14"/>
    </row>
    <row r="232" spans="1:8" x14ac:dyDescent="0.35">
      <c r="A232" s="34"/>
      <c r="B232" s="28"/>
      <c r="C232" s="28"/>
      <c r="D232" s="48"/>
      <c r="E232" s="367"/>
      <c r="F232" s="368"/>
      <c r="G232" s="369"/>
      <c r="H232" s="14"/>
    </row>
    <row r="233" spans="1:8" x14ac:dyDescent="0.35">
      <c r="A233" s="34"/>
      <c r="B233" s="28"/>
      <c r="C233" s="28"/>
      <c r="D233" s="48"/>
      <c r="E233" s="367"/>
      <c r="F233" s="368"/>
      <c r="G233" s="369"/>
      <c r="H233" s="14"/>
    </row>
    <row r="234" spans="1:8" x14ac:dyDescent="0.35">
      <c r="A234" s="34"/>
      <c r="B234" s="28"/>
      <c r="C234" s="28"/>
      <c r="D234" s="48"/>
      <c r="E234" s="367"/>
      <c r="F234" s="368"/>
      <c r="G234" s="369"/>
      <c r="H234" s="14"/>
    </row>
    <row r="235" spans="1:8" x14ac:dyDescent="0.35">
      <c r="A235" s="34"/>
      <c r="B235" s="28"/>
      <c r="C235" s="28"/>
      <c r="D235" s="48"/>
      <c r="E235" s="370"/>
      <c r="F235" s="368"/>
      <c r="G235" s="369"/>
      <c r="H235" s="14"/>
    </row>
    <row r="236" spans="1:8" x14ac:dyDescent="0.35">
      <c r="A236" s="34"/>
      <c r="B236" s="28"/>
      <c r="C236" s="28"/>
      <c r="D236" s="48"/>
      <c r="E236" s="367"/>
      <c r="F236" s="368"/>
      <c r="G236" s="378"/>
      <c r="H236" s="14"/>
    </row>
    <row r="237" spans="1:8" x14ac:dyDescent="0.35">
      <c r="A237" s="34"/>
      <c r="B237" s="28"/>
      <c r="C237" s="28"/>
      <c r="D237" s="48"/>
      <c r="E237" s="367"/>
      <c r="F237" s="368"/>
      <c r="G237" s="378"/>
      <c r="H237" s="14"/>
    </row>
    <row r="238" spans="1:8" x14ac:dyDescent="0.35">
      <c r="A238" s="34"/>
      <c r="B238" s="28"/>
      <c r="C238" s="28"/>
      <c r="D238" s="48"/>
      <c r="E238" s="367"/>
      <c r="F238" s="368"/>
      <c r="G238" s="378"/>
      <c r="H238" s="14"/>
    </row>
    <row r="239" spans="1:8" x14ac:dyDescent="0.35">
      <c r="A239" s="34"/>
      <c r="B239" s="28"/>
      <c r="C239" s="28"/>
      <c r="D239" s="48"/>
      <c r="E239" s="367"/>
      <c r="F239" s="368"/>
      <c r="G239" s="378"/>
      <c r="H239" s="14"/>
    </row>
    <row r="240" spans="1:8" x14ac:dyDescent="0.35">
      <c r="A240" s="34"/>
      <c r="B240" s="28"/>
      <c r="C240" s="28"/>
      <c r="D240" s="48"/>
      <c r="E240" s="367"/>
      <c r="F240" s="368"/>
      <c r="G240" s="378"/>
      <c r="H240" s="14"/>
    </row>
    <row r="241" spans="1:8" x14ac:dyDescent="0.35">
      <c r="A241" s="34"/>
      <c r="B241" s="28"/>
      <c r="C241" s="28"/>
      <c r="D241" s="48"/>
      <c r="E241" s="367"/>
      <c r="F241" s="368"/>
      <c r="G241" s="378"/>
      <c r="H241" s="14"/>
    </row>
    <row r="242" spans="1:8" x14ac:dyDescent="0.35">
      <c r="A242" s="34"/>
      <c r="B242" s="28"/>
      <c r="C242" s="28"/>
      <c r="D242" s="48"/>
      <c r="E242" s="367"/>
      <c r="F242" s="368"/>
      <c r="G242" s="378"/>
      <c r="H242" s="14"/>
    </row>
    <row r="243" spans="1:8" x14ac:dyDescent="0.35">
      <c r="A243" s="34"/>
      <c r="B243" s="28"/>
      <c r="C243" s="28"/>
      <c r="D243" s="48"/>
      <c r="E243" s="367"/>
      <c r="F243" s="368"/>
      <c r="G243" s="369"/>
      <c r="H243" s="14"/>
    </row>
    <row r="244" spans="1:8" x14ac:dyDescent="0.35">
      <c r="A244" s="34"/>
      <c r="B244" s="28"/>
      <c r="C244" s="28"/>
      <c r="D244" s="48"/>
      <c r="E244" s="367"/>
      <c r="F244" s="368"/>
      <c r="G244" s="369"/>
      <c r="H244" s="14"/>
    </row>
    <row r="245" spans="1:8" x14ac:dyDescent="0.35">
      <c r="A245" s="34"/>
      <c r="B245" s="28"/>
      <c r="C245" s="28"/>
      <c r="D245" s="48"/>
      <c r="E245" s="367"/>
      <c r="F245" s="368"/>
      <c r="G245" s="369"/>
      <c r="H245" s="14"/>
    </row>
    <row r="246" spans="1:8" x14ac:dyDescent="0.35">
      <c r="A246" s="34"/>
      <c r="B246" s="28"/>
      <c r="C246" s="28"/>
      <c r="D246" s="48"/>
      <c r="E246" s="370"/>
      <c r="F246" s="368"/>
      <c r="G246" s="369"/>
      <c r="H246" s="14"/>
    </row>
    <row r="247" spans="1:8" x14ac:dyDescent="0.35">
      <c r="A247" s="34"/>
      <c r="B247" s="28"/>
      <c r="C247" s="28"/>
      <c r="D247" s="48"/>
      <c r="E247" s="367"/>
      <c r="F247" s="368"/>
      <c r="G247" s="369"/>
      <c r="H247" s="14"/>
    </row>
    <row r="248" spans="1:8" x14ac:dyDescent="0.35">
      <c r="A248" s="34"/>
      <c r="B248" s="28"/>
      <c r="C248" s="28"/>
      <c r="D248" s="48"/>
      <c r="E248" s="367"/>
      <c r="F248" s="368"/>
      <c r="G248" s="369"/>
      <c r="H248" s="14"/>
    </row>
    <row r="249" spans="1:8" x14ac:dyDescent="0.35">
      <c r="A249" s="34"/>
      <c r="B249" s="28"/>
      <c r="C249" s="28"/>
      <c r="D249" s="48"/>
      <c r="E249" s="367"/>
      <c r="F249" s="368"/>
      <c r="G249" s="369"/>
      <c r="H249" s="14"/>
    </row>
    <row r="250" spans="1:8" x14ac:dyDescent="0.35">
      <c r="A250" s="34"/>
      <c r="B250" s="28"/>
      <c r="C250" s="28"/>
      <c r="D250" s="48"/>
      <c r="E250" s="367"/>
      <c r="F250" s="368"/>
      <c r="G250" s="369"/>
      <c r="H250" s="14"/>
    </row>
    <row r="251" spans="1:8" x14ac:dyDescent="0.35">
      <c r="A251" s="34"/>
      <c r="B251" s="28"/>
      <c r="C251" s="28"/>
      <c r="D251" s="48"/>
      <c r="E251" s="367"/>
      <c r="F251" s="368"/>
      <c r="G251" s="369"/>
      <c r="H251" s="14"/>
    </row>
    <row r="252" spans="1:8" x14ac:dyDescent="0.35">
      <c r="A252" s="34"/>
      <c r="B252" s="28"/>
      <c r="C252" s="28"/>
      <c r="D252" s="48"/>
      <c r="E252" s="367"/>
      <c r="F252" s="368"/>
      <c r="G252" s="369"/>
      <c r="H252" s="14"/>
    </row>
    <row r="253" spans="1:8" x14ac:dyDescent="0.35">
      <c r="A253" s="34"/>
      <c r="B253" s="28"/>
      <c r="C253" s="28"/>
      <c r="D253" s="48"/>
      <c r="E253" s="367"/>
      <c r="F253" s="368"/>
      <c r="G253" s="369"/>
      <c r="H253" s="14"/>
    </row>
    <row r="254" spans="1:8" x14ac:dyDescent="0.35">
      <c r="A254" s="34"/>
      <c r="B254" s="28"/>
      <c r="C254" s="28"/>
      <c r="D254" s="48"/>
      <c r="E254" s="367"/>
      <c r="F254" s="368"/>
      <c r="G254" s="369"/>
      <c r="H254" s="14"/>
    </row>
    <row r="255" spans="1:8" x14ac:dyDescent="0.35">
      <c r="A255" s="34"/>
      <c r="B255" s="28"/>
      <c r="C255" s="28"/>
      <c r="D255" s="48"/>
      <c r="E255" s="367"/>
      <c r="F255" s="368"/>
      <c r="G255" s="369"/>
      <c r="H255" s="14"/>
    </row>
    <row r="256" spans="1:8" x14ac:dyDescent="0.35">
      <c r="A256" s="34"/>
      <c r="B256" s="28"/>
      <c r="C256" s="28"/>
      <c r="D256" s="48"/>
      <c r="E256" s="367"/>
      <c r="F256" s="368"/>
      <c r="G256" s="369"/>
      <c r="H256" s="14"/>
    </row>
    <row r="257" spans="1:8" x14ac:dyDescent="0.35">
      <c r="A257" s="34"/>
      <c r="B257" s="28"/>
      <c r="C257" s="28"/>
      <c r="D257" s="48"/>
      <c r="E257" s="370"/>
      <c r="F257" s="368"/>
      <c r="G257" s="369"/>
      <c r="H257" s="14"/>
    </row>
    <row r="258" spans="1:8" x14ac:dyDescent="0.35">
      <c r="A258" s="34"/>
      <c r="B258" s="28"/>
      <c r="C258" s="28"/>
      <c r="D258" s="48"/>
      <c r="E258" s="367"/>
      <c r="F258" s="368"/>
      <c r="G258" s="369"/>
      <c r="H258" s="14"/>
    </row>
    <row r="259" spans="1:8" x14ac:dyDescent="0.35">
      <c r="A259" s="34"/>
      <c r="B259" s="28"/>
      <c r="C259" s="28"/>
      <c r="D259" s="48"/>
      <c r="E259" s="367"/>
      <c r="F259" s="368"/>
      <c r="G259" s="369"/>
      <c r="H259" s="14"/>
    </row>
    <row r="260" spans="1:8" x14ac:dyDescent="0.35">
      <c r="A260" s="34"/>
      <c r="B260" s="28"/>
      <c r="C260" s="28"/>
      <c r="D260" s="48"/>
      <c r="E260" s="367"/>
      <c r="F260" s="368"/>
      <c r="G260" s="369"/>
      <c r="H260" s="14"/>
    </row>
    <row r="261" spans="1:8" x14ac:dyDescent="0.35">
      <c r="A261" s="34"/>
      <c r="B261" s="28"/>
      <c r="C261" s="28"/>
      <c r="D261" s="48"/>
      <c r="E261" s="367"/>
      <c r="F261" s="368"/>
      <c r="G261" s="369"/>
      <c r="H261" s="14"/>
    </row>
    <row r="262" spans="1:8" x14ac:dyDescent="0.35">
      <c r="A262" s="34"/>
      <c r="B262" s="28"/>
      <c r="C262" s="28"/>
      <c r="D262" s="48"/>
      <c r="E262" s="367"/>
      <c r="F262" s="368"/>
      <c r="G262" s="369"/>
      <c r="H262" s="14"/>
    </row>
    <row r="263" spans="1:8" x14ac:dyDescent="0.35">
      <c r="A263" s="34"/>
      <c r="B263" s="28"/>
      <c r="C263" s="28"/>
      <c r="D263" s="48"/>
      <c r="E263" s="367"/>
      <c r="F263" s="368"/>
      <c r="G263" s="369"/>
      <c r="H263" s="14"/>
    </row>
    <row r="264" spans="1:8" x14ac:dyDescent="0.35">
      <c r="A264" s="34"/>
      <c r="B264" s="28"/>
      <c r="C264" s="28"/>
      <c r="D264" s="48"/>
      <c r="E264" s="367"/>
      <c r="F264" s="368"/>
      <c r="G264" s="369"/>
      <c r="H264" s="14"/>
    </row>
    <row r="265" spans="1:8" x14ac:dyDescent="0.35">
      <c r="A265" s="34"/>
      <c r="B265" s="28"/>
      <c r="C265" s="28"/>
      <c r="D265" s="48"/>
      <c r="E265" s="367"/>
      <c r="F265" s="368"/>
      <c r="G265" s="369"/>
      <c r="H265" s="14"/>
    </row>
    <row r="266" spans="1:8" x14ac:dyDescent="0.35">
      <c r="A266" s="34"/>
      <c r="B266" s="28"/>
      <c r="C266" s="28"/>
      <c r="D266" s="48"/>
      <c r="E266" s="367"/>
      <c r="F266" s="368"/>
      <c r="G266" s="369"/>
      <c r="H266" s="14"/>
    </row>
    <row r="267" spans="1:8" x14ac:dyDescent="0.35">
      <c r="A267" s="34"/>
      <c r="B267" s="28"/>
      <c r="C267" s="28"/>
      <c r="D267" s="48"/>
      <c r="E267" s="367"/>
      <c r="F267" s="368"/>
      <c r="G267" s="369"/>
      <c r="H267" s="14"/>
    </row>
    <row r="268" spans="1:8" x14ac:dyDescent="0.35">
      <c r="A268" s="34"/>
      <c r="B268" s="28"/>
      <c r="C268" s="28"/>
      <c r="D268" s="48"/>
      <c r="E268" s="367"/>
      <c r="F268" s="368"/>
      <c r="G268" s="369"/>
      <c r="H268" s="22"/>
    </row>
    <row r="269" spans="1:8" x14ac:dyDescent="0.35">
      <c r="A269" s="34"/>
      <c r="B269" s="28"/>
      <c r="C269" s="28"/>
      <c r="D269" s="48"/>
      <c r="E269" s="367"/>
      <c r="F269" s="368"/>
      <c r="G269" s="369"/>
      <c r="H269" s="14"/>
    </row>
    <row r="270" spans="1:8" x14ac:dyDescent="0.35">
      <c r="A270" s="34"/>
      <c r="B270" s="28"/>
      <c r="C270" s="28"/>
      <c r="D270" s="48"/>
      <c r="E270" s="367"/>
      <c r="F270" s="368"/>
      <c r="G270" s="369"/>
      <c r="H270" s="14"/>
    </row>
    <row r="271" spans="1:8" ht="19.5" customHeight="1" x14ac:dyDescent="0.35">
      <c r="A271" s="34"/>
      <c r="B271" s="28"/>
      <c r="C271" s="28"/>
      <c r="D271" s="48"/>
      <c r="E271" s="370"/>
      <c r="F271" s="368"/>
      <c r="G271" s="369"/>
      <c r="H271" s="14"/>
    </row>
    <row r="272" spans="1:8" x14ac:dyDescent="0.35">
      <c r="A272" s="34"/>
      <c r="B272" s="28"/>
      <c r="C272" s="28"/>
      <c r="D272" s="48"/>
      <c r="E272" s="367"/>
      <c r="F272" s="368"/>
      <c r="G272" s="369"/>
      <c r="H272" s="14"/>
    </row>
    <row r="273" spans="1:8" x14ac:dyDescent="0.35">
      <c r="A273" s="34"/>
      <c r="B273" s="28"/>
      <c r="C273" s="28"/>
      <c r="D273" s="48"/>
      <c r="E273" s="367"/>
      <c r="F273" s="368"/>
      <c r="G273" s="369"/>
      <c r="H273" s="14"/>
    </row>
    <row r="274" spans="1:8" x14ac:dyDescent="0.35">
      <c r="A274" s="34"/>
      <c r="B274" s="28"/>
      <c r="C274" s="28"/>
      <c r="D274" s="48"/>
      <c r="E274" s="367"/>
      <c r="F274" s="368"/>
      <c r="G274" s="369"/>
      <c r="H274" s="14"/>
    </row>
    <row r="275" spans="1:8" x14ac:dyDescent="0.35">
      <c r="A275" s="34"/>
      <c r="B275" s="28"/>
      <c r="C275" s="28"/>
      <c r="D275" s="48"/>
      <c r="E275" s="367"/>
      <c r="F275" s="368"/>
      <c r="G275" s="369"/>
      <c r="H275" s="14"/>
    </row>
    <row r="276" spans="1:8" x14ac:dyDescent="0.35">
      <c r="A276" s="34"/>
      <c r="B276" s="28"/>
      <c r="C276" s="28"/>
      <c r="D276" s="48"/>
      <c r="E276" s="367"/>
      <c r="F276" s="368"/>
      <c r="G276" s="369"/>
      <c r="H276" s="14"/>
    </row>
    <row r="277" spans="1:8" x14ac:dyDescent="0.35">
      <c r="A277" s="34"/>
      <c r="B277" s="28"/>
      <c r="C277" s="28"/>
      <c r="D277" s="48"/>
      <c r="E277" s="367"/>
      <c r="F277" s="368"/>
      <c r="G277" s="369"/>
      <c r="H277" s="14"/>
    </row>
    <row r="278" spans="1:8" x14ac:dyDescent="0.35">
      <c r="A278" s="34"/>
      <c r="B278" s="28"/>
      <c r="C278" s="28"/>
      <c r="D278" s="48"/>
      <c r="E278" s="367"/>
      <c r="F278" s="368"/>
      <c r="G278" s="369"/>
      <c r="H278" s="14"/>
    </row>
    <row r="279" spans="1:8" x14ac:dyDescent="0.35">
      <c r="A279" s="34"/>
      <c r="B279" s="28"/>
      <c r="C279" s="28"/>
      <c r="D279" s="48"/>
      <c r="E279" s="367"/>
      <c r="F279" s="368"/>
      <c r="G279" s="369"/>
      <c r="H279" s="14"/>
    </row>
    <row r="280" spans="1:8" x14ac:dyDescent="0.35">
      <c r="A280" s="34"/>
      <c r="B280" s="28"/>
      <c r="C280" s="28"/>
      <c r="D280" s="48"/>
      <c r="E280" s="367"/>
      <c r="F280" s="368"/>
      <c r="G280" s="369"/>
      <c r="H280" s="14"/>
    </row>
    <row r="281" spans="1:8" x14ac:dyDescent="0.35">
      <c r="A281" s="38"/>
      <c r="B281" s="38"/>
      <c r="C281" s="38"/>
      <c r="D281" s="15"/>
      <c r="E281" s="367"/>
      <c r="F281" s="368"/>
      <c r="G281" s="369"/>
      <c r="H281" s="14"/>
    </row>
    <row r="282" spans="1:8" x14ac:dyDescent="0.35">
      <c r="A282" s="38"/>
      <c r="B282" s="38"/>
      <c r="C282" s="38"/>
      <c r="D282" s="44"/>
      <c r="E282" s="367"/>
      <c r="F282" s="368"/>
      <c r="G282" s="369"/>
      <c r="H282" s="14"/>
    </row>
    <row r="283" spans="1:8" x14ac:dyDescent="0.35">
      <c r="E283" s="367"/>
      <c r="F283" s="368"/>
      <c r="G283" s="369"/>
    </row>
    <row r="284" spans="1:8" x14ac:dyDescent="0.35">
      <c r="E284" s="367"/>
      <c r="F284" s="368"/>
      <c r="G284" s="369"/>
    </row>
    <row r="285" spans="1:8" x14ac:dyDescent="0.35">
      <c r="E285" s="370"/>
      <c r="F285" s="368"/>
      <c r="G285" s="369"/>
    </row>
    <row r="286" spans="1:8" x14ac:dyDescent="0.35">
      <c r="E286" s="367"/>
      <c r="F286" s="368"/>
      <c r="G286" s="369"/>
    </row>
    <row r="287" spans="1:8" x14ac:dyDescent="0.35">
      <c r="E287" s="367"/>
      <c r="F287" s="368"/>
      <c r="G287" s="369"/>
    </row>
    <row r="288" spans="1:8" x14ac:dyDescent="0.35">
      <c r="E288" s="367"/>
      <c r="F288" s="368"/>
      <c r="G288" s="369"/>
    </row>
    <row r="289" spans="5:7" x14ac:dyDescent="0.35">
      <c r="E289" s="367"/>
      <c r="F289" s="368"/>
      <c r="G289" s="369"/>
    </row>
    <row r="290" spans="5:7" x14ac:dyDescent="0.35">
      <c r="E290" s="367"/>
      <c r="F290" s="368"/>
      <c r="G290" s="369"/>
    </row>
    <row r="291" spans="5:7" x14ac:dyDescent="0.35">
      <c r="E291" s="367"/>
      <c r="F291" s="368"/>
      <c r="G291" s="369"/>
    </row>
    <row r="292" spans="5:7" x14ac:dyDescent="0.35">
      <c r="E292" s="367"/>
      <c r="F292" s="368"/>
      <c r="G292" s="369"/>
    </row>
    <row r="293" spans="5:7" x14ac:dyDescent="0.35">
      <c r="E293" s="367"/>
      <c r="F293" s="368"/>
      <c r="G293" s="369"/>
    </row>
    <row r="294" spans="5:7" x14ac:dyDescent="0.35">
      <c r="E294" s="367"/>
      <c r="F294" s="368"/>
      <c r="G294" s="369"/>
    </row>
    <row r="295" spans="5:7" x14ac:dyDescent="0.35">
      <c r="E295" s="367"/>
      <c r="F295" s="368"/>
      <c r="G295" s="369"/>
    </row>
    <row r="296" spans="5:7" x14ac:dyDescent="0.35">
      <c r="E296" s="367"/>
      <c r="F296" s="368"/>
      <c r="G296" s="369"/>
    </row>
    <row r="297" spans="5:7" x14ac:dyDescent="0.35">
      <c r="E297" s="367"/>
      <c r="F297" s="368"/>
      <c r="G297" s="369"/>
    </row>
    <row r="298" spans="5:7" x14ac:dyDescent="0.35">
      <c r="E298" s="367"/>
      <c r="F298" s="368"/>
      <c r="G298" s="369"/>
    </row>
    <row r="299" spans="5:7" x14ac:dyDescent="0.35">
      <c r="E299" s="370"/>
      <c r="F299" s="368"/>
      <c r="G299" s="369"/>
    </row>
    <row r="300" spans="5:7" x14ac:dyDescent="0.35">
      <c r="E300" s="367"/>
      <c r="F300" s="368"/>
      <c r="G300" s="369"/>
    </row>
    <row r="301" spans="5:7" x14ac:dyDescent="0.35">
      <c r="E301" s="367"/>
      <c r="F301" s="368"/>
      <c r="G301" s="369"/>
    </row>
    <row r="302" spans="5:7" x14ac:dyDescent="0.35">
      <c r="E302" s="367"/>
      <c r="F302" s="368"/>
      <c r="G302" s="369"/>
    </row>
    <row r="303" spans="5:7" x14ac:dyDescent="0.35">
      <c r="E303" s="367"/>
      <c r="F303" s="368"/>
      <c r="G303" s="369"/>
    </row>
    <row r="304" spans="5:7" x14ac:dyDescent="0.35">
      <c r="E304" s="367"/>
      <c r="F304" s="368"/>
      <c r="G304" s="369"/>
    </row>
    <row r="305" spans="5:7" x14ac:dyDescent="0.35">
      <c r="E305" s="367"/>
      <c r="F305" s="368"/>
      <c r="G305" s="369"/>
    </row>
    <row r="306" spans="5:7" x14ac:dyDescent="0.35">
      <c r="E306" s="367"/>
      <c r="F306" s="368"/>
      <c r="G306" s="369"/>
    </row>
    <row r="307" spans="5:7" x14ac:dyDescent="0.35">
      <c r="E307" s="367"/>
      <c r="F307" s="368"/>
      <c r="G307" s="369"/>
    </row>
    <row r="308" spans="5:7" x14ac:dyDescent="0.35">
      <c r="E308" s="370"/>
      <c r="F308" s="368"/>
      <c r="G308" s="369"/>
    </row>
    <row r="309" spans="5:7" x14ac:dyDescent="0.35">
      <c r="E309" s="370"/>
      <c r="F309" s="368"/>
      <c r="G309" s="369"/>
    </row>
    <row r="310" spans="5:7" x14ac:dyDescent="0.35">
      <c r="E310" s="367"/>
      <c r="F310" s="368"/>
      <c r="G310" s="369"/>
    </row>
    <row r="311" spans="5:7" x14ac:dyDescent="0.35">
      <c r="E311" s="367"/>
      <c r="F311" s="368"/>
      <c r="G311" s="369"/>
    </row>
    <row r="312" spans="5:7" x14ac:dyDescent="0.35">
      <c r="E312" s="370"/>
      <c r="F312" s="368"/>
      <c r="G312" s="369"/>
    </row>
    <row r="313" spans="5:7" x14ac:dyDescent="0.35">
      <c r="E313" s="367"/>
      <c r="F313" s="368"/>
      <c r="G313" s="369"/>
    </row>
    <row r="314" spans="5:7" x14ac:dyDescent="0.35">
      <c r="E314" s="367"/>
      <c r="F314" s="368"/>
      <c r="G314" s="369"/>
    </row>
    <row r="315" spans="5:7" x14ac:dyDescent="0.35">
      <c r="E315" s="367"/>
      <c r="F315" s="368"/>
      <c r="G315" s="369"/>
    </row>
    <row r="316" spans="5:7" x14ac:dyDescent="0.35">
      <c r="E316" s="367"/>
      <c r="F316" s="368"/>
      <c r="G316" s="369"/>
    </row>
    <row r="317" spans="5:7" x14ac:dyDescent="0.35">
      <c r="E317" s="370"/>
      <c r="F317" s="368"/>
      <c r="G317" s="369"/>
    </row>
    <row r="318" spans="5:7" x14ac:dyDescent="0.35">
      <c r="E318" s="367"/>
      <c r="F318" s="368"/>
      <c r="G318" s="369"/>
    </row>
    <row r="319" spans="5:7" x14ac:dyDescent="0.35">
      <c r="E319" s="367"/>
      <c r="F319" s="368"/>
      <c r="G319" s="369"/>
    </row>
    <row r="320" spans="5:7" x14ac:dyDescent="0.35">
      <c r="E320" s="367"/>
      <c r="F320" s="368"/>
      <c r="G320" s="369"/>
    </row>
    <row r="321" spans="5:7" x14ac:dyDescent="0.35">
      <c r="E321" s="367"/>
      <c r="F321" s="368"/>
      <c r="G321" s="369"/>
    </row>
    <row r="322" spans="5:7" x14ac:dyDescent="0.35">
      <c r="E322" s="367"/>
      <c r="F322" s="368"/>
      <c r="G322" s="369"/>
    </row>
    <row r="323" spans="5:7" x14ac:dyDescent="0.35">
      <c r="E323" s="367"/>
      <c r="F323" s="368"/>
      <c r="G323" s="369"/>
    </row>
    <row r="324" spans="5:7" x14ac:dyDescent="0.35">
      <c r="E324" s="367"/>
      <c r="F324" s="368"/>
      <c r="G324" s="369"/>
    </row>
    <row r="325" spans="5:7" x14ac:dyDescent="0.35">
      <c r="E325" s="367"/>
      <c r="F325" s="368"/>
      <c r="G325" s="369"/>
    </row>
    <row r="326" spans="5:7" x14ac:dyDescent="0.35">
      <c r="E326" s="367"/>
      <c r="F326" s="368"/>
      <c r="G326" s="369"/>
    </row>
    <row r="327" spans="5:7" x14ac:dyDescent="0.35">
      <c r="E327" s="367"/>
      <c r="F327" s="368"/>
      <c r="G327" s="369"/>
    </row>
    <row r="328" spans="5:7" x14ac:dyDescent="0.35">
      <c r="E328" s="367"/>
      <c r="F328" s="368"/>
      <c r="G328" s="369"/>
    </row>
    <row r="329" spans="5:7" x14ac:dyDescent="0.35">
      <c r="E329" s="367"/>
      <c r="F329" s="368"/>
      <c r="G329" s="369"/>
    </row>
    <row r="330" spans="5:7" x14ac:dyDescent="0.35">
      <c r="E330" s="367"/>
      <c r="F330" s="368"/>
      <c r="G330" s="369"/>
    </row>
    <row r="331" spans="5:7" x14ac:dyDescent="0.35">
      <c r="E331" s="367"/>
      <c r="F331" s="368"/>
      <c r="G331" s="369"/>
    </row>
    <row r="332" spans="5:7" x14ac:dyDescent="0.35">
      <c r="E332" s="367"/>
      <c r="F332" s="368"/>
      <c r="G332" s="369"/>
    </row>
    <row r="333" spans="5:7" x14ac:dyDescent="0.35">
      <c r="E333" s="367"/>
      <c r="F333" s="368"/>
      <c r="G333" s="369"/>
    </row>
    <row r="334" spans="5:7" x14ac:dyDescent="0.35">
      <c r="E334" s="367"/>
      <c r="F334" s="368"/>
      <c r="G334" s="369"/>
    </row>
    <row r="335" spans="5:7" x14ac:dyDescent="0.35">
      <c r="E335" s="367"/>
      <c r="F335" s="368"/>
      <c r="G335" s="369"/>
    </row>
    <row r="336" spans="5:7" x14ac:dyDescent="0.35">
      <c r="E336" s="367"/>
      <c r="F336" s="368"/>
      <c r="G336" s="369"/>
    </row>
    <row r="337" spans="5:7" x14ac:dyDescent="0.35">
      <c r="E337" s="367"/>
      <c r="F337" s="368"/>
      <c r="G337" s="369"/>
    </row>
    <row r="338" spans="5:7" x14ac:dyDescent="0.35">
      <c r="E338" s="367"/>
      <c r="F338" s="368"/>
      <c r="G338" s="369"/>
    </row>
    <row r="339" spans="5:7" x14ac:dyDescent="0.35">
      <c r="E339" s="367"/>
      <c r="F339" s="368"/>
      <c r="G339" s="369"/>
    </row>
    <row r="340" spans="5:7" x14ac:dyDescent="0.35">
      <c r="E340" s="367"/>
      <c r="F340" s="368"/>
      <c r="G340" s="369"/>
    </row>
    <row r="341" spans="5:7" x14ac:dyDescent="0.35">
      <c r="E341" s="367"/>
      <c r="F341" s="368"/>
      <c r="G341" s="369"/>
    </row>
    <row r="342" spans="5:7" x14ac:dyDescent="0.35">
      <c r="E342" s="367"/>
      <c r="F342" s="368"/>
      <c r="G342" s="369"/>
    </row>
    <row r="343" spans="5:7" x14ac:dyDescent="0.35">
      <c r="E343" s="367"/>
      <c r="F343" s="368"/>
      <c r="G343" s="369"/>
    </row>
    <row r="344" spans="5:7" x14ac:dyDescent="0.35">
      <c r="E344" s="367"/>
      <c r="F344" s="368"/>
      <c r="G344" s="369"/>
    </row>
    <row r="345" spans="5:7" x14ac:dyDescent="0.35">
      <c r="E345" s="367"/>
      <c r="F345" s="368"/>
      <c r="G345" s="369"/>
    </row>
    <row r="346" spans="5:7" x14ac:dyDescent="0.35">
      <c r="E346" s="367"/>
      <c r="F346" s="368"/>
      <c r="G346" s="369"/>
    </row>
    <row r="347" spans="5:7" x14ac:dyDescent="0.35">
      <c r="E347" s="367"/>
      <c r="F347" s="368"/>
      <c r="G347" s="369"/>
    </row>
    <row r="348" spans="5:7" x14ac:dyDescent="0.35">
      <c r="E348" s="367"/>
      <c r="F348" s="368"/>
      <c r="G348" s="369"/>
    </row>
    <row r="349" spans="5:7" x14ac:dyDescent="0.35">
      <c r="E349" s="367"/>
      <c r="F349" s="368"/>
      <c r="G349" s="369"/>
    </row>
    <row r="350" spans="5:7" x14ac:dyDescent="0.35">
      <c r="E350" s="367"/>
      <c r="F350" s="368"/>
      <c r="G350" s="369"/>
    </row>
    <row r="351" spans="5:7" x14ac:dyDescent="0.35">
      <c r="E351" s="367"/>
      <c r="F351" s="368"/>
      <c r="G351" s="369"/>
    </row>
    <row r="352" spans="5:7" x14ac:dyDescent="0.35">
      <c r="E352" s="367"/>
      <c r="F352" s="368"/>
      <c r="G352" s="369"/>
    </row>
    <row r="353" spans="5:7" x14ac:dyDescent="0.35">
      <c r="E353" s="367"/>
      <c r="F353" s="368"/>
      <c r="G353" s="369"/>
    </row>
    <row r="354" spans="5:7" x14ac:dyDescent="0.35">
      <c r="E354" s="367"/>
      <c r="F354" s="368"/>
      <c r="G354" s="369"/>
    </row>
    <row r="355" spans="5:7" x14ac:dyDescent="0.35">
      <c r="E355" s="367"/>
      <c r="F355" s="368"/>
      <c r="G355" s="369"/>
    </row>
    <row r="356" spans="5:7" x14ac:dyDescent="0.35">
      <c r="E356" s="367"/>
      <c r="F356" s="368"/>
      <c r="G356" s="369"/>
    </row>
    <row r="357" spans="5:7" x14ac:dyDescent="0.35">
      <c r="E357" s="367"/>
      <c r="F357" s="368"/>
      <c r="G357" s="369"/>
    </row>
    <row r="358" spans="5:7" x14ac:dyDescent="0.35">
      <c r="E358" s="367"/>
      <c r="F358" s="368"/>
      <c r="G358" s="369"/>
    </row>
    <row r="359" spans="5:7" x14ac:dyDescent="0.35">
      <c r="E359" s="367"/>
      <c r="F359" s="368"/>
      <c r="G359" s="369"/>
    </row>
    <row r="360" spans="5:7" x14ac:dyDescent="0.35">
      <c r="E360" s="367"/>
      <c r="F360" s="368"/>
      <c r="G360" s="369"/>
    </row>
    <row r="361" spans="5:7" x14ac:dyDescent="0.35">
      <c r="E361" s="367"/>
      <c r="F361" s="368"/>
      <c r="G361" s="369"/>
    </row>
    <row r="362" spans="5:7" x14ac:dyDescent="0.35">
      <c r="E362" s="367"/>
      <c r="F362" s="368"/>
      <c r="G362" s="369"/>
    </row>
    <row r="363" spans="5:7" x14ac:dyDescent="0.35">
      <c r="E363" s="367"/>
      <c r="F363" s="368"/>
      <c r="G363" s="369"/>
    </row>
    <row r="364" spans="5:7" x14ac:dyDescent="0.35">
      <c r="E364" s="367"/>
      <c r="F364" s="368"/>
      <c r="G364" s="369"/>
    </row>
    <row r="365" spans="5:7" x14ac:dyDescent="0.35">
      <c r="E365" s="367"/>
      <c r="F365" s="368"/>
      <c r="G365" s="369"/>
    </row>
    <row r="366" spans="5:7" x14ac:dyDescent="0.35">
      <c r="E366" s="370"/>
      <c r="F366" s="368"/>
      <c r="G366" s="369"/>
    </row>
    <row r="367" spans="5:7" x14ac:dyDescent="0.35">
      <c r="E367" s="367"/>
      <c r="F367" s="368"/>
      <c r="G367" s="369"/>
    </row>
    <row r="368" spans="5:7" x14ac:dyDescent="0.35">
      <c r="E368" s="367"/>
      <c r="F368" s="368"/>
      <c r="G368" s="369"/>
    </row>
    <row r="369" spans="5:7" x14ac:dyDescent="0.35">
      <c r="E369" s="367"/>
      <c r="F369" s="368"/>
      <c r="G369" s="369"/>
    </row>
    <row r="370" spans="5:7" x14ac:dyDescent="0.35">
      <c r="E370" s="367"/>
      <c r="F370" s="368"/>
      <c r="G370" s="369"/>
    </row>
    <row r="371" spans="5:7" x14ac:dyDescent="0.35">
      <c r="E371" s="373"/>
      <c r="F371" s="374"/>
      <c r="G371" s="375"/>
    </row>
    <row r="372" spans="5:7" x14ac:dyDescent="0.35">
      <c r="E372" s="367"/>
      <c r="F372" s="368"/>
      <c r="G372" s="369"/>
    </row>
    <row r="373" spans="5:7" x14ac:dyDescent="0.35">
      <c r="E373" s="367"/>
      <c r="F373" s="368"/>
      <c r="G373" s="369"/>
    </row>
    <row r="374" spans="5:7" x14ac:dyDescent="0.35">
      <c r="E374" s="367"/>
      <c r="F374" s="368"/>
      <c r="G374" s="369"/>
    </row>
    <row r="375" spans="5:7" x14ac:dyDescent="0.35">
      <c r="E375" s="367"/>
      <c r="F375" s="368"/>
      <c r="G375" s="369"/>
    </row>
    <row r="376" spans="5:7" x14ac:dyDescent="0.35">
      <c r="E376" s="367"/>
      <c r="F376" s="368"/>
      <c r="G376" s="369"/>
    </row>
    <row r="377" spans="5:7" x14ac:dyDescent="0.35">
      <c r="E377" s="367"/>
      <c r="F377" s="368"/>
      <c r="G377" s="369"/>
    </row>
    <row r="378" spans="5:7" x14ac:dyDescent="0.35">
      <c r="E378" s="367"/>
      <c r="F378" s="368"/>
      <c r="G378" s="369"/>
    </row>
    <row r="379" spans="5:7" x14ac:dyDescent="0.35">
      <c r="E379" s="367"/>
      <c r="F379" s="368"/>
      <c r="G379" s="369"/>
    </row>
    <row r="380" spans="5:7" x14ac:dyDescent="0.35">
      <c r="E380" s="367"/>
      <c r="F380" s="368"/>
      <c r="G380" s="369"/>
    </row>
    <row r="381" spans="5:7" x14ac:dyDescent="0.35">
      <c r="E381" s="367"/>
      <c r="F381" s="368"/>
      <c r="G381" s="369"/>
    </row>
    <row r="382" spans="5:7" x14ac:dyDescent="0.35">
      <c r="E382" s="367"/>
      <c r="F382" s="368"/>
      <c r="G382" s="369"/>
    </row>
    <row r="383" spans="5:7" x14ac:dyDescent="0.35">
      <c r="E383" s="367"/>
      <c r="F383" s="368"/>
      <c r="G383" s="369"/>
    </row>
    <row r="384" spans="5:7" x14ac:dyDescent="0.35">
      <c r="E384" s="367"/>
      <c r="F384" s="368"/>
      <c r="G384" s="369"/>
    </row>
    <row r="385" spans="5:7" x14ac:dyDescent="0.35">
      <c r="E385" s="367"/>
      <c r="F385" s="368"/>
      <c r="G385" s="369"/>
    </row>
    <row r="386" spans="5:7" x14ac:dyDescent="0.35">
      <c r="E386" s="367"/>
      <c r="F386" s="368"/>
      <c r="G386" s="369"/>
    </row>
    <row r="387" spans="5:7" x14ac:dyDescent="0.35">
      <c r="E387" s="367"/>
      <c r="F387" s="368"/>
      <c r="G387" s="369"/>
    </row>
    <row r="388" spans="5:7" x14ac:dyDescent="0.35">
      <c r="E388" s="367"/>
      <c r="F388" s="368"/>
      <c r="G388" s="369"/>
    </row>
    <row r="389" spans="5:7" x14ac:dyDescent="0.35">
      <c r="E389" s="367"/>
      <c r="F389" s="368"/>
      <c r="G389" s="369"/>
    </row>
    <row r="390" spans="5:7" x14ac:dyDescent="0.35">
      <c r="E390" s="367"/>
      <c r="F390" s="368"/>
      <c r="G390" s="369"/>
    </row>
    <row r="391" spans="5:7" x14ac:dyDescent="0.35">
      <c r="E391" s="367"/>
      <c r="F391" s="368"/>
      <c r="G391" s="369"/>
    </row>
    <row r="392" spans="5:7" x14ac:dyDescent="0.35">
      <c r="E392" s="367"/>
      <c r="F392" s="368"/>
      <c r="G392" s="369"/>
    </row>
    <row r="393" spans="5:7" x14ac:dyDescent="0.35">
      <c r="E393" s="367"/>
      <c r="F393" s="368"/>
      <c r="G393" s="369"/>
    </row>
    <row r="394" spans="5:7" x14ac:dyDescent="0.35">
      <c r="E394" s="367"/>
      <c r="F394" s="368"/>
      <c r="G394" s="369"/>
    </row>
    <row r="395" spans="5:7" x14ac:dyDescent="0.35">
      <c r="E395" s="367"/>
      <c r="F395" s="368"/>
      <c r="G395" s="369"/>
    </row>
    <row r="396" spans="5:7" x14ac:dyDescent="0.35">
      <c r="E396" s="367"/>
      <c r="F396" s="368"/>
      <c r="G396" s="369"/>
    </row>
    <row r="397" spans="5:7" x14ac:dyDescent="0.35">
      <c r="E397" s="367"/>
      <c r="F397" s="368"/>
      <c r="G397" s="369"/>
    </row>
    <row r="398" spans="5:7" x14ac:dyDescent="0.35">
      <c r="E398" s="367"/>
      <c r="F398" s="368"/>
      <c r="G398" s="369"/>
    </row>
    <row r="399" spans="5:7" x14ac:dyDescent="0.35">
      <c r="E399" s="367"/>
      <c r="F399" s="368"/>
      <c r="G399" s="369"/>
    </row>
    <row r="400" spans="5:7" x14ac:dyDescent="0.35">
      <c r="E400" s="367"/>
      <c r="F400" s="368"/>
      <c r="G400" s="369"/>
    </row>
    <row r="401" spans="5:7" x14ac:dyDescent="0.35">
      <c r="E401" s="367"/>
      <c r="F401" s="368"/>
      <c r="G401" s="369"/>
    </row>
    <row r="402" spans="5:7" x14ac:dyDescent="0.35">
      <c r="E402" s="370"/>
      <c r="F402" s="368"/>
      <c r="G402" s="369"/>
    </row>
    <row r="403" spans="5:7" x14ac:dyDescent="0.35">
      <c r="E403" s="367"/>
      <c r="F403" s="368"/>
      <c r="G403" s="369"/>
    </row>
    <row r="404" spans="5:7" x14ac:dyDescent="0.35">
      <c r="E404" s="367"/>
      <c r="F404" s="368"/>
      <c r="G404" s="369"/>
    </row>
    <row r="405" spans="5:7" x14ac:dyDescent="0.35">
      <c r="E405" s="376"/>
      <c r="F405" s="368"/>
      <c r="G405" s="369"/>
    </row>
    <row r="406" spans="5:7" x14ac:dyDescent="0.35">
      <c r="E406" s="376"/>
      <c r="F406" s="368"/>
      <c r="G406" s="369"/>
    </row>
    <row r="407" spans="5:7" x14ac:dyDescent="0.35">
      <c r="E407" s="367"/>
      <c r="F407" s="368"/>
      <c r="G407" s="369"/>
    </row>
    <row r="408" spans="5:7" x14ac:dyDescent="0.35">
      <c r="E408" s="367"/>
      <c r="F408" s="368"/>
      <c r="G408" s="369"/>
    </row>
    <row r="409" spans="5:7" x14ac:dyDescent="0.35">
      <c r="E409" s="367"/>
      <c r="F409" s="368"/>
      <c r="G409" s="369"/>
    </row>
    <row r="410" spans="5:7" x14ac:dyDescent="0.35">
      <c r="E410" s="367"/>
      <c r="F410" s="368"/>
      <c r="G410" s="369"/>
    </row>
    <row r="411" spans="5:7" x14ac:dyDescent="0.35">
      <c r="E411" s="367"/>
      <c r="F411" s="368"/>
      <c r="G411" s="369"/>
    </row>
    <row r="412" spans="5:7" x14ac:dyDescent="0.35">
      <c r="E412" s="367"/>
      <c r="F412" s="368"/>
      <c r="G412" s="369"/>
    </row>
    <row r="413" spans="5:7" x14ac:dyDescent="0.35">
      <c r="E413" s="367"/>
      <c r="F413" s="368"/>
      <c r="G413" s="369"/>
    </row>
    <row r="414" spans="5:7" x14ac:dyDescent="0.35">
      <c r="E414" s="367"/>
      <c r="F414" s="368"/>
      <c r="G414" s="369"/>
    </row>
    <row r="415" spans="5:7" x14ac:dyDescent="0.35">
      <c r="E415" s="367"/>
      <c r="F415" s="368"/>
      <c r="G415" s="369"/>
    </row>
    <row r="416" spans="5:7" x14ac:dyDescent="0.35">
      <c r="E416" s="367"/>
      <c r="F416" s="368"/>
      <c r="G416" s="369"/>
    </row>
    <row r="417" spans="5:7" x14ac:dyDescent="0.35">
      <c r="E417" s="367"/>
      <c r="F417" s="368"/>
      <c r="G417" s="369"/>
    </row>
    <row r="418" spans="5:7" x14ac:dyDescent="0.35">
      <c r="E418" s="367"/>
      <c r="F418" s="368"/>
      <c r="G418" s="369"/>
    </row>
    <row r="419" spans="5:7" x14ac:dyDescent="0.35">
      <c r="E419" s="370"/>
      <c r="F419" s="368"/>
      <c r="G419" s="369"/>
    </row>
    <row r="420" spans="5:7" x14ac:dyDescent="0.35">
      <c r="E420" s="367"/>
      <c r="F420" s="368"/>
      <c r="G420" s="369"/>
    </row>
    <row r="421" spans="5:7" x14ac:dyDescent="0.35">
      <c r="E421" s="367"/>
      <c r="F421" s="368"/>
      <c r="G421" s="369"/>
    </row>
    <row r="422" spans="5:7" x14ac:dyDescent="0.35">
      <c r="E422" s="367"/>
      <c r="F422" s="368"/>
      <c r="G422" s="369"/>
    </row>
    <row r="423" spans="5:7" x14ac:dyDescent="0.35">
      <c r="E423" s="367"/>
      <c r="F423" s="368"/>
      <c r="G423" s="369"/>
    </row>
    <row r="424" spans="5:7" x14ac:dyDescent="0.35">
      <c r="E424" s="367"/>
      <c r="F424" s="368"/>
      <c r="G424" s="369"/>
    </row>
    <row r="425" spans="5:7" x14ac:dyDescent="0.35">
      <c r="E425" s="367"/>
      <c r="F425" s="368"/>
      <c r="G425" s="369"/>
    </row>
    <row r="426" spans="5:7" x14ac:dyDescent="0.35">
      <c r="E426" s="367"/>
      <c r="F426" s="368"/>
      <c r="G426" s="369"/>
    </row>
    <row r="427" spans="5:7" x14ac:dyDescent="0.35">
      <c r="E427" s="367"/>
      <c r="F427" s="368"/>
      <c r="G427" s="369"/>
    </row>
    <row r="428" spans="5:7" x14ac:dyDescent="0.35">
      <c r="E428" s="367"/>
      <c r="F428" s="368"/>
      <c r="G428" s="369"/>
    </row>
    <row r="429" spans="5:7" x14ac:dyDescent="0.35">
      <c r="E429" s="367"/>
      <c r="F429" s="368"/>
      <c r="G429" s="369"/>
    </row>
    <row r="430" spans="5:7" x14ac:dyDescent="0.35">
      <c r="E430" s="367"/>
      <c r="F430" s="368"/>
      <c r="G430" s="369"/>
    </row>
    <row r="431" spans="5:7" x14ac:dyDescent="0.35">
      <c r="E431" s="367"/>
      <c r="F431" s="368"/>
      <c r="G431" s="369"/>
    </row>
    <row r="432" spans="5:7" x14ac:dyDescent="0.35">
      <c r="E432" s="367"/>
      <c r="F432" s="368"/>
      <c r="G432" s="369"/>
    </row>
    <row r="433" spans="5:7" x14ac:dyDescent="0.35">
      <c r="E433" s="377"/>
      <c r="F433" s="368"/>
      <c r="G433" s="378"/>
    </row>
    <row r="434" spans="5:7" x14ac:dyDescent="0.35">
      <c r="E434" s="367"/>
      <c r="F434" s="368"/>
      <c r="G434" s="369"/>
    </row>
    <row r="435" spans="5:7" x14ac:dyDescent="0.35">
      <c r="E435" s="367"/>
      <c r="F435" s="368"/>
      <c r="G435" s="369"/>
    </row>
    <row r="436" spans="5:7" x14ac:dyDescent="0.35">
      <c r="E436" s="367"/>
      <c r="F436" s="368"/>
      <c r="G436" s="369"/>
    </row>
    <row r="437" spans="5:7" x14ac:dyDescent="0.35">
      <c r="E437" s="367"/>
      <c r="F437" s="368"/>
      <c r="G437" s="369"/>
    </row>
    <row r="438" spans="5:7" x14ac:dyDescent="0.35">
      <c r="E438" s="367"/>
      <c r="F438" s="368"/>
      <c r="G438" s="369"/>
    </row>
    <row r="439" spans="5:7" x14ac:dyDescent="0.35">
      <c r="E439" s="367"/>
      <c r="F439" s="368"/>
      <c r="G439" s="369"/>
    </row>
    <row r="440" spans="5:7" x14ac:dyDescent="0.35">
      <c r="E440" s="367"/>
      <c r="F440" s="368"/>
      <c r="G440" s="369"/>
    </row>
    <row r="441" spans="5:7" x14ac:dyDescent="0.35">
      <c r="E441" s="367"/>
      <c r="F441" s="368"/>
      <c r="G441" s="369"/>
    </row>
    <row r="442" spans="5:7" x14ac:dyDescent="0.35">
      <c r="E442" s="367"/>
      <c r="F442" s="368"/>
      <c r="G442" s="369"/>
    </row>
    <row r="443" spans="5:7" x14ac:dyDescent="0.35">
      <c r="E443" s="367"/>
      <c r="F443" s="368"/>
      <c r="G443" s="369"/>
    </row>
    <row r="444" spans="5:7" x14ac:dyDescent="0.35">
      <c r="E444" s="370"/>
      <c r="F444" s="368"/>
      <c r="G444" s="369"/>
    </row>
    <row r="445" spans="5:7" x14ac:dyDescent="0.35">
      <c r="E445" s="370"/>
      <c r="F445" s="368"/>
      <c r="G445" s="369"/>
    </row>
    <row r="446" spans="5:7" x14ac:dyDescent="0.35">
      <c r="E446" s="367"/>
      <c r="F446" s="368"/>
      <c r="G446" s="369"/>
    </row>
    <row r="447" spans="5:7" x14ac:dyDescent="0.35">
      <c r="E447" s="367"/>
      <c r="F447" s="368"/>
      <c r="G447" s="369"/>
    </row>
    <row r="448" spans="5:7" x14ac:dyDescent="0.35">
      <c r="E448" s="367"/>
      <c r="F448" s="368"/>
      <c r="G448" s="369"/>
    </row>
    <row r="449" spans="5:7" x14ac:dyDescent="0.35">
      <c r="E449" s="367"/>
      <c r="F449" s="368"/>
      <c r="G449" s="369"/>
    </row>
    <row r="450" spans="5:7" x14ac:dyDescent="0.35">
      <c r="E450" s="367"/>
      <c r="F450" s="368"/>
      <c r="G450" s="369"/>
    </row>
    <row r="451" spans="5:7" x14ac:dyDescent="0.35">
      <c r="E451" s="367"/>
      <c r="F451" s="368"/>
      <c r="G451" s="369"/>
    </row>
    <row r="452" spans="5:7" x14ac:dyDescent="0.35">
      <c r="E452" s="370"/>
      <c r="F452" s="368"/>
      <c r="G452" s="369"/>
    </row>
    <row r="453" spans="5:7" x14ac:dyDescent="0.35">
      <c r="E453" s="367"/>
      <c r="F453" s="368"/>
      <c r="G453" s="369"/>
    </row>
    <row r="454" spans="5:7" x14ac:dyDescent="0.35">
      <c r="E454" s="367"/>
      <c r="F454" s="368"/>
      <c r="G454" s="369"/>
    </row>
    <row r="455" spans="5:7" x14ac:dyDescent="0.35">
      <c r="E455" s="367"/>
      <c r="F455" s="368"/>
      <c r="G455" s="369"/>
    </row>
    <row r="456" spans="5:7" x14ac:dyDescent="0.35">
      <c r="E456" s="367"/>
      <c r="F456" s="368"/>
      <c r="G456" s="369"/>
    </row>
    <row r="457" spans="5:7" x14ac:dyDescent="0.35">
      <c r="E457" s="367"/>
      <c r="F457" s="368"/>
      <c r="G457" s="369"/>
    </row>
    <row r="458" spans="5:7" x14ac:dyDescent="0.35">
      <c r="E458" s="367"/>
      <c r="F458" s="368"/>
      <c r="G458" s="369"/>
    </row>
    <row r="459" spans="5:7" x14ac:dyDescent="0.35">
      <c r="E459" s="14"/>
      <c r="F459" s="14"/>
    </row>
    <row r="460" spans="5:7" x14ac:dyDescent="0.35">
      <c r="E460" s="14"/>
      <c r="F460" s="14"/>
    </row>
    <row r="461" spans="5:7" x14ac:dyDescent="0.35">
      <c r="E461" s="14"/>
      <c r="F461" s="14"/>
    </row>
    <row r="462" spans="5:7" x14ac:dyDescent="0.35">
      <c r="E462" s="14"/>
      <c r="F462" s="14"/>
    </row>
    <row r="463" spans="5:7" x14ac:dyDescent="0.35">
      <c r="E463" s="14"/>
      <c r="F463" s="14"/>
    </row>
    <row r="464" spans="5:7" x14ac:dyDescent="0.35">
      <c r="E464" s="14"/>
      <c r="F464" s="14"/>
    </row>
    <row r="465" spans="5:6" x14ac:dyDescent="0.35">
      <c r="E465" s="14"/>
      <c r="F465" s="14"/>
    </row>
    <row r="466" spans="5:6" x14ac:dyDescent="0.35">
      <c r="E466" s="14"/>
      <c r="F466" s="14"/>
    </row>
    <row r="467" spans="5:6" x14ac:dyDescent="0.35">
      <c r="E467" s="14"/>
      <c r="F467" s="14"/>
    </row>
    <row r="468" spans="5:6" x14ac:dyDescent="0.35">
      <c r="E468" s="14"/>
      <c r="F468" s="14"/>
    </row>
    <row r="469" spans="5:6" x14ac:dyDescent="0.35">
      <c r="E469" s="14"/>
      <c r="F469" s="14"/>
    </row>
    <row r="470" spans="5:6" x14ac:dyDescent="0.35">
      <c r="E470" s="14"/>
      <c r="F470" s="14"/>
    </row>
    <row r="471" spans="5:6" x14ac:dyDescent="0.35">
      <c r="E471" s="14"/>
      <c r="F471" s="14"/>
    </row>
    <row r="472" spans="5:6" x14ac:dyDescent="0.35">
      <c r="E472" s="14"/>
      <c r="F472" s="14"/>
    </row>
    <row r="473" spans="5:6" x14ac:dyDescent="0.35">
      <c r="E473" s="14"/>
      <c r="F473" s="14"/>
    </row>
    <row r="474" spans="5:6" x14ac:dyDescent="0.35">
      <c r="E474" s="14"/>
      <c r="F474" s="14"/>
    </row>
    <row r="475" spans="5:6" x14ac:dyDescent="0.35">
      <c r="E475" s="14"/>
      <c r="F475" s="14"/>
    </row>
    <row r="476" spans="5:6" x14ac:dyDescent="0.35">
      <c r="E476" s="14"/>
      <c r="F476" s="14"/>
    </row>
    <row r="477" spans="5:6" x14ac:dyDescent="0.35">
      <c r="E477" s="14"/>
      <c r="F477" s="14"/>
    </row>
    <row r="478" spans="5:6" x14ac:dyDescent="0.35">
      <c r="E478" s="14"/>
      <c r="F478" s="14"/>
    </row>
    <row r="479" spans="5:6" x14ac:dyDescent="0.35">
      <c r="E479" s="14"/>
      <c r="F479" s="14"/>
    </row>
    <row r="480" spans="5:6" x14ac:dyDescent="0.35">
      <c r="E480" s="14"/>
      <c r="F480" s="14"/>
    </row>
    <row r="481" spans="5:6" x14ac:dyDescent="0.35">
      <c r="E481" s="14"/>
      <c r="F481" s="14"/>
    </row>
    <row r="482" spans="5:6" x14ac:dyDescent="0.35">
      <c r="E482" s="14"/>
      <c r="F482" s="14"/>
    </row>
    <row r="483" spans="5:6" x14ac:dyDescent="0.35">
      <c r="E483" s="14"/>
      <c r="F483" s="14"/>
    </row>
    <row r="484" spans="5:6" x14ac:dyDescent="0.35">
      <c r="E484" s="14"/>
      <c r="F484" s="14"/>
    </row>
    <row r="485" spans="5:6" x14ac:dyDescent="0.35">
      <c r="E485" s="14"/>
      <c r="F485" s="14"/>
    </row>
    <row r="486" spans="5:6" x14ac:dyDescent="0.35">
      <c r="E486" s="14"/>
      <c r="F486" s="14"/>
    </row>
    <row r="487" spans="5:6" x14ac:dyDescent="0.35">
      <c r="E487" s="14"/>
      <c r="F487" s="14"/>
    </row>
    <row r="488" spans="5:6" x14ac:dyDescent="0.35">
      <c r="E488" s="14"/>
      <c r="F488" s="14"/>
    </row>
    <row r="489" spans="5:6" x14ac:dyDescent="0.35">
      <c r="E489" s="14"/>
      <c r="F489" s="14"/>
    </row>
    <row r="490" spans="5:6" x14ac:dyDescent="0.35">
      <c r="E490" s="14"/>
      <c r="F490" s="14"/>
    </row>
    <row r="491" spans="5:6" x14ac:dyDescent="0.35">
      <c r="E491" s="14"/>
      <c r="F491" s="14"/>
    </row>
    <row r="492" spans="5:6" x14ac:dyDescent="0.35">
      <c r="E492" s="14"/>
      <c r="F492" s="14"/>
    </row>
    <row r="493" spans="5:6" x14ac:dyDescent="0.35">
      <c r="E493" s="14"/>
      <c r="F493" s="14"/>
    </row>
    <row r="494" spans="5:6" x14ac:dyDescent="0.35">
      <c r="E494" s="14"/>
      <c r="F494" s="14"/>
    </row>
    <row r="495" spans="5:6" x14ac:dyDescent="0.35">
      <c r="E495" s="14"/>
      <c r="F495" s="14"/>
    </row>
    <row r="496" spans="5:6" x14ac:dyDescent="0.35">
      <c r="E496" s="14"/>
      <c r="F496" s="14"/>
    </row>
    <row r="497" spans="5:6" x14ac:dyDescent="0.35">
      <c r="E497" s="14"/>
      <c r="F497" s="14"/>
    </row>
    <row r="498" spans="5:6" x14ac:dyDescent="0.35">
      <c r="E498" s="14"/>
      <c r="F498" s="14"/>
    </row>
    <row r="499" spans="5:6" x14ac:dyDescent="0.35">
      <c r="E499" s="14"/>
      <c r="F499" s="14"/>
    </row>
    <row r="500" spans="5:6" x14ac:dyDescent="0.35">
      <c r="E500" s="14"/>
      <c r="F500" s="14"/>
    </row>
    <row r="501" spans="5:6" x14ac:dyDescent="0.35">
      <c r="E501" s="14"/>
      <c r="F501" s="14"/>
    </row>
    <row r="502" spans="5:6" x14ac:dyDescent="0.35">
      <c r="E502" s="14"/>
      <c r="F502" s="14"/>
    </row>
    <row r="503" spans="5:6" x14ac:dyDescent="0.35">
      <c r="E503" s="14"/>
      <c r="F503" s="14"/>
    </row>
    <row r="504" spans="5:6" x14ac:dyDescent="0.35">
      <c r="E504" s="14"/>
      <c r="F504" s="14"/>
    </row>
    <row r="505" spans="5:6" x14ac:dyDescent="0.35">
      <c r="E505" s="14"/>
      <c r="F505" s="14"/>
    </row>
    <row r="506" spans="5:6" x14ac:dyDescent="0.35">
      <c r="E506" s="14"/>
      <c r="F506" s="14"/>
    </row>
    <row r="507" spans="5:6" x14ac:dyDescent="0.35">
      <c r="E507" s="14"/>
      <c r="F507" s="14"/>
    </row>
    <row r="508" spans="5:6" x14ac:dyDescent="0.35">
      <c r="E508" s="14"/>
      <c r="F508" s="14"/>
    </row>
    <row r="509" spans="5:6" x14ac:dyDescent="0.35">
      <c r="E509" s="14"/>
      <c r="F509" s="14"/>
    </row>
    <row r="510" spans="5:6" x14ac:dyDescent="0.35">
      <c r="E510" s="14"/>
      <c r="F510" s="14"/>
    </row>
    <row r="511" spans="5:6" x14ac:dyDescent="0.35">
      <c r="E511" s="14"/>
      <c r="F511" s="14"/>
    </row>
    <row r="512" spans="5:6" x14ac:dyDescent="0.35">
      <c r="E512" s="14"/>
      <c r="F512" s="14"/>
    </row>
    <row r="513" spans="5:6" x14ac:dyDescent="0.35">
      <c r="E513" s="14"/>
      <c r="F513" s="14"/>
    </row>
    <row r="514" spans="5:6" x14ac:dyDescent="0.35">
      <c r="E514" s="14"/>
      <c r="F514" s="14"/>
    </row>
    <row r="515" spans="5:6" x14ac:dyDescent="0.35">
      <c r="E515" s="14"/>
      <c r="F515" s="14"/>
    </row>
    <row r="516" spans="5:6" x14ac:dyDescent="0.35">
      <c r="E516" s="14"/>
      <c r="F516" s="14"/>
    </row>
    <row r="517" spans="5:6" x14ac:dyDescent="0.35">
      <c r="E517" s="14"/>
      <c r="F517" s="14"/>
    </row>
    <row r="518" spans="5:6" x14ac:dyDescent="0.35">
      <c r="E518" s="14"/>
      <c r="F518" s="14"/>
    </row>
    <row r="519" spans="5:6" x14ac:dyDescent="0.35">
      <c r="E519" s="14"/>
      <c r="F519" s="14"/>
    </row>
    <row r="520" spans="5:6" x14ac:dyDescent="0.35">
      <c r="E520" s="14"/>
      <c r="F520" s="14"/>
    </row>
    <row r="521" spans="5:6" x14ac:dyDescent="0.35">
      <c r="E521" s="14"/>
      <c r="F521" s="14"/>
    </row>
    <row r="522" spans="5:6" x14ac:dyDescent="0.35">
      <c r="E522" s="14"/>
      <c r="F522" s="14"/>
    </row>
    <row r="523" spans="5:6" x14ac:dyDescent="0.35">
      <c r="E523" s="14"/>
      <c r="F523" s="14"/>
    </row>
    <row r="524" spans="5:6" x14ac:dyDescent="0.35">
      <c r="E524" s="14"/>
      <c r="F524" s="14"/>
    </row>
    <row r="525" spans="5:6" x14ac:dyDescent="0.35">
      <c r="E525" s="14"/>
      <c r="F525" s="14"/>
    </row>
    <row r="526" spans="5:6" x14ac:dyDescent="0.35">
      <c r="E526" s="14"/>
      <c r="F526" s="14"/>
    </row>
    <row r="527" spans="5:6" x14ac:dyDescent="0.35">
      <c r="E527" s="14"/>
      <c r="F527" s="14"/>
    </row>
    <row r="528" spans="5:6" x14ac:dyDescent="0.35">
      <c r="E528" s="14"/>
      <c r="F528" s="14"/>
    </row>
    <row r="529" spans="5:6" x14ac:dyDescent="0.35">
      <c r="E529" s="14"/>
      <c r="F529" s="14"/>
    </row>
    <row r="530" spans="5:6" x14ac:dyDescent="0.35">
      <c r="E530" s="14"/>
      <c r="F530" s="14"/>
    </row>
    <row r="531" spans="5:6" x14ac:dyDescent="0.35">
      <c r="E531" s="14"/>
      <c r="F531" s="14"/>
    </row>
    <row r="532" spans="5:6" x14ac:dyDescent="0.35">
      <c r="E532" s="14"/>
      <c r="F532" s="14"/>
    </row>
    <row r="533" spans="5:6" x14ac:dyDescent="0.35">
      <c r="E533" s="14"/>
      <c r="F533" s="14"/>
    </row>
    <row r="534" spans="5:6" x14ac:dyDescent="0.35">
      <c r="E534" s="14"/>
      <c r="F534" s="14"/>
    </row>
    <row r="535" spans="5:6" x14ac:dyDescent="0.35">
      <c r="E535" s="14"/>
      <c r="F535" s="14"/>
    </row>
    <row r="536" spans="5:6" x14ac:dyDescent="0.35">
      <c r="E536" s="14"/>
      <c r="F536" s="14"/>
    </row>
    <row r="537" spans="5:6" x14ac:dyDescent="0.35">
      <c r="E537" s="14"/>
      <c r="F537" s="14"/>
    </row>
    <row r="538" spans="5:6" x14ac:dyDescent="0.35">
      <c r="E538" s="14"/>
      <c r="F538" s="14"/>
    </row>
    <row r="539" spans="5:6" x14ac:dyDescent="0.35">
      <c r="E539" s="14"/>
      <c r="F539" s="14"/>
    </row>
    <row r="540" spans="5:6" x14ac:dyDescent="0.35">
      <c r="E540" s="14"/>
      <c r="F540" s="14"/>
    </row>
    <row r="541" spans="5:6" x14ac:dyDescent="0.35">
      <c r="E541" s="14"/>
      <c r="F541" s="14"/>
    </row>
    <row r="542" spans="5:6" x14ac:dyDescent="0.35">
      <c r="E542" s="14"/>
      <c r="F542" s="14"/>
    </row>
    <row r="543" spans="5:6" x14ac:dyDescent="0.35">
      <c r="E543" s="14"/>
      <c r="F543" s="14"/>
    </row>
    <row r="544" spans="5:6" x14ac:dyDescent="0.35">
      <c r="E544" s="14"/>
      <c r="F544" s="14"/>
    </row>
    <row r="545" spans="5:6" x14ac:dyDescent="0.35">
      <c r="E545" s="14"/>
      <c r="F545" s="14"/>
    </row>
    <row r="546" spans="5:6" x14ac:dyDescent="0.35">
      <c r="E546" s="14"/>
      <c r="F546" s="14"/>
    </row>
    <row r="547" spans="5:6" x14ac:dyDescent="0.35">
      <c r="E547" s="14"/>
      <c r="F547" s="14"/>
    </row>
    <row r="548" spans="5:6" x14ac:dyDescent="0.35">
      <c r="E548" s="14"/>
      <c r="F548" s="14"/>
    </row>
    <row r="549" spans="5:6" x14ac:dyDescent="0.35">
      <c r="E549" s="14"/>
      <c r="F549" s="14"/>
    </row>
    <row r="550" spans="5:6" x14ac:dyDescent="0.35">
      <c r="E550" s="14"/>
      <c r="F550" s="14"/>
    </row>
    <row r="551" spans="5:6" x14ac:dyDescent="0.35">
      <c r="E551" s="14"/>
      <c r="F551" s="14"/>
    </row>
    <row r="552" spans="5:6" x14ac:dyDescent="0.35">
      <c r="E552" s="14"/>
      <c r="F552" s="14"/>
    </row>
    <row r="553" spans="5:6" x14ac:dyDescent="0.35">
      <c r="E553" s="14"/>
      <c r="F553" s="14"/>
    </row>
    <row r="554" spans="5:6" x14ac:dyDescent="0.35">
      <c r="E554" s="14"/>
      <c r="F554" s="14"/>
    </row>
    <row r="555" spans="5:6" x14ac:dyDescent="0.35">
      <c r="E555" s="14"/>
      <c r="F555" s="14"/>
    </row>
    <row r="556" spans="5:6" x14ac:dyDescent="0.35">
      <c r="E556" s="14"/>
      <c r="F556" s="14"/>
    </row>
    <row r="557" spans="5:6" x14ac:dyDescent="0.35">
      <c r="E557" s="14"/>
      <c r="F557" s="14"/>
    </row>
    <row r="558" spans="5:6" x14ac:dyDescent="0.35">
      <c r="E558" s="14"/>
      <c r="F558" s="14"/>
    </row>
    <row r="559" spans="5:6" x14ac:dyDescent="0.35">
      <c r="E559" s="14"/>
      <c r="F559" s="14"/>
    </row>
    <row r="560" spans="5:6" x14ac:dyDescent="0.35">
      <c r="E560" s="14"/>
      <c r="F560" s="14"/>
    </row>
    <row r="561" spans="5:6" x14ac:dyDescent="0.35">
      <c r="E561" s="14"/>
      <c r="F561" s="14"/>
    </row>
    <row r="562" spans="5:6" x14ac:dyDescent="0.35">
      <c r="E562" s="14"/>
      <c r="F562" s="14"/>
    </row>
    <row r="563" spans="5:6" x14ac:dyDescent="0.35">
      <c r="E563" s="14"/>
      <c r="F563" s="14"/>
    </row>
    <row r="564" spans="5:6" x14ac:dyDescent="0.35">
      <c r="E564" s="14"/>
      <c r="F564" s="14"/>
    </row>
    <row r="565" spans="5:6" x14ac:dyDescent="0.35">
      <c r="E565" s="14"/>
      <c r="F565" s="14"/>
    </row>
    <row r="566" spans="5:6" x14ac:dyDescent="0.35">
      <c r="E566" s="14"/>
      <c r="F566" s="14"/>
    </row>
    <row r="567" spans="5:6" x14ac:dyDescent="0.35">
      <c r="E567" s="14"/>
      <c r="F567" s="14"/>
    </row>
    <row r="568" spans="5:6" x14ac:dyDescent="0.35">
      <c r="E568" s="14"/>
      <c r="F568" s="14"/>
    </row>
    <row r="569" spans="5:6" x14ac:dyDescent="0.35">
      <c r="E569" s="14"/>
      <c r="F569" s="14"/>
    </row>
    <row r="570" spans="5:6" x14ac:dyDescent="0.35">
      <c r="E570" s="14"/>
      <c r="F570" s="14"/>
    </row>
    <row r="571" spans="5:6" x14ac:dyDescent="0.35">
      <c r="E571" s="14"/>
      <c r="F571" s="14"/>
    </row>
    <row r="572" spans="5:6" x14ac:dyDescent="0.35">
      <c r="E572" s="14"/>
      <c r="F572" s="14"/>
    </row>
    <row r="573" spans="5:6" x14ac:dyDescent="0.35">
      <c r="E573" s="14"/>
      <c r="F573" s="14"/>
    </row>
    <row r="574" spans="5:6" x14ac:dyDescent="0.35">
      <c r="E574" s="14"/>
      <c r="F574" s="14"/>
    </row>
    <row r="575" spans="5:6" x14ac:dyDescent="0.35">
      <c r="E575" s="14"/>
      <c r="F575" s="14"/>
    </row>
    <row r="576" spans="5:6" x14ac:dyDescent="0.35">
      <c r="E576" s="14"/>
      <c r="F576" s="14"/>
    </row>
    <row r="577" spans="5:6" x14ac:dyDescent="0.35">
      <c r="E577" s="14"/>
      <c r="F577" s="14"/>
    </row>
    <row r="578" spans="5:6" x14ac:dyDescent="0.35">
      <c r="E578" s="14"/>
      <c r="F578" s="14"/>
    </row>
    <row r="579" spans="5:6" x14ac:dyDescent="0.35">
      <c r="E579" s="14"/>
      <c r="F579" s="14"/>
    </row>
    <row r="580" spans="5:6" x14ac:dyDescent="0.35">
      <c r="E580" s="14"/>
      <c r="F580" s="14"/>
    </row>
    <row r="581" spans="5:6" x14ac:dyDescent="0.35">
      <c r="E581" s="14"/>
      <c r="F581" s="14"/>
    </row>
    <row r="582" spans="5:6" x14ac:dyDescent="0.35">
      <c r="E582" s="14"/>
      <c r="F582" s="14"/>
    </row>
    <row r="583" spans="5:6" x14ac:dyDescent="0.35">
      <c r="E583" s="14"/>
      <c r="F583" s="14"/>
    </row>
    <row r="584" spans="5:6" x14ac:dyDescent="0.35">
      <c r="E584" s="14"/>
      <c r="F584" s="14"/>
    </row>
    <row r="585" spans="5:6" x14ac:dyDescent="0.35">
      <c r="E585" s="14"/>
      <c r="F585" s="14"/>
    </row>
    <row r="586" spans="5:6" x14ac:dyDescent="0.35">
      <c r="E586" s="14"/>
      <c r="F586" s="14"/>
    </row>
    <row r="587" spans="5:6" x14ac:dyDescent="0.35">
      <c r="E587" s="14"/>
      <c r="F587" s="14"/>
    </row>
    <row r="588" spans="5:6" x14ac:dyDescent="0.35">
      <c r="E588" s="14"/>
      <c r="F588" s="14"/>
    </row>
    <row r="589" spans="5:6" x14ac:dyDescent="0.35">
      <c r="E589" s="14"/>
      <c r="F589" s="14"/>
    </row>
    <row r="590" spans="5:6" x14ac:dyDescent="0.35">
      <c r="E590" s="14"/>
      <c r="F590" s="14"/>
    </row>
    <row r="591" spans="5:6" x14ac:dyDescent="0.35">
      <c r="E591" s="14"/>
      <c r="F591" s="14"/>
    </row>
    <row r="592" spans="5:6" x14ac:dyDescent="0.35">
      <c r="E592" s="14"/>
      <c r="F592" s="14"/>
    </row>
    <row r="593" spans="5:6" x14ac:dyDescent="0.35">
      <c r="E593" s="14"/>
      <c r="F593" s="14"/>
    </row>
    <row r="594" spans="5:6" x14ac:dyDescent="0.35">
      <c r="E594" s="14"/>
      <c r="F594" s="14"/>
    </row>
    <row r="595" spans="5:6" x14ac:dyDescent="0.35">
      <c r="E595" s="14"/>
      <c r="F595" s="14"/>
    </row>
    <row r="596" spans="5:6" x14ac:dyDescent="0.35">
      <c r="E596" s="14"/>
      <c r="F596" s="14"/>
    </row>
    <row r="597" spans="5:6" x14ac:dyDescent="0.35">
      <c r="E597" s="14"/>
      <c r="F597" s="14"/>
    </row>
    <row r="598" spans="5:6" x14ac:dyDescent="0.35">
      <c r="E598" s="14"/>
      <c r="F598" s="14"/>
    </row>
    <row r="599" spans="5:6" x14ac:dyDescent="0.35">
      <c r="E599" s="14"/>
      <c r="F599" s="14"/>
    </row>
    <row r="600" spans="5:6" x14ac:dyDescent="0.35">
      <c r="E600" s="14"/>
      <c r="F600" s="14"/>
    </row>
    <row r="601" spans="5:6" x14ac:dyDescent="0.35">
      <c r="E601" s="14"/>
      <c r="F601" s="14"/>
    </row>
    <row r="602" spans="5:6" x14ac:dyDescent="0.35">
      <c r="E602" s="14"/>
      <c r="F602" s="14"/>
    </row>
    <row r="603" spans="5:6" x14ac:dyDescent="0.35">
      <c r="E603" s="14"/>
      <c r="F603" s="14"/>
    </row>
    <row r="604" spans="5:6" x14ac:dyDescent="0.35">
      <c r="E604" s="14"/>
      <c r="F604" s="14"/>
    </row>
    <row r="605" spans="5:6" x14ac:dyDescent="0.35">
      <c r="E605" s="14"/>
      <c r="F605" s="14"/>
    </row>
    <row r="606" spans="5:6" x14ac:dyDescent="0.35">
      <c r="E606" s="14"/>
      <c r="F606" s="14"/>
    </row>
    <row r="607" spans="5:6" x14ac:dyDescent="0.35">
      <c r="E607" s="14"/>
      <c r="F607" s="14"/>
    </row>
    <row r="608" spans="5:6" x14ac:dyDescent="0.35">
      <c r="E608" s="14"/>
      <c r="F608" s="14"/>
    </row>
    <row r="609" spans="5:6" x14ac:dyDescent="0.35">
      <c r="E609" s="14"/>
      <c r="F609" s="14"/>
    </row>
    <row r="610" spans="5:6" x14ac:dyDescent="0.35">
      <c r="E610" s="14"/>
      <c r="F610" s="14"/>
    </row>
    <row r="611" spans="5:6" x14ac:dyDescent="0.35">
      <c r="E611" s="14"/>
      <c r="F611" s="14"/>
    </row>
    <row r="612" spans="5:6" x14ac:dyDescent="0.35">
      <c r="E612" s="14"/>
      <c r="F612" s="14"/>
    </row>
    <row r="613" spans="5:6" x14ac:dyDescent="0.35">
      <c r="E613" s="14"/>
      <c r="F613" s="14"/>
    </row>
    <row r="614" spans="5:6" x14ac:dyDescent="0.35">
      <c r="E614" s="14"/>
      <c r="F614" s="14"/>
    </row>
    <row r="615" spans="5:6" x14ac:dyDescent="0.35">
      <c r="E615" s="14"/>
      <c r="F615" s="14"/>
    </row>
    <row r="616" spans="5:6" x14ac:dyDescent="0.35">
      <c r="E616" s="14"/>
      <c r="F616" s="14"/>
    </row>
    <row r="617" spans="5:6" x14ac:dyDescent="0.35">
      <c r="E617" s="14"/>
      <c r="F617" s="14"/>
    </row>
    <row r="618" spans="5:6" x14ac:dyDescent="0.35">
      <c r="E618" s="14"/>
      <c r="F618" s="14"/>
    </row>
    <row r="619" spans="5:6" x14ac:dyDescent="0.35">
      <c r="E619" s="14"/>
      <c r="F619" s="14"/>
    </row>
    <row r="620" spans="5:6" x14ac:dyDescent="0.35">
      <c r="E620" s="14"/>
      <c r="F620" s="14"/>
    </row>
    <row r="621" spans="5:6" x14ac:dyDescent="0.35">
      <c r="E621" s="14"/>
      <c r="F621" s="14"/>
    </row>
    <row r="622" spans="5:6" x14ac:dyDescent="0.35">
      <c r="E622" s="14"/>
      <c r="F622" s="14"/>
    </row>
    <row r="623" spans="5:6" x14ac:dyDescent="0.35">
      <c r="E623" s="14"/>
      <c r="F623" s="14"/>
    </row>
    <row r="624" spans="5:6" x14ac:dyDescent="0.35">
      <c r="E624" s="14"/>
      <c r="F624" s="14"/>
    </row>
    <row r="625" spans="5:6" x14ac:dyDescent="0.35">
      <c r="E625" s="14"/>
      <c r="F625" s="14"/>
    </row>
    <row r="626" spans="5:6" x14ac:dyDescent="0.35">
      <c r="E626" s="14"/>
      <c r="F626" s="14"/>
    </row>
    <row r="627" spans="5:6" x14ac:dyDescent="0.35">
      <c r="E627" s="14"/>
      <c r="F627" s="14"/>
    </row>
    <row r="628" spans="5:6" x14ac:dyDescent="0.35">
      <c r="E628" s="14"/>
      <c r="F628" s="14"/>
    </row>
    <row r="629" spans="5:6" x14ac:dyDescent="0.35">
      <c r="E629" s="14"/>
      <c r="F629" s="14"/>
    </row>
    <row r="630" spans="5:6" x14ac:dyDescent="0.35">
      <c r="E630" s="14"/>
      <c r="F630" s="14"/>
    </row>
    <row r="631" spans="5:6" x14ac:dyDescent="0.35">
      <c r="E631" s="14"/>
      <c r="F631" s="14"/>
    </row>
    <row r="632" spans="5:6" x14ac:dyDescent="0.35">
      <c r="E632" s="14"/>
      <c r="F632" s="14"/>
    </row>
    <row r="633" spans="5:6" x14ac:dyDescent="0.35">
      <c r="E633" s="14"/>
      <c r="F633" s="14"/>
    </row>
    <row r="634" spans="5:6" x14ac:dyDescent="0.35">
      <c r="E634" s="14"/>
      <c r="F634" s="14"/>
    </row>
    <row r="635" spans="5:6" x14ac:dyDescent="0.35">
      <c r="E635" s="14"/>
      <c r="F635" s="14"/>
    </row>
    <row r="636" spans="5:6" x14ac:dyDescent="0.35">
      <c r="E636" s="14"/>
      <c r="F636" s="14"/>
    </row>
    <row r="637" spans="5:6" x14ac:dyDescent="0.35">
      <c r="E637" s="14"/>
      <c r="F637" s="14"/>
    </row>
    <row r="638" spans="5:6" x14ac:dyDescent="0.35">
      <c r="E638" s="14"/>
      <c r="F638" s="14"/>
    </row>
    <row r="639" spans="5:6" x14ac:dyDescent="0.35">
      <c r="E639" s="14"/>
      <c r="F639" s="14"/>
    </row>
    <row r="640" spans="5:6" x14ac:dyDescent="0.35">
      <c r="E640" s="14"/>
      <c r="F640" s="14"/>
    </row>
    <row r="641" spans="5:6" x14ac:dyDescent="0.35">
      <c r="E641" s="14"/>
      <c r="F641" s="14"/>
    </row>
    <row r="642" spans="5:6" x14ac:dyDescent="0.35">
      <c r="E642" s="14"/>
      <c r="F642" s="14"/>
    </row>
    <row r="643" spans="5:6" x14ac:dyDescent="0.35">
      <c r="E643" s="14"/>
      <c r="F643" s="14"/>
    </row>
    <row r="644" spans="5:6" x14ac:dyDescent="0.35">
      <c r="E644" s="14"/>
      <c r="F644" s="14"/>
    </row>
    <row r="645" spans="5:6" x14ac:dyDescent="0.35">
      <c r="E645" s="14"/>
      <c r="F645" s="14"/>
    </row>
    <row r="646" spans="5:6" x14ac:dyDescent="0.35">
      <c r="E646" s="14"/>
      <c r="F646" s="14"/>
    </row>
    <row r="647" spans="5:6" x14ac:dyDescent="0.35">
      <c r="E647" s="14"/>
      <c r="F647" s="14"/>
    </row>
    <row r="648" spans="5:6" x14ac:dyDescent="0.35">
      <c r="E648" s="14"/>
      <c r="F648" s="14"/>
    </row>
    <row r="649" spans="5:6" x14ac:dyDescent="0.35">
      <c r="E649" s="14"/>
      <c r="F649" s="14"/>
    </row>
    <row r="650" spans="5:6" x14ac:dyDescent="0.35">
      <c r="E650" s="14"/>
      <c r="F650" s="14"/>
    </row>
    <row r="651" spans="5:6" x14ac:dyDescent="0.35">
      <c r="E651" s="14"/>
      <c r="F651" s="14"/>
    </row>
    <row r="652" spans="5:6" x14ac:dyDescent="0.35">
      <c r="E652" s="14"/>
      <c r="F652" s="14"/>
    </row>
    <row r="653" spans="5:6" x14ac:dyDescent="0.35">
      <c r="E653" s="14"/>
      <c r="F653" s="14"/>
    </row>
    <row r="654" spans="5:6" x14ac:dyDescent="0.35">
      <c r="E654" s="14"/>
      <c r="F654" s="14"/>
    </row>
    <row r="655" spans="5:6" x14ac:dyDescent="0.35">
      <c r="E655" s="14"/>
      <c r="F655" s="14"/>
    </row>
    <row r="656" spans="5:6" x14ac:dyDescent="0.35">
      <c r="E656" s="14"/>
      <c r="F656" s="14"/>
    </row>
    <row r="657" spans="5:6" x14ac:dyDescent="0.35">
      <c r="E657" s="14"/>
      <c r="F657" s="14"/>
    </row>
    <row r="658" spans="5:6" x14ac:dyDescent="0.35">
      <c r="E658" s="14"/>
      <c r="F658" s="14"/>
    </row>
    <row r="659" spans="5:6" x14ac:dyDescent="0.35">
      <c r="E659" s="14"/>
      <c r="F659" s="14"/>
    </row>
    <row r="660" spans="5:6" x14ac:dyDescent="0.35">
      <c r="E660" s="14"/>
      <c r="F660" s="14"/>
    </row>
    <row r="661" spans="5:6" x14ac:dyDescent="0.35">
      <c r="E661" s="14"/>
      <c r="F661" s="14"/>
    </row>
    <row r="662" spans="5:6" x14ac:dyDescent="0.35">
      <c r="E662" s="14"/>
      <c r="F662" s="14"/>
    </row>
    <row r="663" spans="5:6" x14ac:dyDescent="0.35">
      <c r="E663" s="14"/>
      <c r="F663" s="14"/>
    </row>
    <row r="664" spans="5:6" x14ac:dyDescent="0.35">
      <c r="E664" s="14"/>
      <c r="F664" s="14"/>
    </row>
    <row r="665" spans="5:6" x14ac:dyDescent="0.35">
      <c r="E665" s="14"/>
      <c r="F665" s="14"/>
    </row>
    <row r="666" spans="5:6" x14ac:dyDescent="0.35">
      <c r="E666" s="14"/>
      <c r="F666" s="14"/>
    </row>
    <row r="667" spans="5:6" x14ac:dyDescent="0.35">
      <c r="E667" s="14"/>
      <c r="F667" s="14"/>
    </row>
    <row r="668" spans="5:6" x14ac:dyDescent="0.35">
      <c r="E668" s="14"/>
      <c r="F668" s="14"/>
    </row>
    <row r="669" spans="5:6" x14ac:dyDescent="0.35">
      <c r="E669" s="14"/>
      <c r="F669" s="14"/>
    </row>
    <row r="670" spans="5:6" x14ac:dyDescent="0.35">
      <c r="E670" s="14"/>
      <c r="F670" s="14"/>
    </row>
    <row r="671" spans="5:6" x14ac:dyDescent="0.35">
      <c r="E671" s="14"/>
      <c r="F671" s="14"/>
    </row>
    <row r="672" spans="5:6" x14ac:dyDescent="0.35">
      <c r="E672" s="14"/>
      <c r="F672" s="14"/>
    </row>
    <row r="673" spans="5:6" x14ac:dyDescent="0.35">
      <c r="E673" s="14"/>
      <c r="F673" s="14"/>
    </row>
    <row r="674" spans="5:6" x14ac:dyDescent="0.35">
      <c r="E674" s="14"/>
      <c r="F674" s="14"/>
    </row>
    <row r="675" spans="5:6" x14ac:dyDescent="0.35">
      <c r="E675" s="14"/>
      <c r="F675" s="14"/>
    </row>
    <row r="676" spans="5:6" x14ac:dyDescent="0.35">
      <c r="E676" s="14"/>
      <c r="F676" s="14"/>
    </row>
    <row r="677" spans="5:6" x14ac:dyDescent="0.35">
      <c r="E677" s="14"/>
      <c r="F677" s="14"/>
    </row>
    <row r="678" spans="5:6" x14ac:dyDescent="0.35">
      <c r="E678" s="14"/>
      <c r="F678" s="14"/>
    </row>
    <row r="679" spans="5:6" x14ac:dyDescent="0.35">
      <c r="E679" s="14"/>
      <c r="F679" s="14"/>
    </row>
    <row r="680" spans="5:6" x14ac:dyDescent="0.35">
      <c r="E680" s="14"/>
      <c r="F680" s="14"/>
    </row>
    <row r="681" spans="5:6" x14ac:dyDescent="0.35">
      <c r="E681" s="14"/>
      <c r="F681" s="14"/>
    </row>
    <row r="682" spans="5:6" x14ac:dyDescent="0.35">
      <c r="E682" s="14"/>
      <c r="F682" s="14"/>
    </row>
    <row r="683" spans="5:6" x14ac:dyDescent="0.35">
      <c r="E683" s="14"/>
      <c r="F683" s="14"/>
    </row>
    <row r="684" spans="5:6" x14ac:dyDescent="0.35">
      <c r="E684" s="14"/>
      <c r="F684" s="14"/>
    </row>
    <row r="685" spans="5:6" x14ac:dyDescent="0.35">
      <c r="E685" s="14"/>
      <c r="F685" s="14"/>
    </row>
    <row r="686" spans="5:6" x14ac:dyDescent="0.35">
      <c r="E686" s="14"/>
      <c r="F686" s="14"/>
    </row>
    <row r="687" spans="5:6" x14ac:dyDescent="0.35">
      <c r="E687" s="14"/>
      <c r="F687" s="14"/>
    </row>
    <row r="688" spans="5:6" x14ac:dyDescent="0.35">
      <c r="E688" s="14"/>
      <c r="F688" s="14"/>
    </row>
    <row r="689" spans="5:6" x14ac:dyDescent="0.35">
      <c r="E689" s="14"/>
      <c r="F689" s="14"/>
    </row>
    <row r="690" spans="5:6" x14ac:dyDescent="0.35">
      <c r="E690" s="14"/>
      <c r="F690" s="14"/>
    </row>
    <row r="691" spans="5:6" x14ac:dyDescent="0.35">
      <c r="E691" s="14"/>
      <c r="F691" s="14"/>
    </row>
    <row r="692" spans="5:6" x14ac:dyDescent="0.35">
      <c r="E692" s="14"/>
      <c r="F692" s="14"/>
    </row>
    <row r="693" spans="5:6" x14ac:dyDescent="0.35">
      <c r="E693" s="14"/>
      <c r="F693" s="14"/>
    </row>
    <row r="694" spans="5:6" x14ac:dyDescent="0.35">
      <c r="E694" s="14"/>
      <c r="F694" s="14"/>
    </row>
    <row r="695" spans="5:6" x14ac:dyDescent="0.35">
      <c r="E695" s="14"/>
      <c r="F695" s="14"/>
    </row>
    <row r="696" spans="5:6" x14ac:dyDescent="0.35">
      <c r="E696" s="14"/>
      <c r="F696" s="14"/>
    </row>
    <row r="697" spans="5:6" x14ac:dyDescent="0.35">
      <c r="E697" s="14"/>
      <c r="F697" s="14"/>
    </row>
    <row r="698" spans="5:6" x14ac:dyDescent="0.35">
      <c r="E698" s="14"/>
      <c r="F698" s="14"/>
    </row>
    <row r="699" spans="5:6" x14ac:dyDescent="0.35">
      <c r="E699" s="14"/>
      <c r="F699" s="14"/>
    </row>
    <row r="700" spans="5:6" x14ac:dyDescent="0.35">
      <c r="E700" s="14"/>
      <c r="F700" s="14"/>
    </row>
    <row r="701" spans="5:6" x14ac:dyDescent="0.35">
      <c r="E701" s="14"/>
      <c r="F701" s="14"/>
    </row>
    <row r="702" spans="5:6" x14ac:dyDescent="0.35">
      <c r="E702" s="14"/>
      <c r="F702" s="14"/>
    </row>
    <row r="703" spans="5:6" x14ac:dyDescent="0.35">
      <c r="E703" s="14"/>
      <c r="F703" s="14"/>
    </row>
    <row r="704" spans="5:6" x14ac:dyDescent="0.35">
      <c r="E704" s="14"/>
      <c r="F704" s="14"/>
    </row>
    <row r="705" spans="5:6" x14ac:dyDescent="0.35">
      <c r="E705" s="14"/>
      <c r="F705" s="14"/>
    </row>
    <row r="706" spans="5:6" x14ac:dyDescent="0.35">
      <c r="E706" s="14"/>
      <c r="F706" s="14"/>
    </row>
    <row r="707" spans="5:6" x14ac:dyDescent="0.35">
      <c r="E707" s="14"/>
      <c r="F707" s="14"/>
    </row>
    <row r="708" spans="5:6" x14ac:dyDescent="0.35">
      <c r="E708" s="14"/>
      <c r="F708" s="14"/>
    </row>
    <row r="709" spans="5:6" x14ac:dyDescent="0.35">
      <c r="E709" s="14"/>
      <c r="F709" s="14"/>
    </row>
    <row r="710" spans="5:6" x14ac:dyDescent="0.35">
      <c r="E710" s="14"/>
      <c r="F710" s="14"/>
    </row>
    <row r="711" spans="5:6" x14ac:dyDescent="0.35">
      <c r="E711" s="14"/>
      <c r="F711" s="14"/>
    </row>
    <row r="712" spans="5:6" x14ac:dyDescent="0.35">
      <c r="E712" s="14"/>
      <c r="F712" s="14"/>
    </row>
    <row r="713" spans="5:6" x14ac:dyDescent="0.35">
      <c r="E713" s="14"/>
      <c r="F713" s="14"/>
    </row>
    <row r="714" spans="5:6" x14ac:dyDescent="0.35">
      <c r="E714" s="14"/>
      <c r="F714" s="14"/>
    </row>
    <row r="715" spans="5:6" x14ac:dyDescent="0.35">
      <c r="E715" s="14"/>
      <c r="F715" s="14"/>
    </row>
    <row r="716" spans="5:6" x14ac:dyDescent="0.35">
      <c r="E716" s="14"/>
      <c r="F716" s="14"/>
    </row>
    <row r="717" spans="5:6" x14ac:dyDescent="0.35">
      <c r="E717" s="14"/>
      <c r="F717" s="14"/>
    </row>
    <row r="718" spans="5:6" x14ac:dyDescent="0.35">
      <c r="E718" s="14"/>
      <c r="F718" s="14"/>
    </row>
    <row r="719" spans="5:6" x14ac:dyDescent="0.35">
      <c r="E719" s="14"/>
      <c r="F719" s="14"/>
    </row>
    <row r="720" spans="5:6" x14ac:dyDescent="0.35">
      <c r="E720" s="14"/>
      <c r="F720" s="14"/>
    </row>
    <row r="721" spans="5:6" x14ac:dyDescent="0.35">
      <c r="E721" s="14"/>
      <c r="F721" s="14"/>
    </row>
    <row r="722" spans="5:6" x14ac:dyDescent="0.35">
      <c r="E722" s="14"/>
      <c r="F722" s="14"/>
    </row>
    <row r="723" spans="5:6" x14ac:dyDescent="0.35">
      <c r="E723" s="14"/>
      <c r="F723" s="14"/>
    </row>
    <row r="724" spans="5:6" x14ac:dyDescent="0.35">
      <c r="E724" s="14"/>
      <c r="F724" s="14"/>
    </row>
    <row r="725" spans="5:6" x14ac:dyDescent="0.35">
      <c r="E725" s="14"/>
      <c r="F725" s="14"/>
    </row>
    <row r="726" spans="5:6" x14ac:dyDescent="0.35">
      <c r="E726" s="14"/>
      <c r="F726" s="14"/>
    </row>
    <row r="727" spans="5:6" x14ac:dyDescent="0.35">
      <c r="E727" s="14"/>
      <c r="F727" s="14"/>
    </row>
    <row r="728" spans="5:6" x14ac:dyDescent="0.35">
      <c r="E728" s="14"/>
      <c r="F728" s="14"/>
    </row>
    <row r="729" spans="5:6" x14ac:dyDescent="0.35">
      <c r="E729" s="14"/>
      <c r="F729" s="14"/>
    </row>
    <row r="730" spans="5:6" x14ac:dyDescent="0.35">
      <c r="E730" s="14"/>
      <c r="F730" s="14"/>
    </row>
    <row r="731" spans="5:6" x14ac:dyDescent="0.35">
      <c r="E731" s="14"/>
      <c r="F731" s="14"/>
    </row>
    <row r="732" spans="5:6" x14ac:dyDescent="0.35">
      <c r="E732" s="14"/>
      <c r="F732" s="14"/>
    </row>
    <row r="733" spans="5:6" x14ac:dyDescent="0.35">
      <c r="E733" s="14"/>
      <c r="F733" s="14"/>
    </row>
    <row r="734" spans="5:6" x14ac:dyDescent="0.35">
      <c r="E734" s="14"/>
      <c r="F734" s="14"/>
    </row>
    <row r="735" spans="5:6" x14ac:dyDescent="0.35">
      <c r="E735" s="14"/>
      <c r="F735" s="14"/>
    </row>
    <row r="736" spans="5:6" x14ac:dyDescent="0.35">
      <c r="E736" s="14"/>
      <c r="F736" s="14"/>
    </row>
    <row r="737" spans="5:6" x14ac:dyDescent="0.35">
      <c r="E737" s="14"/>
      <c r="F737" s="14"/>
    </row>
    <row r="738" spans="5:6" x14ac:dyDescent="0.35">
      <c r="E738" s="14"/>
      <c r="F738" s="14"/>
    </row>
    <row r="739" spans="5:6" x14ac:dyDescent="0.35">
      <c r="E739" s="14"/>
      <c r="F739" s="14"/>
    </row>
    <row r="740" spans="5:6" x14ac:dyDescent="0.35">
      <c r="E740" s="14"/>
      <c r="F740" s="14"/>
    </row>
    <row r="741" spans="5:6" x14ac:dyDescent="0.35">
      <c r="E741" s="14"/>
      <c r="F741" s="14"/>
    </row>
    <row r="742" spans="5:6" x14ac:dyDescent="0.35">
      <c r="E742" s="14"/>
      <c r="F742" s="14"/>
    </row>
    <row r="743" spans="5:6" x14ac:dyDescent="0.35">
      <c r="E743" s="14"/>
      <c r="F743" s="14"/>
    </row>
    <row r="744" spans="5:6" x14ac:dyDescent="0.35">
      <c r="E744" s="14"/>
      <c r="F744" s="14"/>
    </row>
    <row r="745" spans="5:6" x14ac:dyDescent="0.35">
      <c r="E745" s="14"/>
      <c r="F745" s="14"/>
    </row>
    <row r="746" spans="5:6" x14ac:dyDescent="0.35">
      <c r="E746" s="14"/>
      <c r="F746" s="14"/>
    </row>
  </sheetData>
  <protectedRanges>
    <protectedRange password="C12F" sqref="G57:G67 G13:G15 G17:G55" name="Plage1_3_1"/>
    <protectedRange password="C12F" sqref="G68:G71" name="Plage1_3"/>
  </protectedRanges>
  <mergeCells count="3">
    <mergeCell ref="A7:G8"/>
    <mergeCell ref="A10:D10"/>
    <mergeCell ref="A61:G61"/>
  </mergeCells>
  <printOptions horizontalCentered="1"/>
  <pageMargins left="0.70866141732283472" right="0.70866141732283472" top="0.74803149606299213" bottom="0.74803149606299213" header="0.31496062992125984" footer="0.31496062992125984"/>
  <pageSetup paperSize="9" scale="50" orientation="portrait" r:id="rId1"/>
  <headerFooter>
    <oddHeader>&amp;CB.P.U. Lot N°2
Projet 24038</oddHeader>
  </headerFooter>
  <rowBreaks count="5" manualBreakCount="5">
    <brk id="69" max="6" man="1"/>
    <brk id="104" max="16383" man="1"/>
    <brk id="156" max="6" man="1"/>
    <brk id="196" max="6" man="1"/>
    <brk id="256" max="16383" man="1"/>
  </rowBreaks>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7:H743"/>
  <sheetViews>
    <sheetView view="pageBreakPreview" zoomScaleNormal="100" zoomScaleSheetLayoutView="100" workbookViewId="0">
      <selection activeCell="A119" sqref="A119"/>
    </sheetView>
  </sheetViews>
  <sheetFormatPr baseColWidth="10" defaultRowHeight="14.5" x14ac:dyDescent="0.35"/>
  <cols>
    <col min="1" max="1" width="5.7265625" style="37" customWidth="1"/>
    <col min="2" max="3" width="5.1796875" style="37" customWidth="1"/>
    <col min="4" max="4" width="5.1796875" style="12" customWidth="1"/>
    <col min="5" max="5" width="91.7265625" customWidth="1"/>
    <col min="6" max="6" width="5.7265625" customWidth="1"/>
    <col min="7" max="7" width="9" bestFit="1" customWidth="1"/>
  </cols>
  <sheetData>
    <row r="7" spans="1:8" ht="78.75" customHeight="1" x14ac:dyDescent="0.35">
      <c r="A7" s="537" t="s">
        <v>50</v>
      </c>
      <c r="B7" s="538"/>
      <c r="C7" s="538"/>
      <c r="D7" s="538"/>
      <c r="E7" s="538"/>
      <c r="F7" s="538"/>
      <c r="G7" s="538"/>
    </row>
    <row r="8" spans="1:8" ht="159" customHeight="1" x14ac:dyDescent="0.35">
      <c r="A8" s="538"/>
      <c r="B8" s="538"/>
      <c r="C8" s="538"/>
      <c r="D8" s="538"/>
      <c r="E8" s="538"/>
      <c r="F8" s="538"/>
      <c r="G8" s="538"/>
    </row>
    <row r="9" spans="1:8" ht="15" thickBot="1" x14ac:dyDescent="0.4"/>
    <row r="10" spans="1:8" ht="47" thickBot="1" x14ac:dyDescent="0.4">
      <c r="A10" s="529" t="s">
        <v>6</v>
      </c>
      <c r="B10" s="530"/>
      <c r="C10" s="530"/>
      <c r="D10" s="530"/>
      <c r="E10" s="158" t="s">
        <v>44</v>
      </c>
      <c r="F10" s="51" t="s">
        <v>5</v>
      </c>
      <c r="G10" s="52" t="s">
        <v>43</v>
      </c>
    </row>
    <row r="11" spans="1:8" s="109" customFormat="1" ht="14" x14ac:dyDescent="0.3">
      <c r="A11" s="298"/>
      <c r="B11" s="299"/>
      <c r="C11" s="299"/>
      <c r="D11" s="300"/>
      <c r="E11" s="284" t="s">
        <v>2069</v>
      </c>
      <c r="F11" s="297"/>
      <c r="G11" s="285"/>
      <c r="H11" s="295"/>
    </row>
    <row r="12" spans="1:8" s="4" customFormat="1" ht="14" x14ac:dyDescent="0.3">
      <c r="A12" s="204" t="s">
        <v>414</v>
      </c>
      <c r="B12" s="205" t="s">
        <v>431</v>
      </c>
      <c r="C12" s="205" t="s">
        <v>416</v>
      </c>
      <c r="D12" s="153"/>
      <c r="E12" s="201" t="s">
        <v>2070</v>
      </c>
      <c r="F12" s="202" t="s">
        <v>740</v>
      </c>
      <c r="G12" s="220"/>
    </row>
    <row r="13" spans="1:8" s="4" customFormat="1" ht="14" x14ac:dyDescent="0.3">
      <c r="A13" s="204" t="s">
        <v>414</v>
      </c>
      <c r="B13" s="205" t="s">
        <v>431</v>
      </c>
      <c r="C13" s="205" t="s">
        <v>415</v>
      </c>
      <c r="D13" s="234"/>
      <c r="E13" s="201" t="s">
        <v>2071</v>
      </c>
      <c r="F13" s="202" t="s">
        <v>740</v>
      </c>
      <c r="G13" s="220"/>
    </row>
    <row r="14" spans="1:8" s="4" customFormat="1" ht="14" x14ac:dyDescent="0.3">
      <c r="A14" s="204" t="s">
        <v>414</v>
      </c>
      <c r="B14" s="205" t="s">
        <v>431</v>
      </c>
      <c r="C14" s="205" t="s">
        <v>417</v>
      </c>
      <c r="D14" s="234"/>
      <c r="E14" s="201" t="s">
        <v>2072</v>
      </c>
      <c r="F14" s="202" t="s">
        <v>740</v>
      </c>
      <c r="G14" s="203"/>
    </row>
    <row r="15" spans="1:8" s="4" customFormat="1" ht="14" x14ac:dyDescent="0.3">
      <c r="A15" s="204" t="s">
        <v>414</v>
      </c>
      <c r="B15" s="205" t="s">
        <v>431</v>
      </c>
      <c r="C15" s="205" t="s">
        <v>418</v>
      </c>
      <c r="D15" s="234"/>
      <c r="E15" s="201" t="s">
        <v>2073</v>
      </c>
      <c r="F15" s="202" t="s">
        <v>740</v>
      </c>
      <c r="G15" s="203"/>
    </row>
    <row r="16" spans="1:8" s="4" customFormat="1" ht="14" x14ac:dyDescent="0.3">
      <c r="A16" s="204" t="s">
        <v>414</v>
      </c>
      <c r="B16" s="205" t="s">
        <v>431</v>
      </c>
      <c r="C16" s="205" t="s">
        <v>419</v>
      </c>
      <c r="D16" s="234"/>
      <c r="E16" s="201" t="s">
        <v>2074</v>
      </c>
      <c r="F16" s="202" t="s">
        <v>740</v>
      </c>
      <c r="G16" s="203"/>
    </row>
    <row r="17" spans="1:8" s="4" customFormat="1" ht="14" x14ac:dyDescent="0.3">
      <c r="A17" s="204" t="s">
        <v>414</v>
      </c>
      <c r="B17" s="205" t="s">
        <v>431</v>
      </c>
      <c r="C17" s="205" t="s">
        <v>420</v>
      </c>
      <c r="D17" s="234"/>
      <c r="E17" s="201" t="s">
        <v>2075</v>
      </c>
      <c r="F17" s="202" t="s">
        <v>740</v>
      </c>
      <c r="G17" s="203"/>
    </row>
    <row r="18" spans="1:8" s="109" customFormat="1" ht="14" x14ac:dyDescent="0.3">
      <c r="A18" s="204" t="s">
        <v>414</v>
      </c>
      <c r="B18" s="205" t="s">
        <v>431</v>
      </c>
      <c r="C18" s="205" t="s">
        <v>421</v>
      </c>
      <c r="D18" s="234"/>
      <c r="E18" s="201" t="s">
        <v>2076</v>
      </c>
      <c r="F18" s="202" t="s">
        <v>740</v>
      </c>
      <c r="G18" s="203"/>
    </row>
    <row r="19" spans="1:8" s="4" customFormat="1" ht="14" x14ac:dyDescent="0.3">
      <c r="A19" s="204" t="s">
        <v>414</v>
      </c>
      <c r="B19" s="205" t="s">
        <v>431</v>
      </c>
      <c r="C19" s="205" t="s">
        <v>422</v>
      </c>
      <c r="D19" s="234"/>
      <c r="E19" s="201" t="s">
        <v>2077</v>
      </c>
      <c r="F19" s="202" t="s">
        <v>740</v>
      </c>
      <c r="G19" s="203"/>
    </row>
    <row r="20" spans="1:8" s="4" customFormat="1" ht="14" x14ac:dyDescent="0.3">
      <c r="A20" s="204" t="s">
        <v>414</v>
      </c>
      <c r="B20" s="205" t="s">
        <v>431</v>
      </c>
      <c r="C20" s="205" t="s">
        <v>423</v>
      </c>
      <c r="D20" s="234"/>
      <c r="E20" s="201" t="s">
        <v>2078</v>
      </c>
      <c r="F20" s="202" t="s">
        <v>740</v>
      </c>
      <c r="G20" s="203"/>
    </row>
    <row r="21" spans="1:8" s="4" customFormat="1" ht="14" x14ac:dyDescent="0.3">
      <c r="A21" s="204" t="s">
        <v>414</v>
      </c>
      <c r="B21" s="205" t="s">
        <v>431</v>
      </c>
      <c r="C21" s="205" t="s">
        <v>424</v>
      </c>
      <c r="D21" s="234"/>
      <c r="E21" s="201" t="s">
        <v>2079</v>
      </c>
      <c r="F21" s="202" t="s">
        <v>740</v>
      </c>
      <c r="G21" s="203"/>
    </row>
    <row r="22" spans="1:8" s="4" customFormat="1" ht="14" x14ac:dyDescent="0.3">
      <c r="A22" s="204" t="s">
        <v>414</v>
      </c>
      <c r="B22" s="205" t="s">
        <v>431</v>
      </c>
      <c r="C22" s="205" t="s">
        <v>425</v>
      </c>
      <c r="D22" s="234"/>
      <c r="E22" s="201" t="s">
        <v>2080</v>
      </c>
      <c r="F22" s="202" t="s">
        <v>740</v>
      </c>
      <c r="G22" s="203"/>
    </row>
    <row r="23" spans="1:8" s="296" customFormat="1" ht="15.5" x14ac:dyDescent="0.35">
      <c r="A23" s="235"/>
      <c r="B23" s="209"/>
      <c r="C23" s="209"/>
      <c r="D23" s="236"/>
      <c r="E23" s="226" t="s">
        <v>2081</v>
      </c>
      <c r="F23" s="214"/>
      <c r="G23" s="224"/>
    </row>
    <row r="24" spans="1:8" s="109" customFormat="1" ht="14" x14ac:dyDescent="0.3">
      <c r="A24" s="233"/>
      <c r="B24" s="207"/>
      <c r="C24" s="207"/>
      <c r="D24" s="234"/>
      <c r="E24" s="196" t="s">
        <v>2082</v>
      </c>
      <c r="F24" s="211"/>
      <c r="G24" s="221"/>
    </row>
    <row r="25" spans="1:8" s="4" customFormat="1" ht="14" x14ac:dyDescent="0.3">
      <c r="A25" s="204" t="s">
        <v>414</v>
      </c>
      <c r="B25" s="205" t="s">
        <v>431</v>
      </c>
      <c r="C25" s="205" t="s">
        <v>426</v>
      </c>
      <c r="D25" s="234"/>
      <c r="E25" s="201" t="s">
        <v>2083</v>
      </c>
      <c r="F25" s="202" t="s">
        <v>740</v>
      </c>
      <c r="G25" s="203"/>
    </row>
    <row r="26" spans="1:8" s="4" customFormat="1" ht="14" x14ac:dyDescent="0.3">
      <c r="A26" s="204" t="s">
        <v>414</v>
      </c>
      <c r="B26" s="205" t="s">
        <v>431</v>
      </c>
      <c r="C26" s="205" t="s">
        <v>427</v>
      </c>
      <c r="D26" s="234"/>
      <c r="E26" s="201" t="s">
        <v>2084</v>
      </c>
      <c r="F26" s="202" t="s">
        <v>740</v>
      </c>
      <c r="G26" s="203"/>
    </row>
    <row r="27" spans="1:8" s="4" customFormat="1" ht="14" x14ac:dyDescent="0.3">
      <c r="A27" s="204" t="s">
        <v>414</v>
      </c>
      <c r="B27" s="205" t="s">
        <v>431</v>
      </c>
      <c r="C27" s="205" t="s">
        <v>428</v>
      </c>
      <c r="D27" s="234"/>
      <c r="E27" s="201" t="s">
        <v>2085</v>
      </c>
      <c r="F27" s="202" t="s">
        <v>740</v>
      </c>
      <c r="G27" s="203"/>
    </row>
    <row r="28" spans="1:8" s="4" customFormat="1" ht="14" x14ac:dyDescent="0.3">
      <c r="A28" s="204" t="s">
        <v>414</v>
      </c>
      <c r="B28" s="205" t="s">
        <v>431</v>
      </c>
      <c r="C28" s="205" t="s">
        <v>429</v>
      </c>
      <c r="D28" s="234"/>
      <c r="E28" s="201" t="s">
        <v>2086</v>
      </c>
      <c r="F28" s="202" t="s">
        <v>740</v>
      </c>
      <c r="G28" s="203"/>
    </row>
    <row r="29" spans="1:8" s="4" customFormat="1" ht="14" x14ac:dyDescent="0.3">
      <c r="A29" s="204" t="s">
        <v>414</v>
      </c>
      <c r="B29" s="205" t="s">
        <v>431</v>
      </c>
      <c r="C29" s="205" t="s">
        <v>430</v>
      </c>
      <c r="D29" s="234"/>
      <c r="E29" s="201" t="s">
        <v>2087</v>
      </c>
      <c r="F29" s="202" t="s">
        <v>740</v>
      </c>
      <c r="G29" s="203"/>
    </row>
    <row r="30" spans="1:8" s="4" customFormat="1" ht="14" x14ac:dyDescent="0.3">
      <c r="A30" s="204" t="s">
        <v>414</v>
      </c>
      <c r="B30" s="205" t="s">
        <v>431</v>
      </c>
      <c r="C30" s="205" t="s">
        <v>431</v>
      </c>
      <c r="D30" s="234"/>
      <c r="E30" s="201" t="s">
        <v>2088</v>
      </c>
      <c r="F30" s="202" t="s">
        <v>740</v>
      </c>
      <c r="G30" s="203"/>
    </row>
    <row r="31" spans="1:8" s="109" customFormat="1" ht="14" x14ac:dyDescent="0.3">
      <c r="A31" s="233"/>
      <c r="B31" s="207"/>
      <c r="C31" s="207"/>
      <c r="D31" s="234"/>
      <c r="E31" s="196" t="s">
        <v>2089</v>
      </c>
      <c r="F31" s="211"/>
      <c r="G31" s="221"/>
      <c r="H31" s="295"/>
    </row>
    <row r="32" spans="1:8" s="20" customFormat="1" ht="14" x14ac:dyDescent="0.3">
      <c r="A32" s="204" t="s">
        <v>414</v>
      </c>
      <c r="B32" s="205" t="s">
        <v>431</v>
      </c>
      <c r="C32" s="205" t="s">
        <v>432</v>
      </c>
      <c r="D32" s="234"/>
      <c r="E32" s="201" t="s">
        <v>2090</v>
      </c>
      <c r="F32" s="202" t="s">
        <v>740</v>
      </c>
      <c r="G32" s="203"/>
    </row>
    <row r="33" spans="1:7" s="20" customFormat="1" ht="25" x14ac:dyDescent="0.3">
      <c r="A33" s="204" t="s">
        <v>414</v>
      </c>
      <c r="B33" s="205" t="s">
        <v>431</v>
      </c>
      <c r="C33" s="205" t="s">
        <v>433</v>
      </c>
      <c r="D33" s="234"/>
      <c r="E33" s="201" t="s">
        <v>2091</v>
      </c>
      <c r="F33" s="202" t="s">
        <v>740</v>
      </c>
      <c r="G33" s="203"/>
    </row>
    <row r="34" spans="1:7" s="20" customFormat="1" ht="14" x14ac:dyDescent="0.3">
      <c r="A34" s="204" t="s">
        <v>414</v>
      </c>
      <c r="B34" s="205" t="s">
        <v>431</v>
      </c>
      <c r="C34" s="205" t="s">
        <v>434</v>
      </c>
      <c r="D34" s="234"/>
      <c r="E34" s="201" t="s">
        <v>2092</v>
      </c>
      <c r="F34" s="202" t="s">
        <v>740</v>
      </c>
      <c r="G34" s="203"/>
    </row>
    <row r="35" spans="1:7" s="20" customFormat="1" ht="14" x14ac:dyDescent="0.3">
      <c r="A35" s="204" t="s">
        <v>414</v>
      </c>
      <c r="B35" s="205" t="s">
        <v>431</v>
      </c>
      <c r="C35" s="205" t="s">
        <v>435</v>
      </c>
      <c r="D35" s="234"/>
      <c r="E35" s="201" t="s">
        <v>2093</v>
      </c>
      <c r="F35" s="202" t="s">
        <v>740</v>
      </c>
      <c r="G35" s="203"/>
    </row>
    <row r="36" spans="1:7" s="109" customFormat="1" ht="14" x14ac:dyDescent="0.3">
      <c r="A36" s="233"/>
      <c r="B36" s="207"/>
      <c r="C36" s="207"/>
      <c r="D36" s="234"/>
      <c r="E36" s="196" t="s">
        <v>2094</v>
      </c>
      <c r="F36" s="211"/>
      <c r="G36" s="221"/>
    </row>
    <row r="37" spans="1:7" s="20" customFormat="1" ht="25" x14ac:dyDescent="0.3">
      <c r="A37" s="204" t="s">
        <v>414</v>
      </c>
      <c r="B37" s="205" t="s">
        <v>431</v>
      </c>
      <c r="C37" s="205" t="s">
        <v>436</v>
      </c>
      <c r="D37" s="234"/>
      <c r="E37" s="201" t="s">
        <v>2095</v>
      </c>
      <c r="F37" s="202" t="s">
        <v>740</v>
      </c>
      <c r="G37" s="203"/>
    </row>
    <row r="38" spans="1:7" s="20" customFormat="1" ht="25" x14ac:dyDescent="0.3">
      <c r="A38" s="204" t="s">
        <v>414</v>
      </c>
      <c r="B38" s="205" t="s">
        <v>431</v>
      </c>
      <c r="C38" s="205" t="s">
        <v>437</v>
      </c>
      <c r="D38" s="234"/>
      <c r="E38" s="201" t="s">
        <v>2096</v>
      </c>
      <c r="F38" s="202" t="s">
        <v>740</v>
      </c>
      <c r="G38" s="203"/>
    </row>
    <row r="39" spans="1:7" s="20" customFormat="1" ht="25" x14ac:dyDescent="0.3">
      <c r="A39" s="204" t="s">
        <v>414</v>
      </c>
      <c r="B39" s="205" t="s">
        <v>431</v>
      </c>
      <c r="C39" s="205" t="s">
        <v>438</v>
      </c>
      <c r="D39" s="234"/>
      <c r="E39" s="201" t="s">
        <v>2097</v>
      </c>
      <c r="F39" s="202" t="s">
        <v>740</v>
      </c>
      <c r="G39" s="203"/>
    </row>
    <row r="40" spans="1:7" s="20" customFormat="1" ht="14" x14ac:dyDescent="0.3">
      <c r="A40" s="204" t="s">
        <v>414</v>
      </c>
      <c r="B40" s="205" t="s">
        <v>431</v>
      </c>
      <c r="C40" s="205" t="s">
        <v>439</v>
      </c>
      <c r="D40" s="234"/>
      <c r="E40" s="201" t="s">
        <v>2098</v>
      </c>
      <c r="F40" s="202" t="s">
        <v>740</v>
      </c>
      <c r="G40" s="203"/>
    </row>
    <row r="41" spans="1:7" s="109" customFormat="1" ht="28" x14ac:dyDescent="0.3">
      <c r="A41" s="233"/>
      <c r="B41" s="207"/>
      <c r="C41" s="207"/>
      <c r="D41" s="234"/>
      <c r="E41" s="196" t="s">
        <v>2099</v>
      </c>
      <c r="F41" s="211"/>
      <c r="G41" s="221"/>
    </row>
    <row r="42" spans="1:7" s="20" customFormat="1" ht="14" x14ac:dyDescent="0.3">
      <c r="A42" s="204" t="s">
        <v>414</v>
      </c>
      <c r="B42" s="205" t="s">
        <v>431</v>
      </c>
      <c r="C42" s="205" t="s">
        <v>440</v>
      </c>
      <c r="D42" s="234"/>
      <c r="E42" s="201" t="s">
        <v>2100</v>
      </c>
      <c r="F42" s="202" t="s">
        <v>1</v>
      </c>
      <c r="G42" s="203"/>
    </row>
    <row r="43" spans="1:7" s="20" customFormat="1" ht="14" x14ac:dyDescent="0.3">
      <c r="A43" s="204" t="s">
        <v>414</v>
      </c>
      <c r="B43" s="205" t="s">
        <v>431</v>
      </c>
      <c r="C43" s="205" t="s">
        <v>441</v>
      </c>
      <c r="D43" s="234"/>
      <c r="E43" s="201" t="s">
        <v>2101</v>
      </c>
      <c r="F43" s="202" t="s">
        <v>740</v>
      </c>
      <c r="G43" s="203"/>
    </row>
    <row r="44" spans="1:7" s="20" customFormat="1" ht="14" x14ac:dyDescent="0.3">
      <c r="A44" s="204" t="s">
        <v>414</v>
      </c>
      <c r="B44" s="205" t="s">
        <v>431</v>
      </c>
      <c r="C44" s="205" t="s">
        <v>442</v>
      </c>
      <c r="D44" s="234"/>
      <c r="E44" s="201" t="s">
        <v>2102</v>
      </c>
      <c r="F44" s="202" t="s">
        <v>740</v>
      </c>
      <c r="G44" s="203"/>
    </row>
    <row r="45" spans="1:7" s="109" customFormat="1" ht="14" x14ac:dyDescent="0.3">
      <c r="A45" s="204" t="s">
        <v>414</v>
      </c>
      <c r="B45" s="205" t="s">
        <v>431</v>
      </c>
      <c r="C45" s="205" t="s">
        <v>443</v>
      </c>
      <c r="D45" s="234"/>
      <c r="E45" s="201" t="s">
        <v>2103</v>
      </c>
      <c r="F45" s="202" t="s">
        <v>740</v>
      </c>
      <c r="G45" s="203"/>
    </row>
    <row r="46" spans="1:7" s="20" customFormat="1" ht="14" x14ac:dyDescent="0.3">
      <c r="A46" s="204" t="s">
        <v>414</v>
      </c>
      <c r="B46" s="205" t="s">
        <v>431</v>
      </c>
      <c r="C46" s="205" t="s">
        <v>444</v>
      </c>
      <c r="D46" s="234"/>
      <c r="E46" s="201" t="s">
        <v>2104</v>
      </c>
      <c r="F46" s="202" t="s">
        <v>740</v>
      </c>
      <c r="G46" s="203"/>
    </row>
    <row r="47" spans="1:7" s="20" customFormat="1" ht="14" x14ac:dyDescent="0.3">
      <c r="A47" s="204" t="s">
        <v>414</v>
      </c>
      <c r="B47" s="205" t="s">
        <v>431</v>
      </c>
      <c r="C47" s="205" t="s">
        <v>445</v>
      </c>
      <c r="D47" s="234"/>
      <c r="E47" s="201" t="s">
        <v>2105</v>
      </c>
      <c r="F47" s="202" t="s">
        <v>740</v>
      </c>
      <c r="G47" s="203"/>
    </row>
    <row r="48" spans="1:7" s="4" customFormat="1" ht="14" x14ac:dyDescent="0.3">
      <c r="A48" s="204" t="s">
        <v>414</v>
      </c>
      <c r="B48" s="205" t="s">
        <v>431</v>
      </c>
      <c r="C48" s="205" t="s">
        <v>446</v>
      </c>
      <c r="D48" s="234"/>
      <c r="E48" s="201" t="s">
        <v>2106</v>
      </c>
      <c r="F48" s="202" t="s">
        <v>2</v>
      </c>
      <c r="G48" s="203"/>
    </row>
    <row r="49" spans="1:7" s="109" customFormat="1" ht="14" x14ac:dyDescent="0.3">
      <c r="A49" s="204" t="s">
        <v>414</v>
      </c>
      <c r="B49" s="205" t="s">
        <v>431</v>
      </c>
      <c r="C49" s="205" t="s">
        <v>447</v>
      </c>
      <c r="D49" s="234"/>
      <c r="E49" s="201" t="s">
        <v>2107</v>
      </c>
      <c r="F49" s="202" t="s">
        <v>740</v>
      </c>
      <c r="G49" s="203"/>
    </row>
    <row r="50" spans="1:7" s="4" customFormat="1" ht="14" x14ac:dyDescent="0.3">
      <c r="A50" s="204" t="s">
        <v>414</v>
      </c>
      <c r="B50" s="205" t="s">
        <v>431</v>
      </c>
      <c r="C50" s="205" t="s">
        <v>448</v>
      </c>
      <c r="D50" s="234"/>
      <c r="E50" s="201" t="s">
        <v>2108</v>
      </c>
      <c r="F50" s="202" t="s">
        <v>740</v>
      </c>
      <c r="G50" s="203"/>
    </row>
    <row r="51" spans="1:7" s="4" customFormat="1" ht="14" x14ac:dyDescent="0.3">
      <c r="A51" s="204" t="s">
        <v>414</v>
      </c>
      <c r="B51" s="205" t="s">
        <v>431</v>
      </c>
      <c r="C51" s="205" t="s">
        <v>449</v>
      </c>
      <c r="D51" s="234"/>
      <c r="E51" s="201" t="s">
        <v>2109</v>
      </c>
      <c r="F51" s="202" t="s">
        <v>740</v>
      </c>
      <c r="G51" s="203"/>
    </row>
    <row r="52" spans="1:7" s="92" customFormat="1" ht="15" customHeight="1" x14ac:dyDescent="0.35">
      <c r="A52" s="233"/>
      <c r="B52" s="207"/>
      <c r="C52" s="207"/>
      <c r="D52" s="234"/>
      <c r="E52" s="196" t="s">
        <v>2110</v>
      </c>
      <c r="F52" s="277"/>
      <c r="G52" s="221"/>
    </row>
    <row r="53" spans="1:7" ht="25" x14ac:dyDescent="0.35">
      <c r="A53" s="204" t="s">
        <v>414</v>
      </c>
      <c r="B53" s="205" t="s">
        <v>431</v>
      </c>
      <c r="C53" s="205" t="s">
        <v>450</v>
      </c>
      <c r="D53" s="234"/>
      <c r="E53" s="201" t="s">
        <v>2111</v>
      </c>
      <c r="F53" s="202" t="s">
        <v>740</v>
      </c>
      <c r="G53" s="203"/>
    </row>
    <row r="54" spans="1:7" s="92" customFormat="1" x14ac:dyDescent="0.35">
      <c r="A54" s="204" t="s">
        <v>414</v>
      </c>
      <c r="B54" s="205" t="s">
        <v>431</v>
      </c>
      <c r="C54" s="205" t="s">
        <v>451</v>
      </c>
      <c r="D54" s="234"/>
      <c r="E54" s="201" t="s">
        <v>2112</v>
      </c>
      <c r="F54" s="202" t="s">
        <v>740</v>
      </c>
      <c r="G54" s="203"/>
    </row>
    <row r="55" spans="1:7" ht="25" x14ac:dyDescent="0.35">
      <c r="A55" s="204" t="s">
        <v>414</v>
      </c>
      <c r="B55" s="205" t="s">
        <v>431</v>
      </c>
      <c r="C55" s="205" t="s">
        <v>452</v>
      </c>
      <c r="D55" s="234"/>
      <c r="E55" s="201" t="s">
        <v>2113</v>
      </c>
      <c r="F55" s="202" t="s">
        <v>740</v>
      </c>
      <c r="G55" s="203"/>
    </row>
    <row r="56" spans="1:7" x14ac:dyDescent="0.35">
      <c r="A56" s="204" t="s">
        <v>414</v>
      </c>
      <c r="B56" s="205" t="s">
        <v>431</v>
      </c>
      <c r="C56" s="205" t="s">
        <v>453</v>
      </c>
      <c r="D56" s="234"/>
      <c r="E56" s="201" t="s">
        <v>2114</v>
      </c>
      <c r="F56" s="202" t="s">
        <v>740</v>
      </c>
      <c r="G56" s="203"/>
    </row>
    <row r="57" spans="1:7" x14ac:dyDescent="0.35">
      <c r="A57" s="204" t="s">
        <v>414</v>
      </c>
      <c r="B57" s="205" t="s">
        <v>431</v>
      </c>
      <c r="C57" s="205" t="s">
        <v>454</v>
      </c>
      <c r="D57" s="234"/>
      <c r="E57" s="201" t="s">
        <v>2115</v>
      </c>
      <c r="F57" s="202" t="s">
        <v>740</v>
      </c>
      <c r="G57" s="203"/>
    </row>
    <row r="58" spans="1:7" s="92" customFormat="1" x14ac:dyDescent="0.35">
      <c r="A58" s="204" t="s">
        <v>414</v>
      </c>
      <c r="B58" s="205" t="s">
        <v>431</v>
      </c>
      <c r="C58" s="205" t="s">
        <v>455</v>
      </c>
      <c r="D58" s="234"/>
      <c r="E58" s="201" t="s">
        <v>2116</v>
      </c>
      <c r="F58" s="202" t="s">
        <v>740</v>
      </c>
      <c r="G58" s="203"/>
    </row>
    <row r="59" spans="1:7" s="92" customFormat="1" x14ac:dyDescent="0.35">
      <c r="A59" s="233"/>
      <c r="B59" s="207"/>
      <c r="C59" s="207"/>
      <c r="D59" s="234"/>
      <c r="E59" s="196" t="s">
        <v>2117</v>
      </c>
      <c r="F59" s="277"/>
      <c r="G59" s="221"/>
    </row>
    <row r="60" spans="1:7" ht="25" x14ac:dyDescent="0.35">
      <c r="A60" s="204" t="s">
        <v>414</v>
      </c>
      <c r="B60" s="205" t="s">
        <v>431</v>
      </c>
      <c r="C60" s="205" t="s">
        <v>456</v>
      </c>
      <c r="D60" s="234"/>
      <c r="E60" s="201" t="s">
        <v>2118</v>
      </c>
      <c r="F60" s="202" t="s">
        <v>740</v>
      </c>
      <c r="G60" s="203"/>
    </row>
    <row r="61" spans="1:7" ht="25" x14ac:dyDescent="0.35">
      <c r="A61" s="204" t="s">
        <v>414</v>
      </c>
      <c r="B61" s="205" t="s">
        <v>431</v>
      </c>
      <c r="C61" s="205" t="s">
        <v>457</v>
      </c>
      <c r="D61" s="234"/>
      <c r="E61" s="201" t="s">
        <v>2119</v>
      </c>
      <c r="F61" s="202" t="s">
        <v>740</v>
      </c>
      <c r="G61" s="203"/>
    </row>
    <row r="62" spans="1:7" s="92" customFormat="1" x14ac:dyDescent="0.35">
      <c r="A62" s="204" t="s">
        <v>414</v>
      </c>
      <c r="B62" s="205" t="s">
        <v>431</v>
      </c>
      <c r="C62" s="205" t="s">
        <v>458</v>
      </c>
      <c r="D62" s="234"/>
      <c r="E62" s="201" t="s">
        <v>2120</v>
      </c>
      <c r="F62" s="202" t="s">
        <v>740</v>
      </c>
      <c r="G62" s="203"/>
    </row>
    <row r="63" spans="1:7" ht="25" x14ac:dyDescent="0.35">
      <c r="A63" s="204" t="s">
        <v>414</v>
      </c>
      <c r="B63" s="205" t="s">
        <v>431</v>
      </c>
      <c r="C63" s="205" t="s">
        <v>459</v>
      </c>
      <c r="D63" s="234"/>
      <c r="E63" s="201" t="s">
        <v>2121</v>
      </c>
      <c r="F63" s="202" t="s">
        <v>740</v>
      </c>
      <c r="G63" s="203"/>
    </row>
    <row r="64" spans="1:7" x14ac:dyDescent="0.35">
      <c r="A64" s="204" t="s">
        <v>414</v>
      </c>
      <c r="B64" s="205" t="s">
        <v>431</v>
      </c>
      <c r="C64" s="205" t="s">
        <v>460</v>
      </c>
      <c r="D64" s="234"/>
      <c r="E64" s="201" t="s">
        <v>2122</v>
      </c>
      <c r="F64" s="202" t="s">
        <v>740</v>
      </c>
      <c r="G64" s="203"/>
    </row>
    <row r="65" spans="1:8" x14ac:dyDescent="0.35">
      <c r="A65" s="204" t="s">
        <v>414</v>
      </c>
      <c r="B65" s="205" t="s">
        <v>431</v>
      </c>
      <c r="C65" s="205" t="s">
        <v>461</v>
      </c>
      <c r="D65" s="234"/>
      <c r="E65" s="201" t="s">
        <v>2123</v>
      </c>
      <c r="F65" s="202" t="s">
        <v>740</v>
      </c>
      <c r="G65" s="203"/>
    </row>
    <row r="66" spans="1:8" s="92" customFormat="1" x14ac:dyDescent="0.35">
      <c r="A66" s="233"/>
      <c r="B66" s="207"/>
      <c r="C66" s="207"/>
      <c r="D66" s="234"/>
      <c r="E66" s="196" t="s">
        <v>2124</v>
      </c>
      <c r="F66" s="277"/>
      <c r="G66" s="221"/>
    </row>
    <row r="67" spans="1:8" x14ac:dyDescent="0.35">
      <c r="A67" s="204" t="s">
        <v>414</v>
      </c>
      <c r="B67" s="205" t="s">
        <v>431</v>
      </c>
      <c r="C67" s="205" t="s">
        <v>462</v>
      </c>
      <c r="D67" s="234"/>
      <c r="E67" s="201" t="s">
        <v>2125</v>
      </c>
      <c r="F67" s="202" t="s">
        <v>740</v>
      </c>
      <c r="G67" s="203"/>
    </row>
    <row r="68" spans="1:8" ht="15" customHeight="1" x14ac:dyDescent="0.35">
      <c r="A68" s="204" t="s">
        <v>414</v>
      </c>
      <c r="B68" s="205" t="s">
        <v>431</v>
      </c>
      <c r="C68" s="205" t="s">
        <v>463</v>
      </c>
      <c r="D68" s="234"/>
      <c r="E68" s="201" t="s">
        <v>2126</v>
      </c>
      <c r="F68" s="202" t="s">
        <v>740</v>
      </c>
      <c r="G68" s="203"/>
    </row>
    <row r="69" spans="1:8" x14ac:dyDescent="0.35">
      <c r="A69" s="204" t="s">
        <v>414</v>
      </c>
      <c r="B69" s="205" t="s">
        <v>431</v>
      </c>
      <c r="C69" s="205" t="s">
        <v>464</v>
      </c>
      <c r="D69" s="234"/>
      <c r="E69" s="201" t="s">
        <v>2127</v>
      </c>
      <c r="F69" s="202" t="s">
        <v>740</v>
      </c>
      <c r="G69" s="203"/>
    </row>
    <row r="70" spans="1:8" s="21" customFormat="1" ht="25" x14ac:dyDescent="0.35">
      <c r="A70" s="204" t="s">
        <v>414</v>
      </c>
      <c r="B70" s="205" t="s">
        <v>431</v>
      </c>
      <c r="C70" s="205" t="s">
        <v>465</v>
      </c>
      <c r="D70" s="234"/>
      <c r="E70" s="201" t="s">
        <v>2128</v>
      </c>
      <c r="F70" s="202" t="s">
        <v>740</v>
      </c>
      <c r="G70" s="203"/>
    </row>
    <row r="71" spans="1:8" s="92" customFormat="1" x14ac:dyDescent="0.35">
      <c r="A71" s="233"/>
      <c r="B71" s="207"/>
      <c r="C71" s="207"/>
      <c r="D71" s="234"/>
      <c r="E71" s="196" t="s">
        <v>2129</v>
      </c>
      <c r="F71" s="277"/>
      <c r="G71" s="221"/>
    </row>
    <row r="72" spans="1:8" ht="25" x14ac:dyDescent="0.35">
      <c r="A72" s="204" t="s">
        <v>414</v>
      </c>
      <c r="B72" s="205" t="s">
        <v>431</v>
      </c>
      <c r="C72" s="205" t="s">
        <v>466</v>
      </c>
      <c r="D72" s="234"/>
      <c r="E72" s="201" t="s">
        <v>2130</v>
      </c>
      <c r="F72" s="202" t="s">
        <v>740</v>
      </c>
      <c r="G72" s="220"/>
    </row>
    <row r="73" spans="1:8" ht="25" x14ac:dyDescent="0.35">
      <c r="A73" s="204" t="s">
        <v>414</v>
      </c>
      <c r="B73" s="205" t="s">
        <v>431</v>
      </c>
      <c r="C73" s="205" t="s">
        <v>467</v>
      </c>
      <c r="D73" s="234"/>
      <c r="E73" s="201" t="s">
        <v>2131</v>
      </c>
      <c r="F73" s="202" t="s">
        <v>740</v>
      </c>
      <c r="G73" s="203"/>
    </row>
    <row r="74" spans="1:8" s="21" customFormat="1" x14ac:dyDescent="0.35">
      <c r="A74" s="204" t="s">
        <v>414</v>
      </c>
      <c r="B74" s="205" t="s">
        <v>431</v>
      </c>
      <c r="C74" s="205" t="s">
        <v>468</v>
      </c>
      <c r="D74" s="234"/>
      <c r="E74" s="201" t="s">
        <v>2132</v>
      </c>
      <c r="F74" s="202" t="s">
        <v>740</v>
      </c>
      <c r="G74" s="203"/>
    </row>
    <row r="75" spans="1:8" ht="25" x14ac:dyDescent="0.35">
      <c r="A75" s="204" t="s">
        <v>414</v>
      </c>
      <c r="B75" s="205" t="s">
        <v>431</v>
      </c>
      <c r="C75" s="205" t="s">
        <v>469</v>
      </c>
      <c r="D75" s="234"/>
      <c r="E75" s="201" t="s">
        <v>2133</v>
      </c>
      <c r="F75" s="202" t="s">
        <v>740</v>
      </c>
      <c r="G75" s="203"/>
    </row>
    <row r="76" spans="1:8" x14ac:dyDescent="0.35">
      <c r="A76" s="204" t="s">
        <v>414</v>
      </c>
      <c r="B76" s="205" t="s">
        <v>431</v>
      </c>
      <c r="C76" s="205" t="s">
        <v>470</v>
      </c>
      <c r="D76" s="234"/>
      <c r="E76" s="201" t="s">
        <v>2134</v>
      </c>
      <c r="F76" s="202" t="s">
        <v>740</v>
      </c>
      <c r="G76" s="203"/>
    </row>
    <row r="77" spans="1:8" s="92" customFormat="1" x14ac:dyDescent="0.35">
      <c r="A77" s="233"/>
      <c r="B77" s="207"/>
      <c r="C77" s="207"/>
      <c r="D77" s="234"/>
      <c r="E77" s="196" t="s">
        <v>2135</v>
      </c>
      <c r="F77" s="277"/>
      <c r="G77" s="221"/>
    </row>
    <row r="78" spans="1:8" x14ac:dyDescent="0.35">
      <c r="A78" s="204" t="s">
        <v>414</v>
      </c>
      <c r="B78" s="205" t="s">
        <v>431</v>
      </c>
      <c r="C78" s="205" t="s">
        <v>521</v>
      </c>
      <c r="D78" s="234"/>
      <c r="E78" s="201" t="s">
        <v>2136</v>
      </c>
      <c r="F78" s="202" t="s">
        <v>740</v>
      </c>
      <c r="G78" s="203"/>
      <c r="H78" s="14"/>
    </row>
    <row r="79" spans="1:8" x14ac:dyDescent="0.35">
      <c r="A79" s="204" t="s">
        <v>414</v>
      </c>
      <c r="B79" s="205" t="s">
        <v>431</v>
      </c>
      <c r="C79" s="205" t="s">
        <v>522</v>
      </c>
      <c r="D79" s="234"/>
      <c r="E79" s="201" t="s">
        <v>2137</v>
      </c>
      <c r="F79" s="202" t="s">
        <v>740</v>
      </c>
      <c r="G79" s="203"/>
      <c r="H79" s="14"/>
    </row>
    <row r="80" spans="1:8" x14ac:dyDescent="0.35">
      <c r="A80" s="204" t="s">
        <v>414</v>
      </c>
      <c r="B80" s="205" t="s">
        <v>431</v>
      </c>
      <c r="C80" s="205" t="s">
        <v>523</v>
      </c>
      <c r="D80" s="234"/>
      <c r="E80" s="201" t="s">
        <v>2138</v>
      </c>
      <c r="F80" s="202" t="s">
        <v>740</v>
      </c>
      <c r="G80" s="203"/>
      <c r="H80" s="14"/>
    </row>
    <row r="81" spans="1:8" x14ac:dyDescent="0.35">
      <c r="A81" s="204" t="s">
        <v>414</v>
      </c>
      <c r="B81" s="205" t="s">
        <v>431</v>
      </c>
      <c r="C81" s="205" t="s">
        <v>524</v>
      </c>
      <c r="D81" s="234"/>
      <c r="E81" s="201" t="s">
        <v>2139</v>
      </c>
      <c r="F81" s="202" t="s">
        <v>740</v>
      </c>
      <c r="G81" s="203"/>
      <c r="H81" s="14"/>
    </row>
    <row r="82" spans="1:8" s="92" customFormat="1" x14ac:dyDescent="0.35">
      <c r="A82" s="233"/>
      <c r="B82" s="207"/>
      <c r="C82" s="207"/>
      <c r="D82" s="234"/>
      <c r="E82" s="196" t="s">
        <v>2140</v>
      </c>
      <c r="F82" s="277"/>
      <c r="G82" s="221"/>
      <c r="H82" s="91"/>
    </row>
    <row r="83" spans="1:8" ht="25" x14ac:dyDescent="0.35">
      <c r="A83" s="204" t="s">
        <v>414</v>
      </c>
      <c r="B83" s="205" t="s">
        <v>431</v>
      </c>
      <c r="C83" s="205" t="s">
        <v>525</v>
      </c>
      <c r="D83" s="234"/>
      <c r="E83" s="201" t="s">
        <v>2141</v>
      </c>
      <c r="F83" s="202" t="s">
        <v>740</v>
      </c>
      <c r="G83" s="203"/>
      <c r="H83" s="14"/>
    </row>
    <row r="84" spans="1:8" x14ac:dyDescent="0.35">
      <c r="A84" s="204" t="s">
        <v>414</v>
      </c>
      <c r="B84" s="205" t="s">
        <v>431</v>
      </c>
      <c r="C84" s="205" t="s">
        <v>526</v>
      </c>
      <c r="D84" s="234"/>
      <c r="E84" s="201" t="s">
        <v>2142</v>
      </c>
      <c r="F84" s="202" t="s">
        <v>740</v>
      </c>
      <c r="G84" s="203"/>
      <c r="H84" s="14"/>
    </row>
    <row r="85" spans="1:8" s="92" customFormat="1" x14ac:dyDescent="0.35">
      <c r="A85" s="233"/>
      <c r="B85" s="207"/>
      <c r="C85" s="207"/>
      <c r="D85" s="234"/>
      <c r="E85" s="196" t="s">
        <v>2143</v>
      </c>
      <c r="F85" s="277"/>
      <c r="G85" s="221"/>
      <c r="H85" s="91"/>
    </row>
    <row r="86" spans="1:8" ht="37.5" x14ac:dyDescent="0.35">
      <c r="A86" s="204" t="s">
        <v>414</v>
      </c>
      <c r="B86" s="205" t="s">
        <v>431</v>
      </c>
      <c r="C86" s="205" t="s">
        <v>527</v>
      </c>
      <c r="D86" s="234"/>
      <c r="E86" s="201" t="s">
        <v>2144</v>
      </c>
      <c r="F86" s="202" t="s">
        <v>740</v>
      </c>
      <c r="G86" s="203"/>
      <c r="H86" s="14"/>
    </row>
    <row r="87" spans="1:8" ht="37.5" x14ac:dyDescent="0.35">
      <c r="A87" s="204" t="s">
        <v>414</v>
      </c>
      <c r="B87" s="205" t="s">
        <v>431</v>
      </c>
      <c r="C87" s="205" t="s">
        <v>528</v>
      </c>
      <c r="D87" s="234"/>
      <c r="E87" s="201" t="s">
        <v>2145</v>
      </c>
      <c r="F87" s="202" t="s">
        <v>740</v>
      </c>
      <c r="G87" s="203"/>
      <c r="H87" s="14"/>
    </row>
    <row r="88" spans="1:8" s="92" customFormat="1" x14ac:dyDescent="0.35">
      <c r="A88" s="233"/>
      <c r="B88" s="207"/>
      <c r="C88" s="207"/>
      <c r="D88" s="234"/>
      <c r="E88" s="196" t="s">
        <v>2146</v>
      </c>
      <c r="F88" s="277"/>
      <c r="G88" s="221"/>
      <c r="H88" s="91"/>
    </row>
    <row r="89" spans="1:8" x14ac:dyDescent="0.35">
      <c r="A89" s="204" t="s">
        <v>414</v>
      </c>
      <c r="B89" s="205" t="s">
        <v>431</v>
      </c>
      <c r="C89" s="205" t="s">
        <v>529</v>
      </c>
      <c r="D89" s="234"/>
      <c r="E89" s="201" t="s">
        <v>2147</v>
      </c>
      <c r="F89" s="202" t="s">
        <v>740</v>
      </c>
      <c r="G89" s="203"/>
      <c r="H89" s="14"/>
    </row>
    <row r="90" spans="1:8" x14ac:dyDescent="0.35">
      <c r="A90" s="204" t="s">
        <v>414</v>
      </c>
      <c r="B90" s="205" t="s">
        <v>431</v>
      </c>
      <c r="C90" s="205" t="s">
        <v>530</v>
      </c>
      <c r="D90" s="234"/>
      <c r="E90" s="201" t="s">
        <v>2148</v>
      </c>
      <c r="F90" s="202" t="s">
        <v>740</v>
      </c>
      <c r="G90" s="203"/>
      <c r="H90" s="14"/>
    </row>
    <row r="91" spans="1:8" ht="25" x14ac:dyDescent="0.35">
      <c r="A91" s="204" t="s">
        <v>414</v>
      </c>
      <c r="B91" s="205" t="s">
        <v>431</v>
      </c>
      <c r="C91" s="205" t="s">
        <v>531</v>
      </c>
      <c r="D91" s="234"/>
      <c r="E91" s="201" t="s">
        <v>2149</v>
      </c>
      <c r="F91" s="202" t="s">
        <v>53</v>
      </c>
      <c r="G91" s="203"/>
      <c r="H91" s="14"/>
    </row>
    <row r="92" spans="1:8" ht="25" x14ac:dyDescent="0.35">
      <c r="A92" s="204" t="s">
        <v>414</v>
      </c>
      <c r="B92" s="205" t="s">
        <v>431</v>
      </c>
      <c r="C92" s="205" t="s">
        <v>532</v>
      </c>
      <c r="D92" s="234"/>
      <c r="E92" s="201" t="s">
        <v>2150</v>
      </c>
      <c r="F92" s="202" t="s">
        <v>53</v>
      </c>
      <c r="G92" s="203"/>
      <c r="H92" s="14"/>
    </row>
    <row r="93" spans="1:8" s="92" customFormat="1" ht="15" customHeight="1" x14ac:dyDescent="0.35">
      <c r="A93" s="233"/>
      <c r="B93" s="207"/>
      <c r="C93" s="207"/>
      <c r="D93" s="234"/>
      <c r="E93" s="196" t="s">
        <v>2151</v>
      </c>
      <c r="F93" s="277"/>
      <c r="G93" s="221"/>
      <c r="H93" s="91"/>
    </row>
    <row r="94" spans="1:8" x14ac:dyDescent="0.35">
      <c r="A94" s="204" t="s">
        <v>414</v>
      </c>
      <c r="B94" s="205" t="s">
        <v>431</v>
      </c>
      <c r="C94" s="205" t="s">
        <v>533</v>
      </c>
      <c r="D94" s="234"/>
      <c r="E94" s="201" t="s">
        <v>2152</v>
      </c>
      <c r="F94" s="202" t="s">
        <v>740</v>
      </c>
      <c r="G94" s="203"/>
      <c r="H94" s="14"/>
    </row>
    <row r="95" spans="1:8" x14ac:dyDescent="0.35">
      <c r="A95" s="204" t="s">
        <v>414</v>
      </c>
      <c r="B95" s="205" t="s">
        <v>431</v>
      </c>
      <c r="C95" s="205" t="s">
        <v>534</v>
      </c>
      <c r="D95" s="234"/>
      <c r="E95" s="201" t="s">
        <v>2153</v>
      </c>
      <c r="F95" s="202" t="s">
        <v>740</v>
      </c>
      <c r="G95" s="203"/>
      <c r="H95" s="14"/>
    </row>
    <row r="96" spans="1:8" x14ac:dyDescent="0.35">
      <c r="A96" s="204" t="s">
        <v>414</v>
      </c>
      <c r="B96" s="205" t="s">
        <v>431</v>
      </c>
      <c r="C96" s="205" t="s">
        <v>535</v>
      </c>
      <c r="D96" s="234"/>
      <c r="E96" s="201" t="s">
        <v>2154</v>
      </c>
      <c r="F96" s="202" t="s">
        <v>740</v>
      </c>
      <c r="G96" s="203"/>
      <c r="H96" s="14"/>
    </row>
    <row r="97" spans="1:8" x14ac:dyDescent="0.35">
      <c r="A97" s="204" t="s">
        <v>414</v>
      </c>
      <c r="B97" s="205" t="s">
        <v>431</v>
      </c>
      <c r="C97" s="205" t="s">
        <v>536</v>
      </c>
      <c r="D97" s="234"/>
      <c r="E97" s="201" t="s">
        <v>2155</v>
      </c>
      <c r="F97" s="202" t="s">
        <v>740</v>
      </c>
      <c r="G97" s="203"/>
      <c r="H97" s="14"/>
    </row>
    <row r="98" spans="1:8" s="92" customFormat="1" x14ac:dyDescent="0.35">
      <c r="A98" s="233"/>
      <c r="B98" s="207"/>
      <c r="C98" s="207"/>
      <c r="D98" s="234"/>
      <c r="E98" s="196" t="s">
        <v>2156</v>
      </c>
      <c r="F98" s="213"/>
      <c r="G98" s="221"/>
      <c r="H98" s="91"/>
    </row>
    <row r="99" spans="1:8" s="92" customFormat="1" x14ac:dyDescent="0.35">
      <c r="A99" s="233"/>
      <c r="B99" s="207"/>
      <c r="C99" s="207"/>
      <c r="D99" s="234"/>
      <c r="E99" s="196" t="s">
        <v>2157</v>
      </c>
      <c r="F99" s="211"/>
      <c r="G99" s="221"/>
      <c r="H99" s="91"/>
    </row>
    <row r="100" spans="1:8" x14ac:dyDescent="0.35">
      <c r="A100" s="204" t="s">
        <v>414</v>
      </c>
      <c r="B100" s="205" t="s">
        <v>431</v>
      </c>
      <c r="C100" s="205" t="s">
        <v>537</v>
      </c>
      <c r="D100" s="234"/>
      <c r="E100" s="201" t="s">
        <v>2158</v>
      </c>
      <c r="F100" s="202" t="s">
        <v>2</v>
      </c>
      <c r="G100" s="203"/>
      <c r="H100" s="14"/>
    </row>
    <row r="101" spans="1:8" x14ac:dyDescent="0.35">
      <c r="A101" s="204" t="s">
        <v>414</v>
      </c>
      <c r="B101" s="205" t="s">
        <v>431</v>
      </c>
      <c r="C101" s="205" t="s">
        <v>538</v>
      </c>
      <c r="D101" s="234"/>
      <c r="E101" s="201" t="s">
        <v>2159</v>
      </c>
      <c r="F101" s="202" t="s">
        <v>2</v>
      </c>
      <c r="G101" s="203"/>
      <c r="H101" s="14"/>
    </row>
    <row r="102" spans="1:8" x14ac:dyDescent="0.35">
      <c r="A102" s="204" t="s">
        <v>414</v>
      </c>
      <c r="B102" s="205" t="s">
        <v>431</v>
      </c>
      <c r="C102" s="205" t="s">
        <v>539</v>
      </c>
      <c r="D102" s="234"/>
      <c r="E102" s="201" t="s">
        <v>2160</v>
      </c>
      <c r="F102" s="202" t="s">
        <v>2</v>
      </c>
      <c r="G102" s="203"/>
      <c r="H102" s="14"/>
    </row>
    <row r="103" spans="1:8" x14ac:dyDescent="0.35">
      <c r="A103" s="204" t="s">
        <v>414</v>
      </c>
      <c r="B103" s="205" t="s">
        <v>431</v>
      </c>
      <c r="C103" s="205" t="s">
        <v>540</v>
      </c>
      <c r="D103" s="234"/>
      <c r="E103" s="201" t="s">
        <v>2161</v>
      </c>
      <c r="F103" s="202" t="s">
        <v>2</v>
      </c>
      <c r="G103" s="203"/>
      <c r="H103" s="14"/>
    </row>
    <row r="104" spans="1:8" s="92" customFormat="1" x14ac:dyDescent="0.35">
      <c r="A104" s="233"/>
      <c r="B104" s="207"/>
      <c r="C104" s="207"/>
      <c r="D104" s="234"/>
      <c r="E104" s="196" t="s">
        <v>2162</v>
      </c>
      <c r="F104" s="211"/>
      <c r="G104" s="221"/>
      <c r="H104" s="91"/>
    </row>
    <row r="105" spans="1:8" x14ac:dyDescent="0.35">
      <c r="A105" s="204" t="s">
        <v>414</v>
      </c>
      <c r="B105" s="205" t="s">
        <v>431</v>
      </c>
      <c r="C105" s="205" t="s">
        <v>541</v>
      </c>
      <c r="D105" s="234"/>
      <c r="E105" s="201" t="s">
        <v>2163</v>
      </c>
      <c r="F105" s="202" t="s">
        <v>740</v>
      </c>
      <c r="G105" s="203"/>
      <c r="H105" s="14"/>
    </row>
    <row r="106" spans="1:8" x14ac:dyDescent="0.35">
      <c r="A106" s="204" t="s">
        <v>414</v>
      </c>
      <c r="B106" s="205" t="s">
        <v>431</v>
      </c>
      <c r="C106" s="205" t="s">
        <v>542</v>
      </c>
      <c r="D106" s="234"/>
      <c r="E106" s="201" t="s">
        <v>2164</v>
      </c>
      <c r="F106" s="202" t="s">
        <v>740</v>
      </c>
      <c r="G106" s="203"/>
      <c r="H106" s="14"/>
    </row>
    <row r="107" spans="1:8" x14ac:dyDescent="0.35">
      <c r="A107" s="204" t="s">
        <v>414</v>
      </c>
      <c r="B107" s="205" t="s">
        <v>431</v>
      </c>
      <c r="C107" s="205" t="s">
        <v>543</v>
      </c>
      <c r="D107" s="234"/>
      <c r="E107" s="201" t="s">
        <v>2165</v>
      </c>
      <c r="F107" s="202" t="s">
        <v>740</v>
      </c>
      <c r="G107" s="203"/>
      <c r="H107" s="14"/>
    </row>
    <row r="108" spans="1:8" x14ac:dyDescent="0.35">
      <c r="A108" s="204" t="s">
        <v>414</v>
      </c>
      <c r="B108" s="205" t="s">
        <v>431</v>
      </c>
      <c r="C108" s="205" t="s">
        <v>544</v>
      </c>
      <c r="D108" s="234"/>
      <c r="E108" s="201" t="s">
        <v>2166</v>
      </c>
      <c r="F108" s="202" t="s">
        <v>740</v>
      </c>
      <c r="G108" s="203"/>
      <c r="H108" s="14"/>
    </row>
    <row r="109" spans="1:8" x14ac:dyDescent="0.35">
      <c r="A109" s="204" t="s">
        <v>414</v>
      </c>
      <c r="B109" s="205" t="s">
        <v>431</v>
      </c>
      <c r="C109" s="205" t="s">
        <v>545</v>
      </c>
      <c r="D109" s="234"/>
      <c r="E109" s="201" t="s">
        <v>2167</v>
      </c>
      <c r="F109" s="202" t="s">
        <v>740</v>
      </c>
      <c r="G109" s="203"/>
      <c r="H109" s="14"/>
    </row>
    <row r="110" spans="1:8" x14ac:dyDescent="0.35">
      <c r="A110" s="204" t="s">
        <v>414</v>
      </c>
      <c r="B110" s="205" t="s">
        <v>431</v>
      </c>
      <c r="C110" s="205" t="s">
        <v>546</v>
      </c>
      <c r="D110" s="234"/>
      <c r="E110" s="201" t="s">
        <v>2168</v>
      </c>
      <c r="F110" s="202" t="s">
        <v>740</v>
      </c>
      <c r="G110" s="203"/>
      <c r="H110" s="14"/>
    </row>
    <row r="111" spans="1:8" x14ac:dyDescent="0.35">
      <c r="A111" s="204" t="s">
        <v>414</v>
      </c>
      <c r="B111" s="205" t="s">
        <v>431</v>
      </c>
      <c r="C111" s="205" t="s">
        <v>547</v>
      </c>
      <c r="D111" s="234"/>
      <c r="E111" s="201" t="s">
        <v>2290</v>
      </c>
      <c r="F111" s="202" t="s">
        <v>740</v>
      </c>
      <c r="G111" s="203"/>
      <c r="H111" s="14"/>
    </row>
    <row r="112" spans="1:8" s="21" customFormat="1" x14ac:dyDescent="0.35">
      <c r="A112" s="204" t="s">
        <v>414</v>
      </c>
      <c r="B112" s="205" t="s">
        <v>431</v>
      </c>
      <c r="C112" s="205" t="s">
        <v>548</v>
      </c>
      <c r="D112" s="234"/>
      <c r="E112" s="201" t="s">
        <v>2169</v>
      </c>
      <c r="F112" s="202" t="s">
        <v>740</v>
      </c>
      <c r="G112" s="203"/>
      <c r="H112" s="22"/>
    </row>
    <row r="113" spans="1:8" s="21" customFormat="1" x14ac:dyDescent="0.35">
      <c r="A113" s="204" t="s">
        <v>414</v>
      </c>
      <c r="B113" s="205" t="s">
        <v>431</v>
      </c>
      <c r="C113" s="205" t="s">
        <v>549</v>
      </c>
      <c r="D113" s="234"/>
      <c r="E113" s="201" t="s">
        <v>2170</v>
      </c>
      <c r="F113" s="202" t="s">
        <v>2</v>
      </c>
      <c r="G113" s="203"/>
      <c r="H113" s="22"/>
    </row>
    <row r="114" spans="1:8" s="21" customFormat="1" x14ac:dyDescent="0.35">
      <c r="A114" s="204" t="s">
        <v>414</v>
      </c>
      <c r="B114" s="205" t="s">
        <v>431</v>
      </c>
      <c r="C114" s="205" t="s">
        <v>550</v>
      </c>
      <c r="D114" s="234"/>
      <c r="E114" s="201" t="s">
        <v>2171</v>
      </c>
      <c r="F114" s="202" t="s">
        <v>2</v>
      </c>
      <c r="G114" s="203"/>
      <c r="H114" s="22"/>
    </row>
    <row r="115" spans="1:8" s="21" customFormat="1" x14ac:dyDescent="0.35">
      <c r="A115" s="204" t="s">
        <v>414</v>
      </c>
      <c r="B115" s="205" t="s">
        <v>431</v>
      </c>
      <c r="C115" s="205" t="s">
        <v>551</v>
      </c>
      <c r="D115" s="234"/>
      <c r="E115" s="201" t="s">
        <v>2172</v>
      </c>
      <c r="F115" s="202" t="s">
        <v>2</v>
      </c>
      <c r="G115" s="203"/>
      <c r="H115" s="22"/>
    </row>
    <row r="116" spans="1:8" s="92" customFormat="1" ht="28" x14ac:dyDescent="0.35">
      <c r="A116" s="233"/>
      <c r="B116" s="207"/>
      <c r="C116" s="207"/>
      <c r="D116" s="234"/>
      <c r="E116" s="196" t="s">
        <v>2173</v>
      </c>
      <c r="F116" s="211"/>
      <c r="G116" s="221"/>
      <c r="H116" s="91"/>
    </row>
    <row r="117" spans="1:8" x14ac:dyDescent="0.35">
      <c r="A117" s="204" t="s">
        <v>414</v>
      </c>
      <c r="B117" s="205" t="s">
        <v>431</v>
      </c>
      <c r="C117" s="205" t="s">
        <v>552</v>
      </c>
      <c r="D117" s="234"/>
      <c r="E117" s="201" t="s">
        <v>2174</v>
      </c>
      <c r="F117" s="202" t="s">
        <v>2</v>
      </c>
      <c r="G117" s="203"/>
      <c r="H117" s="14"/>
    </row>
    <row r="118" spans="1:8" x14ac:dyDescent="0.35">
      <c r="A118" s="204" t="s">
        <v>414</v>
      </c>
      <c r="B118" s="205" t="s">
        <v>431</v>
      </c>
      <c r="C118" s="205" t="s">
        <v>630</v>
      </c>
      <c r="D118" s="234"/>
      <c r="E118" s="201" t="s">
        <v>2175</v>
      </c>
      <c r="F118" s="202" t="s">
        <v>2</v>
      </c>
      <c r="G118" s="203"/>
      <c r="H118" s="14"/>
    </row>
    <row r="119" spans="1:8" x14ac:dyDescent="0.35">
      <c r="A119" s="204" t="s">
        <v>414</v>
      </c>
      <c r="B119" s="205" t="s">
        <v>431</v>
      </c>
      <c r="C119" s="205" t="s">
        <v>631</v>
      </c>
      <c r="D119" s="234"/>
      <c r="E119" s="201" t="s">
        <v>2176</v>
      </c>
      <c r="F119" s="202" t="s">
        <v>2</v>
      </c>
      <c r="G119" s="203"/>
      <c r="H119" s="14"/>
    </row>
    <row r="120" spans="1:8" x14ac:dyDescent="0.35">
      <c r="A120" s="204" t="s">
        <v>414</v>
      </c>
      <c r="B120" s="205" t="s">
        <v>431</v>
      </c>
      <c r="C120" s="205" t="s">
        <v>632</v>
      </c>
      <c r="D120" s="234"/>
      <c r="E120" s="201" t="s">
        <v>2177</v>
      </c>
      <c r="F120" s="202" t="s">
        <v>2</v>
      </c>
      <c r="G120" s="203"/>
      <c r="H120" s="14"/>
    </row>
    <row r="121" spans="1:8" x14ac:dyDescent="0.35">
      <c r="A121" s="204" t="s">
        <v>414</v>
      </c>
      <c r="B121" s="205" t="s">
        <v>431</v>
      </c>
      <c r="C121" s="205" t="s">
        <v>633</v>
      </c>
      <c r="D121" s="234"/>
      <c r="E121" s="201" t="s">
        <v>2178</v>
      </c>
      <c r="F121" s="202" t="s">
        <v>740</v>
      </c>
      <c r="G121" s="203"/>
      <c r="H121" s="14"/>
    </row>
    <row r="122" spans="1:8" x14ac:dyDescent="0.35">
      <c r="A122" s="204" t="s">
        <v>414</v>
      </c>
      <c r="B122" s="205" t="s">
        <v>431</v>
      </c>
      <c r="C122" s="205" t="s">
        <v>634</v>
      </c>
      <c r="D122" s="234"/>
      <c r="E122" s="201" t="s">
        <v>2179</v>
      </c>
      <c r="F122" s="202" t="s">
        <v>740</v>
      </c>
      <c r="G122" s="203"/>
      <c r="H122" s="14"/>
    </row>
    <row r="123" spans="1:8" x14ac:dyDescent="0.35">
      <c r="A123" s="204" t="s">
        <v>414</v>
      </c>
      <c r="B123" s="205" t="s">
        <v>431</v>
      </c>
      <c r="C123" s="205" t="s">
        <v>635</v>
      </c>
      <c r="D123" s="234"/>
      <c r="E123" s="201" t="s">
        <v>2180</v>
      </c>
      <c r="F123" s="202" t="s">
        <v>740</v>
      </c>
      <c r="G123" s="203"/>
      <c r="H123" s="14"/>
    </row>
    <row r="124" spans="1:8" x14ac:dyDescent="0.35">
      <c r="A124" s="204" t="s">
        <v>414</v>
      </c>
      <c r="B124" s="205" t="s">
        <v>431</v>
      </c>
      <c r="C124" s="205" t="s">
        <v>636</v>
      </c>
      <c r="D124" s="234"/>
      <c r="E124" s="201" t="s">
        <v>2181</v>
      </c>
      <c r="F124" s="202" t="s">
        <v>740</v>
      </c>
      <c r="G124" s="203"/>
      <c r="H124" s="14"/>
    </row>
    <row r="125" spans="1:8" x14ac:dyDescent="0.35">
      <c r="A125" s="204" t="s">
        <v>414</v>
      </c>
      <c r="B125" s="205" t="s">
        <v>431</v>
      </c>
      <c r="C125" s="205" t="s">
        <v>637</v>
      </c>
      <c r="D125" s="234"/>
      <c r="E125" s="201" t="s">
        <v>2182</v>
      </c>
      <c r="F125" s="202" t="s">
        <v>740</v>
      </c>
      <c r="G125" s="203"/>
      <c r="H125" s="14"/>
    </row>
    <row r="126" spans="1:8" x14ac:dyDescent="0.35">
      <c r="A126" s="204" t="s">
        <v>414</v>
      </c>
      <c r="B126" s="205" t="s">
        <v>431</v>
      </c>
      <c r="C126" s="205" t="s">
        <v>638</v>
      </c>
      <c r="D126" s="234"/>
      <c r="E126" s="201" t="s">
        <v>2183</v>
      </c>
      <c r="F126" s="202" t="s">
        <v>740</v>
      </c>
      <c r="G126" s="203"/>
      <c r="H126" s="14"/>
    </row>
    <row r="127" spans="1:8" x14ac:dyDescent="0.35">
      <c r="A127" s="204" t="s">
        <v>414</v>
      </c>
      <c r="B127" s="205" t="s">
        <v>431</v>
      </c>
      <c r="C127" s="205" t="s">
        <v>639</v>
      </c>
      <c r="D127" s="234"/>
      <c r="E127" s="201" t="s">
        <v>2184</v>
      </c>
      <c r="F127" s="202" t="s">
        <v>740</v>
      </c>
      <c r="G127" s="203"/>
      <c r="H127" s="14"/>
    </row>
    <row r="128" spans="1:8" x14ac:dyDescent="0.35">
      <c r="A128" s="204" t="s">
        <v>414</v>
      </c>
      <c r="B128" s="205" t="s">
        <v>431</v>
      </c>
      <c r="C128" s="205" t="s">
        <v>640</v>
      </c>
      <c r="D128" s="234"/>
      <c r="E128" s="201" t="s">
        <v>2185</v>
      </c>
      <c r="F128" s="202" t="s">
        <v>740</v>
      </c>
      <c r="G128" s="203"/>
      <c r="H128" s="14"/>
    </row>
    <row r="129" spans="1:8" x14ac:dyDescent="0.35">
      <c r="A129" s="204" t="s">
        <v>414</v>
      </c>
      <c r="B129" s="205" t="s">
        <v>431</v>
      </c>
      <c r="C129" s="205" t="s">
        <v>641</v>
      </c>
      <c r="D129" s="234"/>
      <c r="E129" s="201" t="s">
        <v>2186</v>
      </c>
      <c r="F129" s="202" t="s">
        <v>740</v>
      </c>
      <c r="G129" s="203"/>
      <c r="H129" s="14"/>
    </row>
    <row r="130" spans="1:8" x14ac:dyDescent="0.35">
      <c r="A130" s="204" t="s">
        <v>414</v>
      </c>
      <c r="B130" s="205" t="s">
        <v>431</v>
      </c>
      <c r="C130" s="205" t="s">
        <v>642</v>
      </c>
      <c r="D130" s="234"/>
      <c r="E130" s="201" t="s">
        <v>2187</v>
      </c>
      <c r="F130" s="202" t="s">
        <v>2</v>
      </c>
      <c r="G130" s="203"/>
      <c r="H130" s="14"/>
    </row>
    <row r="131" spans="1:8" x14ac:dyDescent="0.35">
      <c r="A131" s="204" t="s">
        <v>414</v>
      </c>
      <c r="B131" s="205" t="s">
        <v>431</v>
      </c>
      <c r="C131" s="205" t="s">
        <v>643</v>
      </c>
      <c r="D131" s="234"/>
      <c r="E131" s="201" t="s">
        <v>2188</v>
      </c>
      <c r="F131" s="202" t="s">
        <v>2</v>
      </c>
      <c r="G131" s="203"/>
      <c r="H131" s="14"/>
    </row>
    <row r="132" spans="1:8" s="92" customFormat="1" x14ac:dyDescent="0.35">
      <c r="A132" s="233"/>
      <c r="B132" s="207"/>
      <c r="C132" s="207"/>
      <c r="D132" s="234"/>
      <c r="E132" s="196" t="s">
        <v>2189</v>
      </c>
      <c r="F132" s="213"/>
      <c r="G132" s="221"/>
      <c r="H132" s="91"/>
    </row>
    <row r="133" spans="1:8" x14ac:dyDescent="0.35">
      <c r="A133" s="204" t="s">
        <v>414</v>
      </c>
      <c r="B133" s="205" t="s">
        <v>431</v>
      </c>
      <c r="C133" s="205" t="s">
        <v>644</v>
      </c>
      <c r="D133" s="234"/>
      <c r="E133" s="201" t="s">
        <v>2190</v>
      </c>
      <c r="F133" s="202" t="s">
        <v>740</v>
      </c>
      <c r="G133" s="203"/>
      <c r="H133" s="14"/>
    </row>
    <row r="134" spans="1:8" x14ac:dyDescent="0.35">
      <c r="A134" s="204" t="s">
        <v>414</v>
      </c>
      <c r="B134" s="205" t="s">
        <v>431</v>
      </c>
      <c r="C134" s="205" t="s">
        <v>645</v>
      </c>
      <c r="D134" s="234"/>
      <c r="E134" s="201" t="s">
        <v>2191</v>
      </c>
      <c r="F134" s="202" t="s">
        <v>740</v>
      </c>
      <c r="G134" s="203"/>
      <c r="H134" s="14"/>
    </row>
    <row r="135" spans="1:8" x14ac:dyDescent="0.35">
      <c r="A135" s="204" t="s">
        <v>414</v>
      </c>
      <c r="B135" s="205" t="s">
        <v>431</v>
      </c>
      <c r="C135" s="205" t="s">
        <v>646</v>
      </c>
      <c r="D135" s="234"/>
      <c r="E135" s="201" t="s">
        <v>2192</v>
      </c>
      <c r="F135" s="202" t="s">
        <v>740</v>
      </c>
      <c r="G135" s="220"/>
      <c r="H135" s="14"/>
    </row>
    <row r="136" spans="1:8" x14ac:dyDescent="0.35">
      <c r="A136" s="204" t="s">
        <v>414</v>
      </c>
      <c r="B136" s="205" t="s">
        <v>431</v>
      </c>
      <c r="C136" s="205" t="s">
        <v>647</v>
      </c>
      <c r="D136" s="234"/>
      <c r="E136" s="201" t="s">
        <v>2193</v>
      </c>
      <c r="F136" s="202" t="s">
        <v>740</v>
      </c>
      <c r="G136" s="203"/>
      <c r="H136" s="14"/>
    </row>
    <row r="137" spans="1:8" x14ac:dyDescent="0.35">
      <c r="A137" s="204" t="s">
        <v>414</v>
      </c>
      <c r="B137" s="205" t="s">
        <v>431</v>
      </c>
      <c r="C137" s="205" t="s">
        <v>648</v>
      </c>
      <c r="D137" s="234"/>
      <c r="E137" s="201" t="s">
        <v>2194</v>
      </c>
      <c r="F137" s="202" t="s">
        <v>740</v>
      </c>
      <c r="G137" s="203"/>
      <c r="H137" s="14"/>
    </row>
    <row r="138" spans="1:8" x14ac:dyDescent="0.35">
      <c r="A138" s="204" t="s">
        <v>414</v>
      </c>
      <c r="B138" s="205" t="s">
        <v>431</v>
      </c>
      <c r="C138" s="205" t="s">
        <v>649</v>
      </c>
      <c r="D138" s="234"/>
      <c r="E138" s="201" t="s">
        <v>2195</v>
      </c>
      <c r="F138" s="202" t="s">
        <v>740</v>
      </c>
      <c r="G138" s="203"/>
      <c r="H138" s="14"/>
    </row>
    <row r="139" spans="1:8" x14ac:dyDescent="0.35">
      <c r="A139" s="204" t="s">
        <v>414</v>
      </c>
      <c r="B139" s="205" t="s">
        <v>431</v>
      </c>
      <c r="C139" s="205" t="s">
        <v>650</v>
      </c>
      <c r="D139" s="234"/>
      <c r="E139" s="201" t="s">
        <v>2196</v>
      </c>
      <c r="F139" s="202" t="s">
        <v>740</v>
      </c>
      <c r="G139" s="203"/>
      <c r="H139" s="14"/>
    </row>
    <row r="140" spans="1:8" x14ac:dyDescent="0.35">
      <c r="A140" s="204" t="s">
        <v>414</v>
      </c>
      <c r="B140" s="205" t="s">
        <v>431</v>
      </c>
      <c r="C140" s="205" t="s">
        <v>651</v>
      </c>
      <c r="D140" s="234"/>
      <c r="E140" s="201" t="s">
        <v>2197</v>
      </c>
      <c r="F140" s="202" t="s">
        <v>740</v>
      </c>
      <c r="G140" s="203"/>
      <c r="H140" s="14"/>
    </row>
    <row r="141" spans="1:8" x14ac:dyDescent="0.35">
      <c r="A141" s="204" t="s">
        <v>414</v>
      </c>
      <c r="B141" s="205" t="s">
        <v>431</v>
      </c>
      <c r="C141" s="205" t="s">
        <v>652</v>
      </c>
      <c r="D141" s="234"/>
      <c r="E141" s="201" t="s">
        <v>2198</v>
      </c>
      <c r="F141" s="202" t="s">
        <v>740</v>
      </c>
      <c r="G141" s="220"/>
      <c r="H141" s="14"/>
    </row>
    <row r="142" spans="1:8" x14ac:dyDescent="0.35">
      <c r="A142" s="204" t="s">
        <v>414</v>
      </c>
      <c r="B142" s="205" t="s">
        <v>431</v>
      </c>
      <c r="C142" s="205" t="s">
        <v>653</v>
      </c>
      <c r="D142" s="234"/>
      <c r="E142" s="201" t="s">
        <v>2199</v>
      </c>
      <c r="F142" s="202" t="s">
        <v>740</v>
      </c>
      <c r="G142" s="203"/>
      <c r="H142" s="14"/>
    </row>
    <row r="143" spans="1:8" x14ac:dyDescent="0.35">
      <c r="A143" s="204" t="s">
        <v>414</v>
      </c>
      <c r="B143" s="205" t="s">
        <v>431</v>
      </c>
      <c r="C143" s="205" t="s">
        <v>654</v>
      </c>
      <c r="D143" s="234"/>
      <c r="E143" s="201" t="s">
        <v>2200</v>
      </c>
      <c r="F143" s="202" t="s">
        <v>740</v>
      </c>
      <c r="G143" s="203"/>
      <c r="H143" s="14"/>
    </row>
    <row r="144" spans="1:8" x14ac:dyDescent="0.35">
      <c r="A144" s="204" t="s">
        <v>414</v>
      </c>
      <c r="B144" s="205" t="s">
        <v>431</v>
      </c>
      <c r="C144" s="205" t="s">
        <v>655</v>
      </c>
      <c r="D144" s="234"/>
      <c r="E144" s="201" t="s">
        <v>2201</v>
      </c>
      <c r="F144" s="202" t="s">
        <v>740</v>
      </c>
      <c r="G144" s="203"/>
      <c r="H144" s="14"/>
    </row>
    <row r="145" spans="1:8" x14ac:dyDescent="0.35">
      <c r="A145" s="204" t="s">
        <v>414</v>
      </c>
      <c r="B145" s="205" t="s">
        <v>431</v>
      </c>
      <c r="C145" s="205" t="s">
        <v>656</v>
      </c>
      <c r="D145" s="234"/>
      <c r="E145" s="201" t="s">
        <v>2202</v>
      </c>
      <c r="F145" s="202" t="s">
        <v>740</v>
      </c>
      <c r="G145" s="203"/>
      <c r="H145" s="14"/>
    </row>
    <row r="146" spans="1:8" x14ac:dyDescent="0.35">
      <c r="A146" s="204" t="s">
        <v>414</v>
      </c>
      <c r="B146" s="205" t="s">
        <v>431</v>
      </c>
      <c r="C146" s="205" t="s">
        <v>657</v>
      </c>
      <c r="D146" s="234"/>
      <c r="E146" s="201" t="s">
        <v>2203</v>
      </c>
      <c r="F146" s="202" t="s">
        <v>740</v>
      </c>
      <c r="G146" s="203"/>
      <c r="H146" s="14"/>
    </row>
    <row r="147" spans="1:8" x14ac:dyDescent="0.35">
      <c r="A147" s="204" t="s">
        <v>414</v>
      </c>
      <c r="B147" s="205" t="s">
        <v>431</v>
      </c>
      <c r="C147" s="205" t="s">
        <v>658</v>
      </c>
      <c r="D147" s="234"/>
      <c r="E147" s="201" t="s">
        <v>2204</v>
      </c>
      <c r="F147" s="202" t="s">
        <v>740</v>
      </c>
      <c r="G147" s="203"/>
      <c r="H147" s="14"/>
    </row>
    <row r="148" spans="1:8" x14ac:dyDescent="0.35">
      <c r="A148" s="204" t="s">
        <v>414</v>
      </c>
      <c r="B148" s="205" t="s">
        <v>431</v>
      </c>
      <c r="C148" s="205" t="s">
        <v>659</v>
      </c>
      <c r="D148" s="234"/>
      <c r="E148" s="201" t="s">
        <v>2205</v>
      </c>
      <c r="F148" s="202" t="s">
        <v>740</v>
      </c>
      <c r="G148" s="203"/>
      <c r="H148" s="14"/>
    </row>
    <row r="149" spans="1:8" x14ac:dyDescent="0.35">
      <c r="A149" s="204" t="s">
        <v>414</v>
      </c>
      <c r="B149" s="205" t="s">
        <v>431</v>
      </c>
      <c r="C149" s="205" t="s">
        <v>660</v>
      </c>
      <c r="D149" s="234"/>
      <c r="E149" s="201" t="s">
        <v>2206</v>
      </c>
      <c r="F149" s="202" t="s">
        <v>740</v>
      </c>
      <c r="G149" s="203"/>
      <c r="H149" s="14"/>
    </row>
    <row r="150" spans="1:8" x14ac:dyDescent="0.35">
      <c r="A150" s="204" t="s">
        <v>414</v>
      </c>
      <c r="B150" s="205" t="s">
        <v>431</v>
      </c>
      <c r="C150" s="205" t="s">
        <v>661</v>
      </c>
      <c r="D150" s="234"/>
      <c r="E150" s="201" t="s">
        <v>2207</v>
      </c>
      <c r="F150" s="202" t="s">
        <v>740</v>
      </c>
      <c r="G150" s="203"/>
      <c r="H150" s="14"/>
    </row>
    <row r="151" spans="1:8" x14ac:dyDescent="0.35">
      <c r="A151" s="204" t="s">
        <v>414</v>
      </c>
      <c r="B151" s="205" t="s">
        <v>431</v>
      </c>
      <c r="C151" s="205" t="s">
        <v>662</v>
      </c>
      <c r="D151" s="234"/>
      <c r="E151" s="201" t="s">
        <v>2208</v>
      </c>
      <c r="F151" s="202" t="s">
        <v>740</v>
      </c>
      <c r="G151" s="203"/>
      <c r="H151" s="14"/>
    </row>
    <row r="152" spans="1:8" x14ac:dyDescent="0.35">
      <c r="A152" s="204" t="s">
        <v>414</v>
      </c>
      <c r="B152" s="205" t="s">
        <v>431</v>
      </c>
      <c r="C152" s="205" t="s">
        <v>663</v>
      </c>
      <c r="D152" s="234"/>
      <c r="E152" s="201" t="s">
        <v>2209</v>
      </c>
      <c r="F152" s="202" t="s">
        <v>740</v>
      </c>
      <c r="G152" s="203"/>
      <c r="H152" s="14"/>
    </row>
    <row r="153" spans="1:8" s="19" customFormat="1" x14ac:dyDescent="0.35">
      <c r="A153" s="204" t="s">
        <v>414</v>
      </c>
      <c r="B153" s="205" t="s">
        <v>431</v>
      </c>
      <c r="C153" s="205" t="s">
        <v>664</v>
      </c>
      <c r="D153" s="234"/>
      <c r="E153" s="201" t="s">
        <v>2210</v>
      </c>
      <c r="F153" s="202" t="s">
        <v>740</v>
      </c>
      <c r="G153" s="203"/>
      <c r="H153" s="18"/>
    </row>
    <row r="154" spans="1:8" x14ac:dyDescent="0.35">
      <c r="A154" s="204" t="s">
        <v>414</v>
      </c>
      <c r="B154" s="205" t="s">
        <v>431</v>
      </c>
      <c r="C154" s="205" t="s">
        <v>665</v>
      </c>
      <c r="D154" s="234"/>
      <c r="E154" s="201" t="s">
        <v>2211</v>
      </c>
      <c r="F154" s="202" t="s">
        <v>740</v>
      </c>
      <c r="G154" s="203"/>
      <c r="H154" s="14"/>
    </row>
    <row r="155" spans="1:8" x14ac:dyDescent="0.35">
      <c r="A155" s="204" t="s">
        <v>414</v>
      </c>
      <c r="B155" s="205" t="s">
        <v>431</v>
      </c>
      <c r="C155" s="205" t="s">
        <v>666</v>
      </c>
      <c r="D155" s="234"/>
      <c r="E155" s="201" t="s">
        <v>2212</v>
      </c>
      <c r="F155" s="202" t="s">
        <v>740</v>
      </c>
      <c r="G155" s="203"/>
      <c r="H155" s="14"/>
    </row>
    <row r="156" spans="1:8" x14ac:dyDescent="0.35">
      <c r="A156" s="204" t="s">
        <v>414</v>
      </c>
      <c r="B156" s="205" t="s">
        <v>431</v>
      </c>
      <c r="C156" s="205" t="s">
        <v>667</v>
      </c>
      <c r="D156" s="234"/>
      <c r="E156" s="201" t="s">
        <v>2213</v>
      </c>
      <c r="F156" s="202" t="s">
        <v>740</v>
      </c>
      <c r="G156" s="203"/>
      <c r="H156" s="14"/>
    </row>
    <row r="157" spans="1:8" x14ac:dyDescent="0.35">
      <c r="A157" s="204" t="s">
        <v>414</v>
      </c>
      <c r="B157" s="205" t="s">
        <v>431</v>
      </c>
      <c r="C157" s="205" t="s">
        <v>668</v>
      </c>
      <c r="D157" s="234"/>
      <c r="E157" s="201" t="s">
        <v>2214</v>
      </c>
      <c r="F157" s="202" t="s">
        <v>740</v>
      </c>
      <c r="G157" s="203"/>
      <c r="H157" s="14"/>
    </row>
    <row r="158" spans="1:8" x14ac:dyDescent="0.35">
      <c r="A158" s="204" t="s">
        <v>414</v>
      </c>
      <c r="B158" s="205" t="s">
        <v>431</v>
      </c>
      <c r="C158" s="205" t="s">
        <v>669</v>
      </c>
      <c r="D158" s="234"/>
      <c r="E158" s="201" t="s">
        <v>2215</v>
      </c>
      <c r="F158" s="202" t="s">
        <v>740</v>
      </c>
      <c r="G158" s="203"/>
      <c r="H158" s="14"/>
    </row>
    <row r="159" spans="1:8" x14ac:dyDescent="0.35">
      <c r="A159" s="204" t="s">
        <v>414</v>
      </c>
      <c r="B159" s="205" t="s">
        <v>431</v>
      </c>
      <c r="C159" s="205" t="s">
        <v>670</v>
      </c>
      <c r="D159" s="234"/>
      <c r="E159" s="201" t="s">
        <v>2216</v>
      </c>
      <c r="F159" s="202" t="s">
        <v>740</v>
      </c>
      <c r="G159" s="203"/>
      <c r="H159" s="14"/>
    </row>
    <row r="160" spans="1:8" x14ac:dyDescent="0.35">
      <c r="A160" s="204" t="s">
        <v>414</v>
      </c>
      <c r="B160" s="205" t="s">
        <v>431</v>
      </c>
      <c r="C160" s="205" t="s">
        <v>671</v>
      </c>
      <c r="D160" s="234"/>
      <c r="E160" s="201" t="s">
        <v>2217</v>
      </c>
      <c r="F160" s="202" t="s">
        <v>740</v>
      </c>
      <c r="G160" s="203"/>
      <c r="H160" s="14"/>
    </row>
    <row r="161" spans="1:8" x14ac:dyDescent="0.35">
      <c r="A161" s="204" t="s">
        <v>414</v>
      </c>
      <c r="B161" s="205" t="s">
        <v>431</v>
      </c>
      <c r="C161" s="205" t="s">
        <v>672</v>
      </c>
      <c r="D161" s="234"/>
      <c r="E161" s="201" t="s">
        <v>2218</v>
      </c>
      <c r="F161" s="202" t="s">
        <v>740</v>
      </c>
      <c r="G161" s="203"/>
      <c r="H161" s="14"/>
    </row>
    <row r="162" spans="1:8" x14ac:dyDescent="0.35">
      <c r="A162" s="204" t="s">
        <v>414</v>
      </c>
      <c r="B162" s="205" t="s">
        <v>431</v>
      </c>
      <c r="C162" s="205" t="s">
        <v>673</v>
      </c>
      <c r="D162" s="234"/>
      <c r="E162" s="201" t="s">
        <v>2219</v>
      </c>
      <c r="F162" s="202" t="s">
        <v>740</v>
      </c>
      <c r="G162" s="203"/>
      <c r="H162" s="14"/>
    </row>
    <row r="163" spans="1:8" x14ac:dyDescent="0.35">
      <c r="A163" s="204" t="s">
        <v>414</v>
      </c>
      <c r="B163" s="205" t="s">
        <v>431</v>
      </c>
      <c r="C163" s="205" t="s">
        <v>674</v>
      </c>
      <c r="D163" s="234"/>
      <c r="E163" s="201" t="s">
        <v>2220</v>
      </c>
      <c r="F163" s="202" t="s">
        <v>740</v>
      </c>
      <c r="G163" s="203"/>
      <c r="H163" s="14"/>
    </row>
    <row r="164" spans="1:8" x14ac:dyDescent="0.35">
      <c r="A164" s="204" t="s">
        <v>414</v>
      </c>
      <c r="B164" s="205" t="s">
        <v>431</v>
      </c>
      <c r="C164" s="205" t="s">
        <v>675</v>
      </c>
      <c r="D164" s="234"/>
      <c r="E164" s="201" t="s">
        <v>2221</v>
      </c>
      <c r="F164" s="202" t="s">
        <v>740</v>
      </c>
      <c r="G164" s="203"/>
      <c r="H164" s="14"/>
    </row>
    <row r="165" spans="1:8" x14ac:dyDescent="0.35">
      <c r="A165" s="204" t="s">
        <v>414</v>
      </c>
      <c r="B165" s="205" t="s">
        <v>431</v>
      </c>
      <c r="C165" s="205" t="s">
        <v>676</v>
      </c>
      <c r="D165" s="234"/>
      <c r="E165" s="201" t="s">
        <v>2222</v>
      </c>
      <c r="F165" s="202" t="s">
        <v>740</v>
      </c>
      <c r="G165" s="203"/>
      <c r="H165" s="14"/>
    </row>
    <row r="166" spans="1:8" x14ac:dyDescent="0.35">
      <c r="A166" s="204" t="s">
        <v>414</v>
      </c>
      <c r="B166" s="205" t="s">
        <v>431</v>
      </c>
      <c r="C166" s="205" t="s">
        <v>677</v>
      </c>
      <c r="D166" s="234"/>
      <c r="E166" s="201" t="s">
        <v>2223</v>
      </c>
      <c r="F166" s="202" t="s">
        <v>740</v>
      </c>
      <c r="G166" s="203"/>
      <c r="H166" s="14"/>
    </row>
    <row r="167" spans="1:8" x14ac:dyDescent="0.35">
      <c r="A167" s="204" t="s">
        <v>414</v>
      </c>
      <c r="B167" s="205" t="s">
        <v>431</v>
      </c>
      <c r="C167" s="205" t="s">
        <v>678</v>
      </c>
      <c r="D167" s="234"/>
      <c r="E167" s="201" t="s">
        <v>2224</v>
      </c>
      <c r="F167" s="202" t="s">
        <v>740</v>
      </c>
      <c r="G167" s="203"/>
      <c r="H167" s="14"/>
    </row>
    <row r="168" spans="1:8" x14ac:dyDescent="0.35">
      <c r="A168" s="204" t="s">
        <v>414</v>
      </c>
      <c r="B168" s="205" t="s">
        <v>431</v>
      </c>
      <c r="C168" s="205" t="s">
        <v>679</v>
      </c>
      <c r="D168" s="234"/>
      <c r="E168" s="201" t="s">
        <v>2224</v>
      </c>
      <c r="F168" s="202" t="s">
        <v>740</v>
      </c>
      <c r="G168" s="203"/>
      <c r="H168" s="14"/>
    </row>
    <row r="169" spans="1:8" s="92" customFormat="1" x14ac:dyDescent="0.35">
      <c r="A169" s="233"/>
      <c r="B169" s="207"/>
      <c r="C169" s="207"/>
      <c r="D169" s="234"/>
      <c r="E169" s="196" t="s">
        <v>2225</v>
      </c>
      <c r="F169" s="211"/>
      <c r="G169" s="221"/>
      <c r="H169" s="91"/>
    </row>
    <row r="170" spans="1:8" x14ac:dyDescent="0.35">
      <c r="A170" s="204" t="s">
        <v>414</v>
      </c>
      <c r="B170" s="205" t="s">
        <v>431</v>
      </c>
      <c r="C170" s="205" t="s">
        <v>680</v>
      </c>
      <c r="D170" s="234"/>
      <c r="E170" s="201" t="s">
        <v>2226</v>
      </c>
      <c r="F170" s="202" t="s">
        <v>740</v>
      </c>
      <c r="G170" s="203"/>
      <c r="H170" s="14"/>
    </row>
    <row r="171" spans="1:8" x14ac:dyDescent="0.35">
      <c r="A171" s="204" t="s">
        <v>414</v>
      </c>
      <c r="B171" s="205" t="s">
        <v>431</v>
      </c>
      <c r="C171" s="205" t="s">
        <v>681</v>
      </c>
      <c r="D171" s="234"/>
      <c r="E171" s="201" t="s">
        <v>2227</v>
      </c>
      <c r="F171" s="202" t="s">
        <v>740</v>
      </c>
      <c r="G171" s="203"/>
      <c r="H171" s="14"/>
    </row>
    <row r="172" spans="1:8" x14ac:dyDescent="0.35">
      <c r="A172" s="204" t="s">
        <v>414</v>
      </c>
      <c r="B172" s="205" t="s">
        <v>431</v>
      </c>
      <c r="C172" s="205" t="s">
        <v>682</v>
      </c>
      <c r="D172" s="234"/>
      <c r="E172" s="201" t="s">
        <v>2228</v>
      </c>
      <c r="F172" s="202" t="s">
        <v>740</v>
      </c>
      <c r="G172" s="203"/>
      <c r="H172" s="14"/>
    </row>
    <row r="173" spans="1:8" s="92" customFormat="1" x14ac:dyDescent="0.35">
      <c r="A173" s="233"/>
      <c r="B173" s="207"/>
      <c r="C173" s="207"/>
      <c r="D173" s="234"/>
      <c r="E173" s="196" t="s">
        <v>2229</v>
      </c>
      <c r="F173" s="211"/>
      <c r="G173" s="221"/>
      <c r="H173" s="91"/>
    </row>
    <row r="174" spans="1:8" x14ac:dyDescent="0.35">
      <c r="A174" s="204" t="s">
        <v>414</v>
      </c>
      <c r="B174" s="205" t="s">
        <v>431</v>
      </c>
      <c r="C174" s="205" t="s">
        <v>683</v>
      </c>
      <c r="D174" s="234"/>
      <c r="E174" s="201" t="s">
        <v>2230</v>
      </c>
      <c r="F174" s="202" t="s">
        <v>740</v>
      </c>
      <c r="G174" s="203"/>
      <c r="H174" s="14"/>
    </row>
    <row r="175" spans="1:8" x14ac:dyDescent="0.35">
      <c r="A175" s="204" t="s">
        <v>414</v>
      </c>
      <c r="B175" s="205" t="s">
        <v>431</v>
      </c>
      <c r="C175" s="205" t="s">
        <v>684</v>
      </c>
      <c r="D175" s="234"/>
      <c r="E175" s="201" t="s">
        <v>2231</v>
      </c>
      <c r="F175" s="202" t="s">
        <v>740</v>
      </c>
      <c r="G175" s="203"/>
      <c r="H175" s="14"/>
    </row>
    <row r="176" spans="1:8" s="92" customFormat="1" x14ac:dyDescent="0.35">
      <c r="A176" s="233"/>
      <c r="B176" s="207"/>
      <c r="C176" s="207"/>
      <c r="D176" s="234"/>
      <c r="E176" s="196" t="s">
        <v>2232</v>
      </c>
      <c r="F176" s="211"/>
      <c r="G176" s="221"/>
      <c r="H176" s="91"/>
    </row>
    <row r="177" spans="1:8" x14ac:dyDescent="0.35">
      <c r="A177" s="204" t="s">
        <v>414</v>
      </c>
      <c r="B177" s="205" t="s">
        <v>431</v>
      </c>
      <c r="C177" s="205" t="s">
        <v>685</v>
      </c>
      <c r="D177" s="234"/>
      <c r="E177" s="201" t="s">
        <v>2233</v>
      </c>
      <c r="F177" s="202" t="s">
        <v>740</v>
      </c>
      <c r="G177" s="203"/>
      <c r="H177" s="14"/>
    </row>
    <row r="178" spans="1:8" x14ac:dyDescent="0.35">
      <c r="A178" s="204" t="s">
        <v>414</v>
      </c>
      <c r="B178" s="205" t="s">
        <v>431</v>
      </c>
      <c r="C178" s="205" t="s">
        <v>686</v>
      </c>
      <c r="D178" s="234"/>
      <c r="E178" s="201" t="s">
        <v>2234</v>
      </c>
      <c r="F178" s="202" t="s">
        <v>740</v>
      </c>
      <c r="G178" s="203"/>
      <c r="H178" s="14"/>
    </row>
    <row r="179" spans="1:8" x14ac:dyDescent="0.35">
      <c r="A179" s="204" t="s">
        <v>414</v>
      </c>
      <c r="B179" s="205" t="s">
        <v>431</v>
      </c>
      <c r="C179" s="205" t="s">
        <v>687</v>
      </c>
      <c r="D179" s="234"/>
      <c r="E179" s="201" t="s">
        <v>2235</v>
      </c>
      <c r="F179" s="202" t="s">
        <v>740</v>
      </c>
      <c r="G179" s="203"/>
      <c r="H179" s="14"/>
    </row>
    <row r="180" spans="1:8" x14ac:dyDescent="0.35">
      <c r="A180" s="204" t="s">
        <v>414</v>
      </c>
      <c r="B180" s="205" t="s">
        <v>431</v>
      </c>
      <c r="C180" s="205" t="s">
        <v>688</v>
      </c>
      <c r="D180" s="234"/>
      <c r="E180" s="201" t="s">
        <v>2236</v>
      </c>
      <c r="F180" s="202" t="s">
        <v>740</v>
      </c>
      <c r="G180" s="203"/>
      <c r="H180" s="14"/>
    </row>
    <row r="181" spans="1:8" s="92" customFormat="1" x14ac:dyDescent="0.35">
      <c r="A181" s="233"/>
      <c r="B181" s="207"/>
      <c r="C181" s="207"/>
      <c r="D181" s="234"/>
      <c r="E181" s="196" t="s">
        <v>2237</v>
      </c>
      <c r="F181" s="213"/>
      <c r="G181" s="221"/>
      <c r="H181" s="91"/>
    </row>
    <row r="182" spans="1:8" x14ac:dyDescent="0.35">
      <c r="A182" s="204" t="s">
        <v>414</v>
      </c>
      <c r="B182" s="205" t="s">
        <v>431</v>
      </c>
      <c r="C182" s="205" t="s">
        <v>689</v>
      </c>
      <c r="D182" s="234"/>
      <c r="E182" s="201" t="s">
        <v>2238</v>
      </c>
      <c r="F182" s="202" t="s">
        <v>1</v>
      </c>
      <c r="G182" s="220"/>
      <c r="H182" s="14"/>
    </row>
    <row r="183" spans="1:8" x14ac:dyDescent="0.35">
      <c r="A183" s="204" t="s">
        <v>414</v>
      </c>
      <c r="B183" s="205" t="s">
        <v>431</v>
      </c>
      <c r="C183" s="205" t="s">
        <v>1226</v>
      </c>
      <c r="D183" s="234"/>
      <c r="E183" s="201" t="s">
        <v>2239</v>
      </c>
      <c r="F183" s="202" t="s">
        <v>740</v>
      </c>
      <c r="G183" s="203"/>
      <c r="H183" s="14"/>
    </row>
    <row r="184" spans="1:8" x14ac:dyDescent="0.35">
      <c r="A184" s="204" t="s">
        <v>414</v>
      </c>
      <c r="B184" s="205" t="s">
        <v>431</v>
      </c>
      <c r="C184" s="205" t="s">
        <v>1227</v>
      </c>
      <c r="D184" s="234"/>
      <c r="E184" s="201" t="s">
        <v>2240</v>
      </c>
      <c r="F184" s="202" t="s">
        <v>740</v>
      </c>
      <c r="G184" s="203"/>
      <c r="H184" s="14"/>
    </row>
    <row r="185" spans="1:8" ht="15" thickBot="1" x14ac:dyDescent="0.4">
      <c r="A185" s="204" t="s">
        <v>414</v>
      </c>
      <c r="B185" s="205" t="s">
        <v>431</v>
      </c>
      <c r="C185" s="205" t="s">
        <v>1228</v>
      </c>
      <c r="D185" s="234"/>
      <c r="E185" s="442" t="s">
        <v>2241</v>
      </c>
      <c r="F185" s="443" t="s">
        <v>740</v>
      </c>
      <c r="G185" s="444"/>
      <c r="H185" s="14"/>
    </row>
    <row r="186" spans="1:8" s="92" customFormat="1" ht="15" thickBot="1" x14ac:dyDescent="0.4">
      <c r="A186" s="571"/>
      <c r="B186" s="572"/>
      <c r="C186" s="572"/>
      <c r="D186" s="572"/>
      <c r="E186" s="572"/>
      <c r="F186" s="572"/>
      <c r="G186" s="573"/>
      <c r="H186" s="91"/>
    </row>
    <row r="187" spans="1:8" x14ac:dyDescent="0.35">
      <c r="A187" s="86"/>
      <c r="B187" s="86"/>
      <c r="C187" s="28"/>
      <c r="D187" s="48"/>
      <c r="E187" s="364"/>
      <c r="F187" s="365"/>
      <c r="G187" s="366"/>
      <c r="H187" s="14"/>
    </row>
    <row r="188" spans="1:8" x14ac:dyDescent="0.35">
      <c r="A188" s="86"/>
      <c r="B188" s="86"/>
      <c r="C188" s="28"/>
      <c r="D188" s="48"/>
      <c r="E188" s="367"/>
      <c r="F188" s="368"/>
      <c r="G188" s="369"/>
      <c r="H188" s="14"/>
    </row>
    <row r="189" spans="1:8" x14ac:dyDescent="0.35">
      <c r="A189" s="86"/>
      <c r="B189" s="86"/>
      <c r="C189" s="28"/>
      <c r="D189" s="48"/>
      <c r="E189" s="367"/>
      <c r="F189" s="368"/>
      <c r="G189" s="369"/>
      <c r="H189" s="14"/>
    </row>
    <row r="190" spans="1:8" x14ac:dyDescent="0.35">
      <c r="A190" s="86"/>
      <c r="B190" s="86"/>
      <c r="C190" s="28"/>
      <c r="D190" s="48"/>
      <c r="E190" s="370"/>
      <c r="F190" s="368"/>
      <c r="G190" s="369"/>
      <c r="H190" s="14"/>
    </row>
    <row r="191" spans="1:8" x14ac:dyDescent="0.35">
      <c r="A191" s="86"/>
      <c r="B191" s="86"/>
      <c r="C191" s="28"/>
      <c r="D191" s="48"/>
      <c r="E191" s="367"/>
      <c r="F191" s="368"/>
      <c r="G191" s="369"/>
      <c r="H191" s="14"/>
    </row>
    <row r="192" spans="1:8" x14ac:dyDescent="0.35">
      <c r="A192" s="86"/>
      <c r="B192" s="86"/>
      <c r="C192" s="28"/>
      <c r="D192" s="48"/>
      <c r="E192" s="367"/>
      <c r="F192" s="368"/>
      <c r="G192" s="369"/>
      <c r="H192" s="14"/>
    </row>
    <row r="193" spans="1:8" x14ac:dyDescent="0.35">
      <c r="A193" s="86"/>
      <c r="B193" s="86"/>
      <c r="C193" s="28"/>
      <c r="D193" s="48"/>
      <c r="E193" s="367"/>
      <c r="F193" s="368"/>
      <c r="G193" s="369"/>
      <c r="H193" s="14"/>
    </row>
    <row r="194" spans="1:8" x14ac:dyDescent="0.35">
      <c r="A194" s="86"/>
      <c r="B194" s="86"/>
      <c r="C194" s="28"/>
      <c r="D194" s="48"/>
      <c r="E194" s="367"/>
      <c r="F194" s="368"/>
      <c r="G194" s="369"/>
      <c r="H194" s="14"/>
    </row>
    <row r="195" spans="1:8" x14ac:dyDescent="0.35">
      <c r="A195" s="86"/>
      <c r="B195" s="86"/>
      <c r="C195" s="28"/>
      <c r="D195" s="48"/>
      <c r="E195" s="367"/>
      <c r="F195" s="368"/>
      <c r="G195" s="369"/>
      <c r="H195" s="14"/>
    </row>
    <row r="196" spans="1:8" x14ac:dyDescent="0.35">
      <c r="A196" s="86"/>
      <c r="B196" s="86"/>
      <c r="C196" s="28"/>
      <c r="D196" s="48"/>
      <c r="E196" s="367"/>
      <c r="F196" s="368"/>
      <c r="G196" s="369"/>
      <c r="H196" s="14"/>
    </row>
    <row r="197" spans="1:8" x14ac:dyDescent="0.35">
      <c r="A197" s="86"/>
      <c r="B197" s="86"/>
      <c r="C197" s="28"/>
      <c r="D197" s="48"/>
      <c r="E197" s="367"/>
      <c r="F197" s="368"/>
      <c r="G197" s="369"/>
      <c r="H197" s="14"/>
    </row>
    <row r="198" spans="1:8" x14ac:dyDescent="0.35">
      <c r="A198" s="86"/>
      <c r="B198" s="86"/>
      <c r="C198" s="28"/>
      <c r="D198" s="48"/>
      <c r="E198" s="367"/>
      <c r="F198" s="368"/>
      <c r="G198" s="369"/>
      <c r="H198" s="14"/>
    </row>
    <row r="199" spans="1:8" x14ac:dyDescent="0.35">
      <c r="A199" s="86"/>
      <c r="B199" s="86"/>
      <c r="C199" s="28"/>
      <c r="D199" s="48"/>
      <c r="E199" s="367"/>
      <c r="F199" s="368"/>
      <c r="G199" s="369"/>
      <c r="H199" s="14"/>
    </row>
    <row r="200" spans="1:8" x14ac:dyDescent="0.35">
      <c r="A200" s="86"/>
      <c r="B200" s="86"/>
      <c r="C200" s="28"/>
      <c r="D200" s="48"/>
      <c r="E200" s="367"/>
      <c r="F200" s="368"/>
      <c r="G200" s="369"/>
      <c r="H200" s="14"/>
    </row>
    <row r="201" spans="1:8" x14ac:dyDescent="0.35">
      <c r="A201" s="86"/>
      <c r="B201" s="86"/>
      <c r="C201" s="28"/>
      <c r="D201" s="48"/>
      <c r="E201" s="367"/>
      <c r="F201" s="368"/>
      <c r="G201" s="369"/>
      <c r="H201" s="14"/>
    </row>
    <row r="202" spans="1:8" x14ac:dyDescent="0.35">
      <c r="A202" s="86"/>
      <c r="B202" s="86"/>
      <c r="C202" s="28"/>
      <c r="D202" s="48"/>
      <c r="E202" s="370"/>
      <c r="F202" s="368"/>
      <c r="G202" s="369"/>
      <c r="H202" s="14"/>
    </row>
    <row r="203" spans="1:8" x14ac:dyDescent="0.35">
      <c r="A203" s="86"/>
      <c r="B203" s="86"/>
      <c r="C203" s="28"/>
      <c r="D203" s="48"/>
      <c r="E203" s="367"/>
      <c r="F203" s="368"/>
      <c r="G203" s="369"/>
      <c r="H203" s="14"/>
    </row>
    <row r="204" spans="1:8" x14ac:dyDescent="0.35">
      <c r="A204" s="86"/>
      <c r="B204" s="86"/>
      <c r="C204" s="28"/>
      <c r="D204" s="48"/>
      <c r="E204" s="367"/>
      <c r="F204" s="368"/>
      <c r="G204" s="369"/>
      <c r="H204" s="14"/>
    </row>
    <row r="205" spans="1:8" x14ac:dyDescent="0.35">
      <c r="A205" s="86"/>
      <c r="B205" s="86"/>
      <c r="C205" s="28"/>
      <c r="D205" s="48"/>
      <c r="E205" s="370"/>
      <c r="F205" s="368"/>
      <c r="G205" s="369"/>
      <c r="H205" s="14"/>
    </row>
    <row r="206" spans="1:8" x14ac:dyDescent="0.35">
      <c r="A206" s="86"/>
      <c r="B206" s="86"/>
      <c r="C206" s="28"/>
      <c r="D206" s="48"/>
      <c r="E206" s="367"/>
      <c r="F206" s="368"/>
      <c r="G206" s="369"/>
      <c r="H206" s="14"/>
    </row>
    <row r="207" spans="1:8" x14ac:dyDescent="0.35">
      <c r="A207" s="86"/>
      <c r="B207" s="86"/>
      <c r="C207" s="28"/>
      <c r="D207" s="48"/>
      <c r="E207" s="367"/>
      <c r="F207" s="368"/>
      <c r="G207" s="369"/>
      <c r="H207" s="14"/>
    </row>
    <row r="208" spans="1:8" x14ac:dyDescent="0.35">
      <c r="A208" s="86"/>
      <c r="B208" s="86"/>
      <c r="C208" s="28"/>
      <c r="D208" s="48"/>
      <c r="E208" s="370"/>
      <c r="F208" s="368"/>
      <c r="G208" s="369"/>
      <c r="H208" s="14"/>
    </row>
    <row r="209" spans="1:8" x14ac:dyDescent="0.35">
      <c r="A209" s="86"/>
      <c r="B209" s="86"/>
      <c r="C209" s="28"/>
      <c r="D209" s="48"/>
      <c r="E209" s="367"/>
      <c r="F209" s="368"/>
      <c r="G209" s="369"/>
      <c r="H209" s="14"/>
    </row>
    <row r="210" spans="1:8" x14ac:dyDescent="0.35">
      <c r="A210" s="86"/>
      <c r="B210" s="86"/>
      <c r="C210" s="28"/>
      <c r="D210" s="48"/>
      <c r="E210" s="367"/>
      <c r="F210" s="368"/>
      <c r="G210" s="369"/>
      <c r="H210" s="14"/>
    </row>
    <row r="211" spans="1:8" x14ac:dyDescent="0.35">
      <c r="A211" s="86"/>
      <c r="B211" s="86"/>
      <c r="C211" s="28"/>
      <c r="D211" s="48"/>
      <c r="E211" s="367"/>
      <c r="F211" s="368"/>
      <c r="G211" s="369"/>
      <c r="H211" s="14"/>
    </row>
    <row r="212" spans="1:8" x14ac:dyDescent="0.35">
      <c r="A212" s="86"/>
      <c r="B212" s="86"/>
      <c r="C212" s="28"/>
      <c r="D212" s="48"/>
      <c r="E212" s="367"/>
      <c r="F212" s="368"/>
      <c r="G212" s="369"/>
      <c r="H212" s="14"/>
    </row>
    <row r="213" spans="1:8" x14ac:dyDescent="0.35">
      <c r="A213" s="86"/>
      <c r="B213" s="86"/>
      <c r="C213" s="28"/>
      <c r="D213" s="48"/>
      <c r="E213" s="367"/>
      <c r="F213" s="368"/>
      <c r="G213" s="369"/>
      <c r="H213" s="14"/>
    </row>
    <row r="214" spans="1:8" x14ac:dyDescent="0.35">
      <c r="A214" s="86"/>
      <c r="B214" s="86"/>
      <c r="C214" s="28"/>
      <c r="D214" s="48"/>
      <c r="E214" s="367"/>
      <c r="F214" s="368"/>
      <c r="G214" s="369"/>
      <c r="H214" s="14"/>
    </row>
    <row r="215" spans="1:8" x14ac:dyDescent="0.35">
      <c r="A215" s="86"/>
      <c r="B215" s="86"/>
      <c r="C215" s="28"/>
      <c r="D215" s="48"/>
      <c r="E215" s="367"/>
      <c r="F215" s="368"/>
      <c r="G215" s="369"/>
      <c r="H215" s="14"/>
    </row>
    <row r="216" spans="1:8" x14ac:dyDescent="0.35">
      <c r="A216" s="86"/>
      <c r="B216" s="86"/>
      <c r="C216" s="28"/>
      <c r="D216" s="48"/>
      <c r="E216" s="370"/>
      <c r="F216" s="401"/>
      <c r="G216" s="402"/>
      <c r="H216" s="14"/>
    </row>
    <row r="217" spans="1:8" x14ac:dyDescent="0.35">
      <c r="A217" s="86"/>
      <c r="B217" s="86"/>
      <c r="C217" s="28"/>
      <c r="D217" s="48"/>
      <c r="E217" s="370"/>
      <c r="F217" s="368"/>
      <c r="G217" s="369"/>
      <c r="H217" s="14"/>
    </row>
    <row r="218" spans="1:8" x14ac:dyDescent="0.35">
      <c r="A218" s="86"/>
      <c r="B218" s="86"/>
      <c r="C218" s="28"/>
      <c r="D218" s="48"/>
      <c r="E218" s="367"/>
      <c r="F218" s="368"/>
      <c r="G218" s="369"/>
      <c r="H218" s="14"/>
    </row>
    <row r="219" spans="1:8" x14ac:dyDescent="0.35">
      <c r="A219" s="86"/>
      <c r="B219" s="86"/>
      <c r="C219" s="28"/>
      <c r="D219" s="48"/>
      <c r="E219" s="367"/>
      <c r="F219" s="368"/>
      <c r="G219" s="369"/>
      <c r="H219" s="14"/>
    </row>
    <row r="220" spans="1:8" x14ac:dyDescent="0.35">
      <c r="A220" s="86"/>
      <c r="B220" s="86"/>
      <c r="C220" s="28"/>
      <c r="D220" s="48"/>
      <c r="E220" s="367"/>
      <c r="F220" s="368"/>
      <c r="G220" s="369"/>
      <c r="H220" s="14"/>
    </row>
    <row r="221" spans="1:8" x14ac:dyDescent="0.35">
      <c r="A221" s="86"/>
      <c r="B221" s="86"/>
      <c r="C221" s="28"/>
      <c r="D221" s="48"/>
      <c r="E221" s="367"/>
      <c r="F221" s="368"/>
      <c r="G221" s="369"/>
      <c r="H221" s="14"/>
    </row>
    <row r="222" spans="1:8" x14ac:dyDescent="0.35">
      <c r="A222" s="86"/>
      <c r="B222" s="86"/>
      <c r="C222" s="28"/>
      <c r="D222" s="48"/>
      <c r="E222" s="367"/>
      <c r="F222" s="368"/>
      <c r="G222" s="369"/>
      <c r="H222" s="14"/>
    </row>
    <row r="223" spans="1:8" x14ac:dyDescent="0.35">
      <c r="A223" s="86"/>
      <c r="B223" s="86"/>
      <c r="C223" s="28"/>
      <c r="D223" s="48"/>
      <c r="E223" s="367"/>
      <c r="F223" s="368"/>
      <c r="G223" s="369"/>
      <c r="H223" s="14"/>
    </row>
    <row r="224" spans="1:8" x14ac:dyDescent="0.35">
      <c r="A224" s="86"/>
      <c r="B224" s="86"/>
      <c r="C224" s="28"/>
      <c r="D224" s="48"/>
      <c r="E224" s="370"/>
      <c r="F224" s="368"/>
      <c r="G224" s="369"/>
      <c r="H224" s="14"/>
    </row>
    <row r="225" spans="1:8" x14ac:dyDescent="0.35">
      <c r="A225" s="86"/>
      <c r="B225" s="86"/>
      <c r="C225" s="28"/>
      <c r="D225" s="48"/>
      <c r="E225" s="367"/>
      <c r="F225" s="368"/>
      <c r="G225" s="369"/>
      <c r="H225" s="14"/>
    </row>
    <row r="226" spans="1:8" x14ac:dyDescent="0.35">
      <c r="A226" s="86"/>
      <c r="B226" s="86"/>
      <c r="C226" s="28"/>
      <c r="D226" s="48"/>
      <c r="E226" s="367"/>
      <c r="F226" s="368"/>
      <c r="G226" s="369"/>
      <c r="H226" s="14"/>
    </row>
    <row r="227" spans="1:8" x14ac:dyDescent="0.35">
      <c r="A227" s="86"/>
      <c r="B227" s="86"/>
      <c r="C227" s="28"/>
      <c r="D227" s="48"/>
      <c r="E227" s="367"/>
      <c r="F227" s="368"/>
      <c r="G227" s="369"/>
      <c r="H227" s="14"/>
    </row>
    <row r="228" spans="1:8" x14ac:dyDescent="0.35">
      <c r="A228" s="86"/>
      <c r="B228" s="86"/>
      <c r="C228" s="28"/>
      <c r="D228" s="48"/>
      <c r="E228" s="367"/>
      <c r="F228" s="368"/>
      <c r="G228" s="369"/>
      <c r="H228" s="14"/>
    </row>
    <row r="229" spans="1:8" x14ac:dyDescent="0.35">
      <c r="A229" s="86"/>
      <c r="B229" s="86"/>
      <c r="C229" s="28"/>
      <c r="D229" s="48"/>
      <c r="E229" s="367"/>
      <c r="F229" s="368"/>
      <c r="G229" s="369"/>
      <c r="H229" s="14"/>
    </row>
    <row r="230" spans="1:8" x14ac:dyDescent="0.35">
      <c r="A230" s="86"/>
      <c r="B230" s="86"/>
      <c r="C230" s="28"/>
      <c r="D230" s="48"/>
      <c r="E230" s="367"/>
      <c r="F230" s="368"/>
      <c r="G230" s="369"/>
      <c r="H230" s="14"/>
    </row>
    <row r="231" spans="1:8" x14ac:dyDescent="0.35">
      <c r="A231" s="86"/>
      <c r="B231" s="86"/>
      <c r="C231" s="28"/>
      <c r="D231" s="48"/>
      <c r="E231" s="367"/>
      <c r="F231" s="368"/>
      <c r="G231" s="369"/>
      <c r="H231" s="14"/>
    </row>
    <row r="232" spans="1:8" x14ac:dyDescent="0.35">
      <c r="A232" s="86"/>
      <c r="B232" s="86"/>
      <c r="C232" s="28"/>
      <c r="D232" s="48"/>
      <c r="E232" s="370"/>
      <c r="F232" s="368"/>
      <c r="G232" s="369"/>
      <c r="H232" s="14"/>
    </row>
    <row r="233" spans="1:8" x14ac:dyDescent="0.35">
      <c r="A233" s="86"/>
      <c r="B233" s="86"/>
      <c r="C233" s="28"/>
      <c r="D233" s="48"/>
      <c r="E233" s="367"/>
      <c r="F233" s="368"/>
      <c r="G233" s="378"/>
      <c r="H233" s="14"/>
    </row>
    <row r="234" spans="1:8" x14ac:dyDescent="0.35">
      <c r="A234" s="86"/>
      <c r="B234" s="86"/>
      <c r="C234" s="28"/>
      <c r="D234" s="48"/>
      <c r="E234" s="367"/>
      <c r="F234" s="368"/>
      <c r="G234" s="378"/>
      <c r="H234" s="14"/>
    </row>
    <row r="235" spans="1:8" x14ac:dyDescent="0.35">
      <c r="A235" s="86"/>
      <c r="B235" s="86"/>
      <c r="C235" s="28"/>
      <c r="D235" s="48"/>
      <c r="E235" s="367"/>
      <c r="F235" s="368"/>
      <c r="G235" s="378"/>
      <c r="H235" s="14"/>
    </row>
    <row r="236" spans="1:8" x14ac:dyDescent="0.35">
      <c r="A236" s="86"/>
      <c r="B236" s="86"/>
      <c r="C236" s="28"/>
      <c r="D236" s="48"/>
      <c r="E236" s="367"/>
      <c r="F236" s="368"/>
      <c r="G236" s="378"/>
      <c r="H236" s="14"/>
    </row>
    <row r="237" spans="1:8" x14ac:dyDescent="0.35">
      <c r="A237" s="86"/>
      <c r="B237" s="86"/>
      <c r="C237" s="28"/>
      <c r="D237" s="48"/>
      <c r="E237" s="367"/>
      <c r="F237" s="368"/>
      <c r="G237" s="378"/>
      <c r="H237" s="14"/>
    </row>
    <row r="238" spans="1:8" x14ac:dyDescent="0.35">
      <c r="A238" s="86"/>
      <c r="B238" s="86"/>
      <c r="C238" s="28"/>
      <c r="D238" s="48"/>
      <c r="E238" s="367"/>
      <c r="F238" s="368"/>
      <c r="G238" s="378"/>
      <c r="H238" s="14"/>
    </row>
    <row r="239" spans="1:8" x14ac:dyDescent="0.35">
      <c r="A239" s="86"/>
      <c r="B239" s="86"/>
      <c r="C239" s="28"/>
      <c r="D239" s="48"/>
      <c r="E239" s="367"/>
      <c r="F239" s="368"/>
      <c r="G239" s="378"/>
      <c r="H239" s="14"/>
    </row>
    <row r="240" spans="1:8" x14ac:dyDescent="0.35">
      <c r="A240" s="86"/>
      <c r="B240" s="86"/>
      <c r="C240" s="28"/>
      <c r="D240" s="48"/>
      <c r="E240" s="367"/>
      <c r="F240" s="368"/>
      <c r="G240" s="369"/>
      <c r="H240" s="14"/>
    </row>
    <row r="241" spans="1:8" x14ac:dyDescent="0.35">
      <c r="A241" s="86"/>
      <c r="B241" s="86"/>
      <c r="C241" s="28"/>
      <c r="D241" s="48"/>
      <c r="E241" s="367"/>
      <c r="F241" s="368"/>
      <c r="G241" s="369"/>
      <c r="H241" s="14"/>
    </row>
    <row r="242" spans="1:8" x14ac:dyDescent="0.35">
      <c r="A242" s="86"/>
      <c r="B242" s="86"/>
      <c r="C242" s="28"/>
      <c r="D242" s="48"/>
      <c r="E242" s="367"/>
      <c r="F242" s="368"/>
      <c r="G242" s="369"/>
      <c r="H242" s="14"/>
    </row>
    <row r="243" spans="1:8" x14ac:dyDescent="0.35">
      <c r="A243" s="86"/>
      <c r="B243" s="86"/>
      <c r="C243" s="28"/>
      <c r="D243" s="48"/>
      <c r="E243" s="370"/>
      <c r="F243" s="368"/>
      <c r="G243" s="369"/>
      <c r="H243" s="14"/>
    </row>
    <row r="244" spans="1:8" x14ac:dyDescent="0.35">
      <c r="A244" s="86"/>
      <c r="B244" s="86"/>
      <c r="C244" s="28"/>
      <c r="D244" s="48"/>
      <c r="E244" s="367"/>
      <c r="F244" s="368"/>
      <c r="G244" s="369"/>
      <c r="H244" s="14"/>
    </row>
    <row r="245" spans="1:8" x14ac:dyDescent="0.35">
      <c r="A245" s="86"/>
      <c r="B245" s="86"/>
      <c r="C245" s="28"/>
      <c r="D245" s="48"/>
      <c r="E245" s="367"/>
      <c r="F245" s="368"/>
      <c r="G245" s="369"/>
      <c r="H245" s="14"/>
    </row>
    <row r="246" spans="1:8" x14ac:dyDescent="0.35">
      <c r="A246" s="86"/>
      <c r="B246" s="86"/>
      <c r="C246" s="28"/>
      <c r="D246" s="48"/>
      <c r="E246" s="367"/>
      <c r="F246" s="368"/>
      <c r="G246" s="369"/>
      <c r="H246" s="14"/>
    </row>
    <row r="247" spans="1:8" x14ac:dyDescent="0.35">
      <c r="A247" s="86"/>
      <c r="B247" s="86"/>
      <c r="C247" s="28"/>
      <c r="D247" s="48"/>
      <c r="E247" s="367"/>
      <c r="F247" s="368"/>
      <c r="G247" s="369"/>
      <c r="H247" s="14"/>
    </row>
    <row r="248" spans="1:8" x14ac:dyDescent="0.35">
      <c r="A248" s="86"/>
      <c r="B248" s="86"/>
      <c r="C248" s="28"/>
      <c r="D248" s="48"/>
      <c r="E248" s="367"/>
      <c r="F248" s="368"/>
      <c r="G248" s="369"/>
      <c r="H248" s="14"/>
    </row>
    <row r="249" spans="1:8" x14ac:dyDescent="0.35">
      <c r="A249" s="86"/>
      <c r="B249" s="86"/>
      <c r="C249" s="28"/>
      <c r="D249" s="48"/>
      <c r="E249" s="367"/>
      <c r="F249" s="368"/>
      <c r="G249" s="369"/>
      <c r="H249" s="14"/>
    </row>
    <row r="250" spans="1:8" x14ac:dyDescent="0.35">
      <c r="A250" s="86"/>
      <c r="B250" s="86"/>
      <c r="C250" s="28"/>
      <c r="D250" s="48"/>
      <c r="E250" s="367"/>
      <c r="F250" s="368"/>
      <c r="G250" s="369"/>
      <c r="H250" s="14"/>
    </row>
    <row r="251" spans="1:8" x14ac:dyDescent="0.35">
      <c r="A251" s="86"/>
      <c r="B251" s="86"/>
      <c r="C251" s="28"/>
      <c r="D251" s="48"/>
      <c r="E251" s="367"/>
      <c r="F251" s="368"/>
      <c r="G251" s="369"/>
      <c r="H251" s="14"/>
    </row>
    <row r="252" spans="1:8" x14ac:dyDescent="0.35">
      <c r="A252" s="86"/>
      <c r="B252" s="86"/>
      <c r="C252" s="28"/>
      <c r="D252" s="48"/>
      <c r="E252" s="367"/>
      <c r="F252" s="368"/>
      <c r="G252" s="369"/>
      <c r="H252" s="14"/>
    </row>
    <row r="253" spans="1:8" x14ac:dyDescent="0.35">
      <c r="A253" s="86"/>
      <c r="B253" s="86"/>
      <c r="C253" s="28"/>
      <c r="D253" s="48"/>
      <c r="E253" s="367"/>
      <c r="F253" s="368"/>
      <c r="G253" s="369"/>
      <c r="H253" s="14"/>
    </row>
    <row r="254" spans="1:8" x14ac:dyDescent="0.35">
      <c r="A254" s="86"/>
      <c r="B254" s="86"/>
      <c r="C254" s="28"/>
      <c r="D254" s="48"/>
      <c r="E254" s="370"/>
      <c r="F254" s="368"/>
      <c r="G254" s="369"/>
      <c r="H254" s="14"/>
    </row>
    <row r="255" spans="1:8" x14ac:dyDescent="0.35">
      <c r="A255" s="86"/>
      <c r="B255" s="86"/>
      <c r="C255" s="28"/>
      <c r="D255" s="48"/>
      <c r="E255" s="367"/>
      <c r="F255" s="368"/>
      <c r="G255" s="369"/>
      <c r="H255" s="14"/>
    </row>
    <row r="256" spans="1:8" x14ac:dyDescent="0.35">
      <c r="A256" s="86"/>
      <c r="B256" s="86"/>
      <c r="C256" s="28"/>
      <c r="D256" s="48"/>
      <c r="E256" s="367"/>
      <c r="F256" s="368"/>
      <c r="G256" s="369"/>
      <c r="H256" s="14"/>
    </row>
    <row r="257" spans="1:8" x14ac:dyDescent="0.35">
      <c r="A257" s="86"/>
      <c r="B257" s="86"/>
      <c r="C257" s="28"/>
      <c r="D257" s="48"/>
      <c r="E257" s="367"/>
      <c r="F257" s="368"/>
      <c r="G257" s="369"/>
      <c r="H257" s="14"/>
    </row>
    <row r="258" spans="1:8" x14ac:dyDescent="0.35">
      <c r="A258" s="86"/>
      <c r="B258" s="86"/>
      <c r="C258" s="28"/>
      <c r="D258" s="48"/>
      <c r="E258" s="367"/>
      <c r="F258" s="368"/>
      <c r="G258" s="369"/>
      <c r="H258" s="14"/>
    </row>
    <row r="259" spans="1:8" x14ac:dyDescent="0.35">
      <c r="A259" s="86"/>
      <c r="B259" s="86"/>
      <c r="C259" s="28"/>
      <c r="D259" s="48"/>
      <c r="E259" s="367"/>
      <c r="F259" s="368"/>
      <c r="G259" s="369"/>
      <c r="H259" s="14"/>
    </row>
    <row r="260" spans="1:8" x14ac:dyDescent="0.35">
      <c r="A260" s="86"/>
      <c r="B260" s="86"/>
      <c r="C260" s="28"/>
      <c r="D260" s="48"/>
      <c r="E260" s="367"/>
      <c r="F260" s="368"/>
      <c r="G260" s="369"/>
      <c r="H260" s="14"/>
    </row>
    <row r="261" spans="1:8" x14ac:dyDescent="0.35">
      <c r="A261" s="86"/>
      <c r="B261" s="86"/>
      <c r="C261" s="28"/>
      <c r="D261" s="48"/>
      <c r="E261" s="367"/>
      <c r="F261" s="368"/>
      <c r="G261" s="369"/>
      <c r="H261" s="14"/>
    </row>
    <row r="262" spans="1:8" x14ac:dyDescent="0.35">
      <c r="A262" s="86"/>
      <c r="B262" s="86"/>
      <c r="C262" s="28"/>
      <c r="D262" s="48"/>
      <c r="E262" s="367"/>
      <c r="F262" s="368"/>
      <c r="G262" s="369"/>
      <c r="H262" s="14"/>
    </row>
    <row r="263" spans="1:8" x14ac:dyDescent="0.35">
      <c r="A263" s="86"/>
      <c r="B263" s="86"/>
      <c r="C263" s="28"/>
      <c r="D263" s="48"/>
      <c r="E263" s="367"/>
      <c r="F263" s="368"/>
      <c r="G263" s="369"/>
      <c r="H263" s="14"/>
    </row>
    <row r="264" spans="1:8" x14ac:dyDescent="0.35">
      <c r="A264" s="86"/>
      <c r="B264" s="86"/>
      <c r="C264" s="28"/>
      <c r="D264" s="48"/>
      <c r="E264" s="367"/>
      <c r="F264" s="368"/>
      <c r="G264" s="369"/>
      <c r="H264" s="14"/>
    </row>
    <row r="265" spans="1:8" x14ac:dyDescent="0.35">
      <c r="A265" s="86"/>
      <c r="B265" s="86"/>
      <c r="C265" s="28"/>
      <c r="D265" s="48"/>
      <c r="E265" s="367"/>
      <c r="F265" s="368"/>
      <c r="G265" s="369"/>
      <c r="H265" s="22"/>
    </row>
    <row r="266" spans="1:8" x14ac:dyDescent="0.35">
      <c r="A266" s="86"/>
      <c r="B266" s="86"/>
      <c r="C266" s="28"/>
      <c r="D266" s="48"/>
      <c r="E266" s="367"/>
      <c r="F266" s="368"/>
      <c r="G266" s="369"/>
      <c r="H266" s="14"/>
    </row>
    <row r="267" spans="1:8" x14ac:dyDescent="0.35">
      <c r="A267" s="86"/>
      <c r="B267" s="86"/>
      <c r="C267" s="28"/>
      <c r="D267" s="48"/>
      <c r="E267" s="367"/>
      <c r="F267" s="368"/>
      <c r="G267" s="369"/>
      <c r="H267" s="14"/>
    </row>
    <row r="268" spans="1:8" ht="19.5" customHeight="1" x14ac:dyDescent="0.35">
      <c r="A268" s="86"/>
      <c r="B268" s="86"/>
      <c r="C268" s="28"/>
      <c r="D268" s="48"/>
      <c r="E268" s="370"/>
      <c r="F268" s="368"/>
      <c r="G268" s="369"/>
      <c r="H268" s="14"/>
    </row>
    <row r="269" spans="1:8" x14ac:dyDescent="0.35">
      <c r="A269" s="86"/>
      <c r="B269" s="86"/>
      <c r="C269" s="28"/>
      <c r="D269" s="48"/>
      <c r="E269" s="367"/>
      <c r="F269" s="368"/>
      <c r="G269" s="369"/>
      <c r="H269" s="14"/>
    </row>
    <row r="270" spans="1:8" x14ac:dyDescent="0.35">
      <c r="A270" s="86"/>
      <c r="B270" s="86"/>
      <c r="C270" s="28"/>
      <c r="D270" s="48"/>
      <c r="E270" s="367"/>
      <c r="F270" s="368"/>
      <c r="G270" s="369"/>
      <c r="H270" s="14"/>
    </row>
    <row r="271" spans="1:8" x14ac:dyDescent="0.35">
      <c r="A271" s="86"/>
      <c r="B271" s="86"/>
      <c r="C271" s="28"/>
      <c r="D271" s="48"/>
      <c r="E271" s="367"/>
      <c r="F271" s="368"/>
      <c r="G271" s="369"/>
      <c r="H271" s="14"/>
    </row>
    <row r="272" spans="1:8" x14ac:dyDescent="0.35">
      <c r="A272" s="86"/>
      <c r="B272" s="86"/>
      <c r="C272" s="28"/>
      <c r="D272" s="48"/>
      <c r="E272" s="367"/>
      <c r="F272" s="368"/>
      <c r="G272" s="369"/>
      <c r="H272" s="14"/>
    </row>
    <row r="273" spans="1:8" x14ac:dyDescent="0.35">
      <c r="A273" s="86"/>
      <c r="B273" s="86"/>
      <c r="C273" s="28"/>
      <c r="D273" s="48"/>
      <c r="E273" s="367"/>
      <c r="F273" s="368"/>
      <c r="G273" s="369"/>
      <c r="H273" s="14"/>
    </row>
    <row r="274" spans="1:8" x14ac:dyDescent="0.35">
      <c r="A274" s="86"/>
      <c r="B274" s="86"/>
      <c r="C274" s="28"/>
      <c r="D274" s="48"/>
      <c r="E274" s="367"/>
      <c r="F274" s="368"/>
      <c r="G274" s="369"/>
      <c r="H274" s="14"/>
    </row>
    <row r="275" spans="1:8" x14ac:dyDescent="0.35">
      <c r="A275" s="86"/>
      <c r="B275" s="86"/>
      <c r="C275" s="28"/>
      <c r="D275" s="48"/>
      <c r="E275" s="367"/>
      <c r="F275" s="368"/>
      <c r="G275" s="369"/>
      <c r="H275" s="14"/>
    </row>
    <row r="276" spans="1:8" x14ac:dyDescent="0.35">
      <c r="A276" s="86"/>
      <c r="B276" s="86"/>
      <c r="C276" s="28"/>
      <c r="D276" s="48"/>
      <c r="E276" s="367"/>
      <c r="F276" s="368"/>
      <c r="G276" s="369"/>
      <c r="H276" s="14"/>
    </row>
    <row r="277" spans="1:8" x14ac:dyDescent="0.35">
      <c r="A277" s="86"/>
      <c r="B277" s="86"/>
      <c r="C277" s="28"/>
      <c r="D277" s="48"/>
      <c r="E277" s="367"/>
      <c r="F277" s="368"/>
      <c r="G277" s="369"/>
      <c r="H277" s="14"/>
    </row>
    <row r="278" spans="1:8" x14ac:dyDescent="0.35">
      <c r="A278" s="86"/>
      <c r="B278" s="86"/>
      <c r="C278" s="38"/>
      <c r="D278" s="15"/>
      <c r="E278" s="367"/>
      <c r="F278" s="368"/>
      <c r="G278" s="369"/>
      <c r="H278" s="14"/>
    </row>
    <row r="279" spans="1:8" x14ac:dyDescent="0.35">
      <c r="A279" s="38"/>
      <c r="B279" s="38"/>
      <c r="C279" s="38"/>
      <c r="D279" s="44"/>
      <c r="E279" s="367"/>
      <c r="F279" s="368"/>
      <c r="G279" s="369"/>
      <c r="H279" s="14"/>
    </row>
    <row r="280" spans="1:8" x14ac:dyDescent="0.35">
      <c r="E280" s="367"/>
      <c r="F280" s="368"/>
      <c r="G280" s="369"/>
    </row>
    <row r="281" spans="1:8" x14ac:dyDescent="0.35">
      <c r="E281" s="367"/>
      <c r="F281" s="368"/>
      <c r="G281" s="369"/>
    </row>
    <row r="282" spans="1:8" x14ac:dyDescent="0.35">
      <c r="E282" s="370"/>
      <c r="F282" s="368"/>
      <c r="G282" s="369"/>
    </row>
    <row r="283" spans="1:8" x14ac:dyDescent="0.35">
      <c r="E283" s="367"/>
      <c r="F283" s="368"/>
      <c r="G283" s="369"/>
    </row>
    <row r="284" spans="1:8" x14ac:dyDescent="0.35">
      <c r="E284" s="367"/>
      <c r="F284" s="368"/>
      <c r="G284" s="369"/>
    </row>
    <row r="285" spans="1:8" x14ac:dyDescent="0.35">
      <c r="E285" s="367"/>
      <c r="F285" s="368"/>
      <c r="G285" s="369"/>
    </row>
    <row r="286" spans="1:8" x14ac:dyDescent="0.35">
      <c r="E286" s="367"/>
      <c r="F286" s="368"/>
      <c r="G286" s="369"/>
    </row>
    <row r="287" spans="1:8" x14ac:dyDescent="0.35">
      <c r="E287" s="367"/>
      <c r="F287" s="368"/>
      <c r="G287" s="369"/>
    </row>
    <row r="288" spans="1:8" x14ac:dyDescent="0.35">
      <c r="E288" s="367"/>
      <c r="F288" s="368"/>
      <c r="G288" s="369"/>
    </row>
    <row r="289" spans="5:7" x14ac:dyDescent="0.35">
      <c r="E289" s="367"/>
      <c r="F289" s="368"/>
      <c r="G289" s="369"/>
    </row>
    <row r="290" spans="5:7" x14ac:dyDescent="0.35">
      <c r="E290" s="367"/>
      <c r="F290" s="368"/>
      <c r="G290" s="369"/>
    </row>
    <row r="291" spans="5:7" x14ac:dyDescent="0.35">
      <c r="E291" s="367"/>
      <c r="F291" s="368"/>
      <c r="G291" s="369"/>
    </row>
    <row r="292" spans="5:7" x14ac:dyDescent="0.35">
      <c r="E292" s="367"/>
      <c r="F292" s="368"/>
      <c r="G292" s="369"/>
    </row>
    <row r="293" spans="5:7" x14ac:dyDescent="0.35">
      <c r="E293" s="367"/>
      <c r="F293" s="368"/>
      <c r="G293" s="369"/>
    </row>
    <row r="294" spans="5:7" x14ac:dyDescent="0.35">
      <c r="E294" s="367"/>
      <c r="F294" s="368"/>
      <c r="G294" s="369"/>
    </row>
    <row r="295" spans="5:7" x14ac:dyDescent="0.35">
      <c r="E295" s="367"/>
      <c r="F295" s="368"/>
      <c r="G295" s="369"/>
    </row>
    <row r="296" spans="5:7" x14ac:dyDescent="0.35">
      <c r="E296" s="370"/>
      <c r="F296" s="368"/>
      <c r="G296" s="369"/>
    </row>
    <row r="297" spans="5:7" x14ac:dyDescent="0.35">
      <c r="E297" s="367"/>
      <c r="F297" s="368"/>
      <c r="G297" s="369"/>
    </row>
    <row r="298" spans="5:7" x14ac:dyDescent="0.35">
      <c r="E298" s="367"/>
      <c r="F298" s="368"/>
      <c r="G298" s="369"/>
    </row>
    <row r="299" spans="5:7" x14ac:dyDescent="0.35">
      <c r="E299" s="367"/>
      <c r="F299" s="368"/>
      <c r="G299" s="369"/>
    </row>
    <row r="300" spans="5:7" x14ac:dyDescent="0.35">
      <c r="E300" s="367"/>
      <c r="F300" s="368"/>
      <c r="G300" s="369"/>
    </row>
    <row r="301" spans="5:7" x14ac:dyDescent="0.35">
      <c r="E301" s="367"/>
      <c r="F301" s="368"/>
      <c r="G301" s="369"/>
    </row>
    <row r="302" spans="5:7" x14ac:dyDescent="0.35">
      <c r="E302" s="367"/>
      <c r="F302" s="368"/>
      <c r="G302" s="369"/>
    </row>
    <row r="303" spans="5:7" x14ac:dyDescent="0.35">
      <c r="E303" s="367"/>
      <c r="F303" s="368"/>
      <c r="G303" s="369"/>
    </row>
    <row r="304" spans="5:7" x14ac:dyDescent="0.35">
      <c r="E304" s="367"/>
      <c r="F304" s="368"/>
      <c r="G304" s="369"/>
    </row>
    <row r="305" spans="5:7" x14ac:dyDescent="0.35">
      <c r="E305" s="370"/>
      <c r="F305" s="368"/>
      <c r="G305" s="369"/>
    </row>
    <row r="306" spans="5:7" x14ac:dyDescent="0.35">
      <c r="E306" s="370"/>
      <c r="F306" s="368"/>
      <c r="G306" s="369"/>
    </row>
    <row r="307" spans="5:7" x14ac:dyDescent="0.35">
      <c r="E307" s="367"/>
      <c r="F307" s="368"/>
      <c r="G307" s="369"/>
    </row>
    <row r="308" spans="5:7" x14ac:dyDescent="0.35">
      <c r="E308" s="367"/>
      <c r="F308" s="368"/>
      <c r="G308" s="369"/>
    </row>
    <row r="309" spans="5:7" x14ac:dyDescent="0.35">
      <c r="E309" s="370"/>
      <c r="F309" s="368"/>
      <c r="G309" s="369"/>
    </row>
    <row r="310" spans="5:7" x14ac:dyDescent="0.35">
      <c r="E310" s="367"/>
      <c r="F310" s="368"/>
      <c r="G310" s="369"/>
    </row>
    <row r="311" spans="5:7" x14ac:dyDescent="0.35">
      <c r="E311" s="367"/>
      <c r="F311" s="368"/>
      <c r="G311" s="369"/>
    </row>
    <row r="312" spans="5:7" x14ac:dyDescent="0.35">
      <c r="E312" s="367"/>
      <c r="F312" s="368"/>
      <c r="G312" s="369"/>
    </row>
    <row r="313" spans="5:7" x14ac:dyDescent="0.35">
      <c r="E313" s="367"/>
      <c r="F313" s="368"/>
      <c r="G313" s="369"/>
    </row>
    <row r="314" spans="5:7" x14ac:dyDescent="0.35">
      <c r="E314" s="370"/>
      <c r="F314" s="368"/>
      <c r="G314" s="369"/>
    </row>
    <row r="315" spans="5:7" x14ac:dyDescent="0.35">
      <c r="E315" s="367"/>
      <c r="F315" s="368"/>
      <c r="G315" s="369"/>
    </row>
    <row r="316" spans="5:7" x14ac:dyDescent="0.35">
      <c r="E316" s="367"/>
      <c r="F316" s="368"/>
      <c r="G316" s="369"/>
    </row>
    <row r="317" spans="5:7" x14ac:dyDescent="0.35">
      <c r="E317" s="367"/>
      <c r="F317" s="368"/>
      <c r="G317" s="369"/>
    </row>
    <row r="318" spans="5:7" x14ac:dyDescent="0.35">
      <c r="E318" s="367"/>
      <c r="F318" s="368"/>
      <c r="G318" s="369"/>
    </row>
    <row r="319" spans="5:7" x14ac:dyDescent="0.35">
      <c r="E319" s="367"/>
      <c r="F319" s="368"/>
      <c r="G319" s="369"/>
    </row>
    <row r="320" spans="5:7" x14ac:dyDescent="0.35">
      <c r="E320" s="367"/>
      <c r="F320" s="368"/>
      <c r="G320" s="369"/>
    </row>
    <row r="321" spans="5:7" x14ac:dyDescent="0.35">
      <c r="E321" s="367"/>
      <c r="F321" s="368"/>
      <c r="G321" s="369"/>
    </row>
    <row r="322" spans="5:7" x14ac:dyDescent="0.35">
      <c r="E322" s="367"/>
      <c r="F322" s="368"/>
      <c r="G322" s="369"/>
    </row>
    <row r="323" spans="5:7" x14ac:dyDescent="0.35">
      <c r="E323" s="367"/>
      <c r="F323" s="368"/>
      <c r="G323" s="369"/>
    </row>
    <row r="324" spans="5:7" x14ac:dyDescent="0.35">
      <c r="E324" s="367"/>
      <c r="F324" s="368"/>
      <c r="G324" s="369"/>
    </row>
    <row r="325" spans="5:7" x14ac:dyDescent="0.35">
      <c r="E325" s="367"/>
      <c r="F325" s="368"/>
      <c r="G325" s="369"/>
    </row>
    <row r="326" spans="5:7" x14ac:dyDescent="0.35">
      <c r="E326" s="367"/>
      <c r="F326" s="368"/>
      <c r="G326" s="369"/>
    </row>
    <row r="327" spans="5:7" x14ac:dyDescent="0.35">
      <c r="E327" s="367"/>
      <c r="F327" s="368"/>
      <c r="G327" s="369"/>
    </row>
    <row r="328" spans="5:7" x14ac:dyDescent="0.35">
      <c r="E328" s="367"/>
      <c r="F328" s="368"/>
      <c r="G328" s="369"/>
    </row>
    <row r="329" spans="5:7" x14ac:dyDescent="0.35">
      <c r="E329" s="367"/>
      <c r="F329" s="368"/>
      <c r="G329" s="369"/>
    </row>
    <row r="330" spans="5:7" x14ac:dyDescent="0.35">
      <c r="E330" s="367"/>
      <c r="F330" s="368"/>
      <c r="G330" s="369"/>
    </row>
    <row r="331" spans="5:7" x14ac:dyDescent="0.35">
      <c r="E331" s="367"/>
      <c r="F331" s="368"/>
      <c r="G331" s="369"/>
    </row>
    <row r="332" spans="5:7" x14ac:dyDescent="0.35">
      <c r="E332" s="367"/>
      <c r="F332" s="368"/>
      <c r="G332" s="369"/>
    </row>
    <row r="333" spans="5:7" x14ac:dyDescent="0.35">
      <c r="E333" s="367"/>
      <c r="F333" s="368"/>
      <c r="G333" s="369"/>
    </row>
    <row r="334" spans="5:7" x14ac:dyDescent="0.35">
      <c r="E334" s="367"/>
      <c r="F334" s="368"/>
      <c r="G334" s="369"/>
    </row>
    <row r="335" spans="5:7" x14ac:dyDescent="0.35">
      <c r="E335" s="367"/>
      <c r="F335" s="368"/>
      <c r="G335" s="369"/>
    </row>
    <row r="336" spans="5:7" x14ac:dyDescent="0.35">
      <c r="E336" s="367"/>
      <c r="F336" s="368"/>
      <c r="G336" s="369"/>
    </row>
    <row r="337" spans="5:7" x14ac:dyDescent="0.35">
      <c r="E337" s="367"/>
      <c r="F337" s="368"/>
      <c r="G337" s="369"/>
    </row>
    <row r="338" spans="5:7" x14ac:dyDescent="0.35">
      <c r="E338" s="367"/>
      <c r="F338" s="368"/>
      <c r="G338" s="369"/>
    </row>
    <row r="339" spans="5:7" x14ac:dyDescent="0.35">
      <c r="E339" s="367"/>
      <c r="F339" s="368"/>
      <c r="G339" s="369"/>
    </row>
    <row r="340" spans="5:7" x14ac:dyDescent="0.35">
      <c r="E340" s="367"/>
      <c r="F340" s="368"/>
      <c r="G340" s="369"/>
    </row>
    <row r="341" spans="5:7" x14ac:dyDescent="0.35">
      <c r="E341" s="367"/>
      <c r="F341" s="368"/>
      <c r="G341" s="369"/>
    </row>
    <row r="342" spans="5:7" x14ac:dyDescent="0.35">
      <c r="E342" s="367"/>
      <c r="F342" s="368"/>
      <c r="G342" s="369"/>
    </row>
    <row r="343" spans="5:7" x14ac:dyDescent="0.35">
      <c r="E343" s="367"/>
      <c r="F343" s="368"/>
      <c r="G343" s="369"/>
    </row>
    <row r="344" spans="5:7" x14ac:dyDescent="0.35">
      <c r="E344" s="367"/>
      <c r="F344" s="368"/>
      <c r="G344" s="369"/>
    </row>
    <row r="345" spans="5:7" x14ac:dyDescent="0.35">
      <c r="E345" s="367"/>
      <c r="F345" s="368"/>
      <c r="G345" s="369"/>
    </row>
    <row r="346" spans="5:7" x14ac:dyDescent="0.35">
      <c r="E346" s="367"/>
      <c r="F346" s="368"/>
      <c r="G346" s="369"/>
    </row>
    <row r="347" spans="5:7" x14ac:dyDescent="0.35">
      <c r="E347" s="367"/>
      <c r="F347" s="368"/>
      <c r="G347" s="369"/>
    </row>
    <row r="348" spans="5:7" x14ac:dyDescent="0.35">
      <c r="E348" s="367"/>
      <c r="F348" s="368"/>
      <c r="G348" s="369"/>
    </row>
    <row r="349" spans="5:7" x14ac:dyDescent="0.35">
      <c r="E349" s="367"/>
      <c r="F349" s="368"/>
      <c r="G349" s="369"/>
    </row>
    <row r="350" spans="5:7" x14ac:dyDescent="0.35">
      <c r="E350" s="367"/>
      <c r="F350" s="368"/>
      <c r="G350" s="369"/>
    </row>
    <row r="351" spans="5:7" x14ac:dyDescent="0.35">
      <c r="E351" s="367"/>
      <c r="F351" s="368"/>
      <c r="G351" s="369"/>
    </row>
    <row r="352" spans="5:7" x14ac:dyDescent="0.35">
      <c r="E352" s="367"/>
      <c r="F352" s="368"/>
      <c r="G352" s="369"/>
    </row>
    <row r="353" spans="5:7" x14ac:dyDescent="0.35">
      <c r="E353" s="367"/>
      <c r="F353" s="368"/>
      <c r="G353" s="369"/>
    </row>
    <row r="354" spans="5:7" x14ac:dyDescent="0.35">
      <c r="E354" s="367"/>
      <c r="F354" s="368"/>
      <c r="G354" s="369"/>
    </row>
    <row r="355" spans="5:7" x14ac:dyDescent="0.35">
      <c r="E355" s="367"/>
      <c r="F355" s="368"/>
      <c r="G355" s="369"/>
    </row>
    <row r="356" spans="5:7" x14ac:dyDescent="0.35">
      <c r="E356" s="367"/>
      <c r="F356" s="368"/>
      <c r="G356" s="369"/>
    </row>
    <row r="357" spans="5:7" x14ac:dyDescent="0.35">
      <c r="E357" s="367"/>
      <c r="F357" s="368"/>
      <c r="G357" s="369"/>
    </row>
    <row r="358" spans="5:7" x14ac:dyDescent="0.35">
      <c r="E358" s="367"/>
      <c r="F358" s="368"/>
      <c r="G358" s="369"/>
    </row>
    <row r="359" spans="5:7" x14ac:dyDescent="0.35">
      <c r="E359" s="367"/>
      <c r="F359" s="368"/>
      <c r="G359" s="369"/>
    </row>
    <row r="360" spans="5:7" x14ac:dyDescent="0.35">
      <c r="E360" s="367"/>
      <c r="F360" s="368"/>
      <c r="G360" s="369"/>
    </row>
    <row r="361" spans="5:7" x14ac:dyDescent="0.35">
      <c r="E361" s="367"/>
      <c r="F361" s="368"/>
      <c r="G361" s="369"/>
    </row>
    <row r="362" spans="5:7" x14ac:dyDescent="0.35">
      <c r="E362" s="367"/>
      <c r="F362" s="368"/>
      <c r="G362" s="369"/>
    </row>
    <row r="363" spans="5:7" x14ac:dyDescent="0.35">
      <c r="E363" s="370"/>
      <c r="F363" s="368"/>
      <c r="G363" s="369"/>
    </row>
    <row r="364" spans="5:7" x14ac:dyDescent="0.35">
      <c r="E364" s="367"/>
      <c r="F364" s="368"/>
      <c r="G364" s="369"/>
    </row>
    <row r="365" spans="5:7" x14ac:dyDescent="0.35">
      <c r="E365" s="367"/>
      <c r="F365" s="368"/>
      <c r="G365" s="369"/>
    </row>
    <row r="366" spans="5:7" x14ac:dyDescent="0.35">
      <c r="E366" s="367"/>
      <c r="F366" s="368"/>
      <c r="G366" s="369"/>
    </row>
    <row r="367" spans="5:7" x14ac:dyDescent="0.35">
      <c r="E367" s="367"/>
      <c r="F367" s="368"/>
      <c r="G367" s="369"/>
    </row>
    <row r="368" spans="5:7" x14ac:dyDescent="0.35">
      <c r="E368" s="373"/>
      <c r="F368" s="374"/>
      <c r="G368" s="375"/>
    </row>
    <row r="369" spans="5:7" x14ac:dyDescent="0.35">
      <c r="E369" s="367"/>
      <c r="F369" s="368"/>
      <c r="G369" s="369"/>
    </row>
    <row r="370" spans="5:7" x14ac:dyDescent="0.35">
      <c r="E370" s="367"/>
      <c r="F370" s="368"/>
      <c r="G370" s="369"/>
    </row>
    <row r="371" spans="5:7" x14ac:dyDescent="0.35">
      <c r="E371" s="367"/>
      <c r="F371" s="368"/>
      <c r="G371" s="369"/>
    </row>
    <row r="372" spans="5:7" x14ac:dyDescent="0.35">
      <c r="E372" s="367"/>
      <c r="F372" s="368"/>
      <c r="G372" s="369"/>
    </row>
    <row r="373" spans="5:7" x14ac:dyDescent="0.35">
      <c r="E373" s="367"/>
      <c r="F373" s="368"/>
      <c r="G373" s="369"/>
    </row>
    <row r="374" spans="5:7" x14ac:dyDescent="0.35">
      <c r="E374" s="367"/>
      <c r="F374" s="368"/>
      <c r="G374" s="369"/>
    </row>
    <row r="375" spans="5:7" x14ac:dyDescent="0.35">
      <c r="E375" s="367"/>
      <c r="F375" s="368"/>
      <c r="G375" s="369"/>
    </row>
    <row r="376" spans="5:7" x14ac:dyDescent="0.35">
      <c r="E376" s="367"/>
      <c r="F376" s="368"/>
      <c r="G376" s="369"/>
    </row>
    <row r="377" spans="5:7" x14ac:dyDescent="0.35">
      <c r="E377" s="367"/>
      <c r="F377" s="368"/>
      <c r="G377" s="369"/>
    </row>
    <row r="378" spans="5:7" x14ac:dyDescent="0.35">
      <c r="E378" s="367"/>
      <c r="F378" s="368"/>
      <c r="G378" s="369"/>
    </row>
    <row r="379" spans="5:7" x14ac:dyDescent="0.35">
      <c r="E379" s="367"/>
      <c r="F379" s="368"/>
      <c r="G379" s="369"/>
    </row>
    <row r="380" spans="5:7" x14ac:dyDescent="0.35">
      <c r="E380" s="367"/>
      <c r="F380" s="368"/>
      <c r="G380" s="369"/>
    </row>
    <row r="381" spans="5:7" x14ac:dyDescent="0.35">
      <c r="E381" s="367"/>
      <c r="F381" s="368"/>
      <c r="G381" s="369"/>
    </row>
    <row r="382" spans="5:7" x14ac:dyDescent="0.35">
      <c r="E382" s="367"/>
      <c r="F382" s="368"/>
      <c r="G382" s="369"/>
    </row>
    <row r="383" spans="5:7" x14ac:dyDescent="0.35">
      <c r="E383" s="367"/>
      <c r="F383" s="368"/>
      <c r="G383" s="369"/>
    </row>
    <row r="384" spans="5:7" x14ac:dyDescent="0.35">
      <c r="E384" s="367"/>
      <c r="F384" s="368"/>
      <c r="G384" s="369"/>
    </row>
    <row r="385" spans="5:7" x14ac:dyDescent="0.35">
      <c r="E385" s="367"/>
      <c r="F385" s="368"/>
      <c r="G385" s="369"/>
    </row>
    <row r="386" spans="5:7" x14ac:dyDescent="0.35">
      <c r="E386" s="367"/>
      <c r="F386" s="368"/>
      <c r="G386" s="369"/>
    </row>
    <row r="387" spans="5:7" x14ac:dyDescent="0.35">
      <c r="E387" s="367"/>
      <c r="F387" s="368"/>
      <c r="G387" s="369"/>
    </row>
    <row r="388" spans="5:7" x14ac:dyDescent="0.35">
      <c r="E388" s="367"/>
      <c r="F388" s="368"/>
      <c r="G388" s="369"/>
    </row>
    <row r="389" spans="5:7" x14ac:dyDescent="0.35">
      <c r="E389" s="367"/>
      <c r="F389" s="368"/>
      <c r="G389" s="369"/>
    </row>
    <row r="390" spans="5:7" x14ac:dyDescent="0.35">
      <c r="E390" s="367"/>
      <c r="F390" s="368"/>
      <c r="G390" s="369"/>
    </row>
    <row r="391" spans="5:7" x14ac:dyDescent="0.35">
      <c r="E391" s="367"/>
      <c r="F391" s="368"/>
      <c r="G391" s="369"/>
    </row>
    <row r="392" spans="5:7" x14ac:dyDescent="0.35">
      <c r="E392" s="367"/>
      <c r="F392" s="368"/>
      <c r="G392" s="369"/>
    </row>
    <row r="393" spans="5:7" x14ac:dyDescent="0.35">
      <c r="E393" s="367"/>
      <c r="F393" s="368"/>
      <c r="G393" s="369"/>
    </row>
    <row r="394" spans="5:7" x14ac:dyDescent="0.35">
      <c r="E394" s="367"/>
      <c r="F394" s="368"/>
      <c r="G394" s="369"/>
    </row>
    <row r="395" spans="5:7" x14ac:dyDescent="0.35">
      <c r="E395" s="367"/>
      <c r="F395" s="368"/>
      <c r="G395" s="369"/>
    </row>
    <row r="396" spans="5:7" x14ac:dyDescent="0.35">
      <c r="E396" s="367"/>
      <c r="F396" s="368"/>
      <c r="G396" s="369"/>
    </row>
    <row r="397" spans="5:7" x14ac:dyDescent="0.35">
      <c r="E397" s="367"/>
      <c r="F397" s="368"/>
      <c r="G397" s="369"/>
    </row>
    <row r="398" spans="5:7" x14ac:dyDescent="0.35">
      <c r="E398" s="367"/>
      <c r="F398" s="368"/>
      <c r="G398" s="369"/>
    </row>
    <row r="399" spans="5:7" x14ac:dyDescent="0.35">
      <c r="E399" s="370"/>
      <c r="F399" s="368"/>
      <c r="G399" s="369"/>
    </row>
    <row r="400" spans="5:7" x14ac:dyDescent="0.35">
      <c r="E400" s="367"/>
      <c r="F400" s="368"/>
      <c r="G400" s="369"/>
    </row>
    <row r="401" spans="5:7" x14ac:dyDescent="0.35">
      <c r="E401" s="367"/>
      <c r="F401" s="368"/>
      <c r="G401" s="369"/>
    </row>
    <row r="402" spans="5:7" x14ac:dyDescent="0.35">
      <c r="E402" s="376"/>
      <c r="F402" s="368"/>
      <c r="G402" s="369"/>
    </row>
    <row r="403" spans="5:7" x14ac:dyDescent="0.35">
      <c r="E403" s="376"/>
      <c r="F403" s="368"/>
      <c r="G403" s="369"/>
    </row>
    <row r="404" spans="5:7" x14ac:dyDescent="0.35">
      <c r="E404" s="367"/>
      <c r="F404" s="368"/>
      <c r="G404" s="369"/>
    </row>
    <row r="405" spans="5:7" x14ac:dyDescent="0.35">
      <c r="E405" s="367"/>
      <c r="F405" s="368"/>
      <c r="G405" s="369"/>
    </row>
    <row r="406" spans="5:7" x14ac:dyDescent="0.35">
      <c r="E406" s="367"/>
      <c r="F406" s="368"/>
      <c r="G406" s="369"/>
    </row>
    <row r="407" spans="5:7" x14ac:dyDescent="0.35">
      <c r="E407" s="367"/>
      <c r="F407" s="368"/>
      <c r="G407" s="369"/>
    </row>
    <row r="408" spans="5:7" x14ac:dyDescent="0.35">
      <c r="E408" s="367"/>
      <c r="F408" s="368"/>
      <c r="G408" s="369"/>
    </row>
    <row r="409" spans="5:7" x14ac:dyDescent="0.35">
      <c r="E409" s="367"/>
      <c r="F409" s="368"/>
      <c r="G409" s="369"/>
    </row>
    <row r="410" spans="5:7" x14ac:dyDescent="0.35">
      <c r="E410" s="367"/>
      <c r="F410" s="368"/>
      <c r="G410" s="369"/>
    </row>
    <row r="411" spans="5:7" x14ac:dyDescent="0.35">
      <c r="E411" s="367"/>
      <c r="F411" s="368"/>
      <c r="G411" s="369"/>
    </row>
    <row r="412" spans="5:7" x14ac:dyDescent="0.35">
      <c r="E412" s="367"/>
      <c r="F412" s="368"/>
      <c r="G412" s="369"/>
    </row>
    <row r="413" spans="5:7" x14ac:dyDescent="0.35">
      <c r="E413" s="367"/>
      <c r="F413" s="368"/>
      <c r="G413" s="369"/>
    </row>
    <row r="414" spans="5:7" x14ac:dyDescent="0.35">
      <c r="E414" s="367"/>
      <c r="F414" s="368"/>
      <c r="G414" s="369"/>
    </row>
    <row r="415" spans="5:7" x14ac:dyDescent="0.35">
      <c r="E415" s="367"/>
      <c r="F415" s="368"/>
      <c r="G415" s="369"/>
    </row>
    <row r="416" spans="5:7" x14ac:dyDescent="0.35">
      <c r="E416" s="370"/>
      <c r="F416" s="368"/>
      <c r="G416" s="369"/>
    </row>
    <row r="417" spans="5:7" x14ac:dyDescent="0.35">
      <c r="E417" s="367"/>
      <c r="F417" s="368"/>
      <c r="G417" s="369"/>
    </row>
    <row r="418" spans="5:7" x14ac:dyDescent="0.35">
      <c r="E418" s="367"/>
      <c r="F418" s="368"/>
      <c r="G418" s="369"/>
    </row>
    <row r="419" spans="5:7" x14ac:dyDescent="0.35">
      <c r="E419" s="367"/>
      <c r="F419" s="368"/>
      <c r="G419" s="369"/>
    </row>
    <row r="420" spans="5:7" x14ac:dyDescent="0.35">
      <c r="E420" s="367"/>
      <c r="F420" s="368"/>
      <c r="G420" s="369"/>
    </row>
    <row r="421" spans="5:7" x14ac:dyDescent="0.35">
      <c r="E421" s="367"/>
      <c r="F421" s="368"/>
      <c r="G421" s="369"/>
    </row>
    <row r="422" spans="5:7" x14ac:dyDescent="0.35">
      <c r="E422" s="367"/>
      <c r="F422" s="368"/>
      <c r="G422" s="369"/>
    </row>
    <row r="423" spans="5:7" x14ac:dyDescent="0.35">
      <c r="E423" s="367"/>
      <c r="F423" s="368"/>
      <c r="G423" s="369"/>
    </row>
    <row r="424" spans="5:7" x14ac:dyDescent="0.35">
      <c r="E424" s="367"/>
      <c r="F424" s="368"/>
      <c r="G424" s="369"/>
    </row>
    <row r="425" spans="5:7" x14ac:dyDescent="0.35">
      <c r="E425" s="367"/>
      <c r="F425" s="368"/>
      <c r="G425" s="369"/>
    </row>
    <row r="426" spans="5:7" x14ac:dyDescent="0.35">
      <c r="E426" s="367"/>
      <c r="F426" s="368"/>
      <c r="G426" s="369"/>
    </row>
    <row r="427" spans="5:7" x14ac:dyDescent="0.35">
      <c r="E427" s="367"/>
      <c r="F427" s="368"/>
      <c r="G427" s="369"/>
    </row>
    <row r="428" spans="5:7" x14ac:dyDescent="0.35">
      <c r="E428" s="367"/>
      <c r="F428" s="368"/>
      <c r="G428" s="369"/>
    </row>
    <row r="429" spans="5:7" x14ac:dyDescent="0.35">
      <c r="E429" s="367"/>
      <c r="F429" s="368"/>
      <c r="G429" s="369"/>
    </row>
    <row r="430" spans="5:7" x14ac:dyDescent="0.35">
      <c r="E430" s="377"/>
      <c r="F430" s="368"/>
      <c r="G430" s="378"/>
    </row>
    <row r="431" spans="5:7" x14ac:dyDescent="0.35">
      <c r="E431" s="367"/>
      <c r="F431" s="368"/>
      <c r="G431" s="369"/>
    </row>
    <row r="432" spans="5:7" x14ac:dyDescent="0.35">
      <c r="E432" s="367"/>
      <c r="F432" s="368"/>
      <c r="G432" s="369"/>
    </row>
    <row r="433" spans="5:7" x14ac:dyDescent="0.35">
      <c r="E433" s="367"/>
      <c r="F433" s="368"/>
      <c r="G433" s="369"/>
    </row>
    <row r="434" spans="5:7" x14ac:dyDescent="0.35">
      <c r="E434" s="367"/>
      <c r="F434" s="368"/>
      <c r="G434" s="369"/>
    </row>
    <row r="435" spans="5:7" x14ac:dyDescent="0.35">
      <c r="E435" s="367"/>
      <c r="F435" s="368"/>
      <c r="G435" s="369"/>
    </row>
    <row r="436" spans="5:7" x14ac:dyDescent="0.35">
      <c r="E436" s="367"/>
      <c r="F436" s="368"/>
      <c r="G436" s="369"/>
    </row>
    <row r="437" spans="5:7" x14ac:dyDescent="0.35">
      <c r="E437" s="367"/>
      <c r="F437" s="368"/>
      <c r="G437" s="369"/>
    </row>
    <row r="438" spans="5:7" x14ac:dyDescent="0.35">
      <c r="E438" s="367"/>
      <c r="F438" s="368"/>
      <c r="G438" s="369"/>
    </row>
    <row r="439" spans="5:7" x14ac:dyDescent="0.35">
      <c r="E439" s="367"/>
      <c r="F439" s="368"/>
      <c r="G439" s="369"/>
    </row>
    <row r="440" spans="5:7" x14ac:dyDescent="0.35">
      <c r="E440" s="367"/>
      <c r="F440" s="368"/>
      <c r="G440" s="369"/>
    </row>
    <row r="441" spans="5:7" x14ac:dyDescent="0.35">
      <c r="E441" s="370"/>
      <c r="F441" s="368"/>
      <c r="G441" s="369"/>
    </row>
    <row r="442" spans="5:7" x14ac:dyDescent="0.35">
      <c r="E442" s="370"/>
      <c r="F442" s="368"/>
      <c r="G442" s="369"/>
    </row>
    <row r="443" spans="5:7" x14ac:dyDescent="0.35">
      <c r="E443" s="367"/>
      <c r="F443" s="368"/>
      <c r="G443" s="369"/>
    </row>
    <row r="444" spans="5:7" x14ac:dyDescent="0.35">
      <c r="E444" s="367"/>
      <c r="F444" s="368"/>
      <c r="G444" s="369"/>
    </row>
    <row r="445" spans="5:7" x14ac:dyDescent="0.35">
      <c r="E445" s="367"/>
      <c r="F445" s="368"/>
      <c r="G445" s="369"/>
    </row>
    <row r="446" spans="5:7" x14ac:dyDescent="0.35">
      <c r="E446" s="367"/>
      <c r="F446" s="368"/>
      <c r="G446" s="369"/>
    </row>
    <row r="447" spans="5:7" x14ac:dyDescent="0.35">
      <c r="E447" s="367"/>
      <c r="F447" s="368"/>
      <c r="G447" s="369"/>
    </row>
    <row r="448" spans="5:7" x14ac:dyDescent="0.35">
      <c r="E448" s="367"/>
      <c r="F448" s="368"/>
      <c r="G448" s="369"/>
    </row>
    <row r="449" spans="5:7" x14ac:dyDescent="0.35">
      <c r="E449" s="370"/>
      <c r="F449" s="368"/>
      <c r="G449" s="369"/>
    </row>
    <row r="450" spans="5:7" x14ac:dyDescent="0.35">
      <c r="E450" s="367"/>
      <c r="F450" s="368"/>
      <c r="G450" s="369"/>
    </row>
    <row r="451" spans="5:7" x14ac:dyDescent="0.35">
      <c r="E451" s="367"/>
      <c r="F451" s="368"/>
      <c r="G451" s="369"/>
    </row>
    <row r="452" spans="5:7" x14ac:dyDescent="0.35">
      <c r="E452" s="367"/>
      <c r="F452" s="368"/>
      <c r="G452" s="369"/>
    </row>
    <row r="453" spans="5:7" x14ac:dyDescent="0.35">
      <c r="E453" s="367"/>
      <c r="F453" s="368"/>
      <c r="G453" s="369"/>
    </row>
    <row r="454" spans="5:7" x14ac:dyDescent="0.35">
      <c r="E454" s="367"/>
      <c r="F454" s="368"/>
      <c r="G454" s="369"/>
    </row>
    <row r="455" spans="5:7" x14ac:dyDescent="0.35">
      <c r="E455" s="367"/>
      <c r="F455" s="368"/>
      <c r="G455" s="369"/>
    </row>
    <row r="456" spans="5:7" x14ac:dyDescent="0.35">
      <c r="E456" s="14"/>
      <c r="F456" s="14"/>
    </row>
    <row r="457" spans="5:7" x14ac:dyDescent="0.35">
      <c r="E457" s="14"/>
      <c r="F457" s="14"/>
    </row>
    <row r="458" spans="5:7" x14ac:dyDescent="0.35">
      <c r="E458" s="14"/>
      <c r="F458" s="14"/>
    </row>
    <row r="459" spans="5:7" x14ac:dyDescent="0.35">
      <c r="E459" s="14"/>
      <c r="F459" s="14"/>
    </row>
    <row r="460" spans="5:7" x14ac:dyDescent="0.35">
      <c r="E460" s="14"/>
      <c r="F460" s="14"/>
    </row>
    <row r="461" spans="5:7" x14ac:dyDescent="0.35">
      <c r="E461" s="14"/>
      <c r="F461" s="14"/>
    </row>
    <row r="462" spans="5:7" x14ac:dyDescent="0.35">
      <c r="E462" s="14"/>
      <c r="F462" s="14"/>
    </row>
    <row r="463" spans="5:7" x14ac:dyDescent="0.35">
      <c r="E463" s="14"/>
      <c r="F463" s="14"/>
    </row>
    <row r="464" spans="5:7" x14ac:dyDescent="0.35">
      <c r="E464" s="14"/>
      <c r="F464" s="14"/>
    </row>
    <row r="465" spans="5:6" x14ac:dyDescent="0.35">
      <c r="E465" s="14"/>
      <c r="F465" s="14"/>
    </row>
    <row r="466" spans="5:6" x14ac:dyDescent="0.35">
      <c r="E466" s="14"/>
      <c r="F466" s="14"/>
    </row>
    <row r="467" spans="5:6" x14ac:dyDescent="0.35">
      <c r="E467" s="14"/>
      <c r="F467" s="14"/>
    </row>
    <row r="468" spans="5:6" x14ac:dyDescent="0.35">
      <c r="E468" s="14"/>
      <c r="F468" s="14"/>
    </row>
    <row r="469" spans="5:6" x14ac:dyDescent="0.35">
      <c r="E469" s="14"/>
      <c r="F469" s="14"/>
    </row>
    <row r="470" spans="5:6" x14ac:dyDescent="0.35">
      <c r="E470" s="14"/>
      <c r="F470" s="14"/>
    </row>
    <row r="471" spans="5:6" x14ac:dyDescent="0.35">
      <c r="E471" s="14"/>
      <c r="F471" s="14"/>
    </row>
    <row r="472" spans="5:6" x14ac:dyDescent="0.35">
      <c r="E472" s="14"/>
      <c r="F472" s="14"/>
    </row>
    <row r="473" spans="5:6" x14ac:dyDescent="0.35">
      <c r="E473" s="14"/>
      <c r="F473" s="14"/>
    </row>
    <row r="474" spans="5:6" x14ac:dyDescent="0.35">
      <c r="E474" s="14"/>
      <c r="F474" s="14"/>
    </row>
    <row r="475" spans="5:6" x14ac:dyDescent="0.35">
      <c r="E475" s="14"/>
      <c r="F475" s="14"/>
    </row>
    <row r="476" spans="5:6" x14ac:dyDescent="0.35">
      <c r="E476" s="14"/>
      <c r="F476" s="14"/>
    </row>
    <row r="477" spans="5:6" x14ac:dyDescent="0.35">
      <c r="E477" s="14"/>
      <c r="F477" s="14"/>
    </row>
    <row r="478" spans="5:6" x14ac:dyDescent="0.35">
      <c r="E478" s="14"/>
      <c r="F478" s="14"/>
    </row>
    <row r="479" spans="5:6" x14ac:dyDescent="0.35">
      <c r="E479" s="14"/>
      <c r="F479" s="14"/>
    </row>
    <row r="480" spans="5:6" x14ac:dyDescent="0.35">
      <c r="E480" s="14"/>
      <c r="F480" s="14"/>
    </row>
    <row r="481" spans="5:6" x14ac:dyDescent="0.35">
      <c r="E481" s="14"/>
      <c r="F481" s="14"/>
    </row>
    <row r="482" spans="5:6" x14ac:dyDescent="0.35">
      <c r="E482" s="14"/>
      <c r="F482" s="14"/>
    </row>
    <row r="483" spans="5:6" x14ac:dyDescent="0.35">
      <c r="E483" s="14"/>
      <c r="F483" s="14"/>
    </row>
    <row r="484" spans="5:6" x14ac:dyDescent="0.35">
      <c r="E484" s="14"/>
      <c r="F484" s="14"/>
    </row>
    <row r="485" spans="5:6" x14ac:dyDescent="0.35">
      <c r="E485" s="14"/>
      <c r="F485" s="14"/>
    </row>
    <row r="486" spans="5:6" x14ac:dyDescent="0.35">
      <c r="E486" s="14"/>
      <c r="F486" s="14"/>
    </row>
    <row r="487" spans="5:6" x14ac:dyDescent="0.35">
      <c r="E487" s="14"/>
      <c r="F487" s="14"/>
    </row>
    <row r="488" spans="5:6" x14ac:dyDescent="0.35">
      <c r="E488" s="14"/>
      <c r="F488" s="14"/>
    </row>
    <row r="489" spans="5:6" x14ac:dyDescent="0.35">
      <c r="E489" s="14"/>
      <c r="F489" s="14"/>
    </row>
    <row r="490" spans="5:6" x14ac:dyDescent="0.35">
      <c r="E490" s="14"/>
      <c r="F490" s="14"/>
    </row>
    <row r="491" spans="5:6" x14ac:dyDescent="0.35">
      <c r="E491" s="14"/>
      <c r="F491" s="14"/>
    </row>
    <row r="492" spans="5:6" x14ac:dyDescent="0.35">
      <c r="E492" s="14"/>
      <c r="F492" s="14"/>
    </row>
    <row r="493" spans="5:6" x14ac:dyDescent="0.35">
      <c r="E493" s="14"/>
      <c r="F493" s="14"/>
    </row>
    <row r="494" spans="5:6" x14ac:dyDescent="0.35">
      <c r="E494" s="14"/>
      <c r="F494" s="14"/>
    </row>
    <row r="495" spans="5:6" x14ac:dyDescent="0.35">
      <c r="E495" s="14"/>
      <c r="F495" s="14"/>
    </row>
    <row r="496" spans="5:6" x14ac:dyDescent="0.35">
      <c r="E496" s="14"/>
      <c r="F496" s="14"/>
    </row>
    <row r="497" spans="5:6" x14ac:dyDescent="0.35">
      <c r="E497" s="14"/>
      <c r="F497" s="14"/>
    </row>
    <row r="498" spans="5:6" x14ac:dyDescent="0.35">
      <c r="E498" s="14"/>
      <c r="F498" s="14"/>
    </row>
    <row r="499" spans="5:6" x14ac:dyDescent="0.35">
      <c r="E499" s="14"/>
      <c r="F499" s="14"/>
    </row>
    <row r="500" spans="5:6" x14ac:dyDescent="0.35">
      <c r="E500" s="14"/>
      <c r="F500" s="14"/>
    </row>
    <row r="501" spans="5:6" x14ac:dyDescent="0.35">
      <c r="E501" s="14"/>
      <c r="F501" s="14"/>
    </row>
    <row r="502" spans="5:6" x14ac:dyDescent="0.35">
      <c r="E502" s="14"/>
      <c r="F502" s="14"/>
    </row>
    <row r="503" spans="5:6" x14ac:dyDescent="0.35">
      <c r="E503" s="14"/>
      <c r="F503" s="14"/>
    </row>
    <row r="504" spans="5:6" x14ac:dyDescent="0.35">
      <c r="E504" s="14"/>
      <c r="F504" s="14"/>
    </row>
    <row r="505" spans="5:6" x14ac:dyDescent="0.35">
      <c r="E505" s="14"/>
      <c r="F505" s="14"/>
    </row>
    <row r="506" spans="5:6" x14ac:dyDescent="0.35">
      <c r="E506" s="14"/>
      <c r="F506" s="14"/>
    </row>
    <row r="507" spans="5:6" x14ac:dyDescent="0.35">
      <c r="E507" s="14"/>
      <c r="F507" s="14"/>
    </row>
    <row r="508" spans="5:6" x14ac:dyDescent="0.35">
      <c r="E508" s="14"/>
      <c r="F508" s="14"/>
    </row>
    <row r="509" spans="5:6" x14ac:dyDescent="0.35">
      <c r="E509" s="14"/>
      <c r="F509" s="14"/>
    </row>
    <row r="510" spans="5:6" x14ac:dyDescent="0.35">
      <c r="E510" s="14"/>
      <c r="F510" s="14"/>
    </row>
    <row r="511" spans="5:6" x14ac:dyDescent="0.35">
      <c r="E511" s="14"/>
      <c r="F511" s="14"/>
    </row>
    <row r="512" spans="5:6" x14ac:dyDescent="0.35">
      <c r="E512" s="14"/>
      <c r="F512" s="14"/>
    </row>
    <row r="513" spans="5:6" x14ac:dyDescent="0.35">
      <c r="E513" s="14"/>
      <c r="F513" s="14"/>
    </row>
    <row r="514" spans="5:6" x14ac:dyDescent="0.35">
      <c r="E514" s="14"/>
      <c r="F514" s="14"/>
    </row>
    <row r="515" spans="5:6" x14ac:dyDescent="0.35">
      <c r="E515" s="14"/>
      <c r="F515" s="14"/>
    </row>
    <row r="516" spans="5:6" x14ac:dyDescent="0.35">
      <c r="E516" s="14"/>
      <c r="F516" s="14"/>
    </row>
    <row r="517" spans="5:6" x14ac:dyDescent="0.35">
      <c r="E517" s="14"/>
      <c r="F517" s="14"/>
    </row>
    <row r="518" spans="5:6" x14ac:dyDescent="0.35">
      <c r="E518" s="14"/>
      <c r="F518" s="14"/>
    </row>
    <row r="519" spans="5:6" x14ac:dyDescent="0.35">
      <c r="E519" s="14"/>
      <c r="F519" s="14"/>
    </row>
    <row r="520" spans="5:6" x14ac:dyDescent="0.35">
      <c r="E520" s="14"/>
      <c r="F520" s="14"/>
    </row>
    <row r="521" spans="5:6" x14ac:dyDescent="0.35">
      <c r="E521" s="14"/>
      <c r="F521" s="14"/>
    </row>
    <row r="522" spans="5:6" x14ac:dyDescent="0.35">
      <c r="E522" s="14"/>
      <c r="F522" s="14"/>
    </row>
    <row r="523" spans="5:6" x14ac:dyDescent="0.35">
      <c r="E523" s="14"/>
      <c r="F523" s="14"/>
    </row>
    <row r="524" spans="5:6" x14ac:dyDescent="0.35">
      <c r="E524" s="14"/>
      <c r="F524" s="14"/>
    </row>
    <row r="525" spans="5:6" x14ac:dyDescent="0.35">
      <c r="E525" s="14"/>
      <c r="F525" s="14"/>
    </row>
    <row r="526" spans="5:6" x14ac:dyDescent="0.35">
      <c r="E526" s="14"/>
      <c r="F526" s="14"/>
    </row>
    <row r="527" spans="5:6" x14ac:dyDescent="0.35">
      <c r="E527" s="14"/>
      <c r="F527" s="14"/>
    </row>
    <row r="528" spans="5:6" x14ac:dyDescent="0.35">
      <c r="E528" s="14"/>
      <c r="F528" s="14"/>
    </row>
    <row r="529" spans="5:6" x14ac:dyDescent="0.35">
      <c r="E529" s="14"/>
      <c r="F529" s="14"/>
    </row>
    <row r="530" spans="5:6" x14ac:dyDescent="0.35">
      <c r="E530" s="14"/>
      <c r="F530" s="14"/>
    </row>
    <row r="531" spans="5:6" x14ac:dyDescent="0.35">
      <c r="E531" s="14"/>
      <c r="F531" s="14"/>
    </row>
    <row r="532" spans="5:6" x14ac:dyDescent="0.35">
      <c r="E532" s="14"/>
      <c r="F532" s="14"/>
    </row>
    <row r="533" spans="5:6" x14ac:dyDescent="0.35">
      <c r="E533" s="14"/>
      <c r="F533" s="14"/>
    </row>
    <row r="534" spans="5:6" x14ac:dyDescent="0.35">
      <c r="E534" s="14"/>
      <c r="F534" s="14"/>
    </row>
    <row r="535" spans="5:6" x14ac:dyDescent="0.35">
      <c r="E535" s="14"/>
      <c r="F535" s="14"/>
    </row>
    <row r="536" spans="5:6" x14ac:dyDescent="0.35">
      <c r="E536" s="14"/>
      <c r="F536" s="14"/>
    </row>
    <row r="537" spans="5:6" x14ac:dyDescent="0.35">
      <c r="E537" s="14"/>
      <c r="F537" s="14"/>
    </row>
    <row r="538" spans="5:6" x14ac:dyDescent="0.35">
      <c r="E538" s="14"/>
      <c r="F538" s="14"/>
    </row>
    <row r="539" spans="5:6" x14ac:dyDescent="0.35">
      <c r="E539" s="14"/>
      <c r="F539" s="14"/>
    </row>
    <row r="540" spans="5:6" x14ac:dyDescent="0.35">
      <c r="E540" s="14"/>
      <c r="F540" s="14"/>
    </row>
    <row r="541" spans="5:6" x14ac:dyDescent="0.35">
      <c r="E541" s="14"/>
      <c r="F541" s="14"/>
    </row>
    <row r="542" spans="5:6" x14ac:dyDescent="0.35">
      <c r="E542" s="14"/>
      <c r="F542" s="14"/>
    </row>
    <row r="543" spans="5:6" x14ac:dyDescent="0.35">
      <c r="E543" s="14"/>
      <c r="F543" s="14"/>
    </row>
    <row r="544" spans="5:6" x14ac:dyDescent="0.35">
      <c r="E544" s="14"/>
      <c r="F544" s="14"/>
    </row>
    <row r="545" spans="5:6" x14ac:dyDescent="0.35">
      <c r="E545" s="14"/>
      <c r="F545" s="14"/>
    </row>
    <row r="546" spans="5:6" x14ac:dyDescent="0.35">
      <c r="E546" s="14"/>
      <c r="F546" s="14"/>
    </row>
    <row r="547" spans="5:6" x14ac:dyDescent="0.35">
      <c r="E547" s="14"/>
      <c r="F547" s="14"/>
    </row>
    <row r="548" spans="5:6" x14ac:dyDescent="0.35">
      <c r="E548" s="14"/>
      <c r="F548" s="14"/>
    </row>
    <row r="549" spans="5:6" x14ac:dyDescent="0.35">
      <c r="E549" s="14"/>
      <c r="F549" s="14"/>
    </row>
    <row r="550" spans="5:6" x14ac:dyDescent="0.35">
      <c r="E550" s="14"/>
      <c r="F550" s="14"/>
    </row>
    <row r="551" spans="5:6" x14ac:dyDescent="0.35">
      <c r="E551" s="14"/>
      <c r="F551" s="14"/>
    </row>
    <row r="552" spans="5:6" x14ac:dyDescent="0.35">
      <c r="E552" s="14"/>
      <c r="F552" s="14"/>
    </row>
    <row r="553" spans="5:6" x14ac:dyDescent="0.35">
      <c r="E553" s="14"/>
      <c r="F553" s="14"/>
    </row>
    <row r="554" spans="5:6" x14ac:dyDescent="0.35">
      <c r="E554" s="14"/>
      <c r="F554" s="14"/>
    </row>
    <row r="555" spans="5:6" x14ac:dyDescent="0.35">
      <c r="E555" s="14"/>
      <c r="F555" s="14"/>
    </row>
    <row r="556" spans="5:6" x14ac:dyDescent="0.35">
      <c r="E556" s="14"/>
      <c r="F556" s="14"/>
    </row>
    <row r="557" spans="5:6" x14ac:dyDescent="0.35">
      <c r="E557" s="14"/>
      <c r="F557" s="14"/>
    </row>
    <row r="558" spans="5:6" x14ac:dyDescent="0.35">
      <c r="E558" s="14"/>
      <c r="F558" s="14"/>
    </row>
    <row r="559" spans="5:6" x14ac:dyDescent="0.35">
      <c r="E559" s="14"/>
      <c r="F559" s="14"/>
    </row>
    <row r="560" spans="5:6" x14ac:dyDescent="0.35">
      <c r="E560" s="14"/>
      <c r="F560" s="14"/>
    </row>
    <row r="561" spans="5:6" x14ac:dyDescent="0.35">
      <c r="E561" s="14"/>
      <c r="F561" s="14"/>
    </row>
    <row r="562" spans="5:6" x14ac:dyDescent="0.35">
      <c r="E562" s="14"/>
      <c r="F562" s="14"/>
    </row>
    <row r="563" spans="5:6" x14ac:dyDescent="0.35">
      <c r="E563" s="14"/>
      <c r="F563" s="14"/>
    </row>
    <row r="564" spans="5:6" x14ac:dyDescent="0.35">
      <c r="E564" s="14"/>
      <c r="F564" s="14"/>
    </row>
    <row r="565" spans="5:6" x14ac:dyDescent="0.35">
      <c r="E565" s="14"/>
      <c r="F565" s="14"/>
    </row>
    <row r="566" spans="5:6" x14ac:dyDescent="0.35">
      <c r="E566" s="14"/>
      <c r="F566" s="14"/>
    </row>
    <row r="567" spans="5:6" x14ac:dyDescent="0.35">
      <c r="E567" s="14"/>
      <c r="F567" s="14"/>
    </row>
    <row r="568" spans="5:6" x14ac:dyDescent="0.35">
      <c r="E568" s="14"/>
      <c r="F568" s="14"/>
    </row>
    <row r="569" spans="5:6" x14ac:dyDescent="0.35">
      <c r="E569" s="14"/>
      <c r="F569" s="14"/>
    </row>
    <row r="570" spans="5:6" x14ac:dyDescent="0.35">
      <c r="E570" s="14"/>
      <c r="F570" s="14"/>
    </row>
    <row r="571" spans="5:6" x14ac:dyDescent="0.35">
      <c r="E571" s="14"/>
      <c r="F571" s="14"/>
    </row>
    <row r="572" spans="5:6" x14ac:dyDescent="0.35">
      <c r="E572" s="14"/>
      <c r="F572" s="14"/>
    </row>
    <row r="573" spans="5:6" x14ac:dyDescent="0.35">
      <c r="E573" s="14"/>
      <c r="F573" s="14"/>
    </row>
    <row r="574" spans="5:6" x14ac:dyDescent="0.35">
      <c r="E574" s="14"/>
      <c r="F574" s="14"/>
    </row>
    <row r="575" spans="5:6" x14ac:dyDescent="0.35">
      <c r="E575" s="14"/>
      <c r="F575" s="14"/>
    </row>
    <row r="576" spans="5:6" x14ac:dyDescent="0.35">
      <c r="E576" s="14"/>
      <c r="F576" s="14"/>
    </row>
    <row r="577" spans="5:6" x14ac:dyDescent="0.35">
      <c r="E577" s="14"/>
      <c r="F577" s="14"/>
    </row>
    <row r="578" spans="5:6" x14ac:dyDescent="0.35">
      <c r="E578" s="14"/>
      <c r="F578" s="14"/>
    </row>
    <row r="579" spans="5:6" x14ac:dyDescent="0.35">
      <c r="E579" s="14"/>
      <c r="F579" s="14"/>
    </row>
    <row r="580" spans="5:6" x14ac:dyDescent="0.35">
      <c r="E580" s="14"/>
      <c r="F580" s="14"/>
    </row>
    <row r="581" spans="5:6" x14ac:dyDescent="0.35">
      <c r="E581" s="14"/>
      <c r="F581" s="14"/>
    </row>
    <row r="582" spans="5:6" x14ac:dyDescent="0.35">
      <c r="E582" s="14"/>
      <c r="F582" s="14"/>
    </row>
    <row r="583" spans="5:6" x14ac:dyDescent="0.35">
      <c r="E583" s="14"/>
      <c r="F583" s="14"/>
    </row>
    <row r="584" spans="5:6" x14ac:dyDescent="0.35">
      <c r="E584" s="14"/>
      <c r="F584" s="14"/>
    </row>
    <row r="585" spans="5:6" x14ac:dyDescent="0.35">
      <c r="E585" s="14"/>
      <c r="F585" s="14"/>
    </row>
    <row r="586" spans="5:6" x14ac:dyDescent="0.35">
      <c r="E586" s="14"/>
      <c r="F586" s="14"/>
    </row>
    <row r="587" spans="5:6" x14ac:dyDescent="0.35">
      <c r="E587" s="14"/>
      <c r="F587" s="14"/>
    </row>
    <row r="588" spans="5:6" x14ac:dyDescent="0.35">
      <c r="E588" s="14"/>
      <c r="F588" s="14"/>
    </row>
    <row r="589" spans="5:6" x14ac:dyDescent="0.35">
      <c r="E589" s="14"/>
      <c r="F589" s="14"/>
    </row>
    <row r="590" spans="5:6" x14ac:dyDescent="0.35">
      <c r="E590" s="14"/>
      <c r="F590" s="14"/>
    </row>
    <row r="591" spans="5:6" x14ac:dyDescent="0.35">
      <c r="E591" s="14"/>
      <c r="F591" s="14"/>
    </row>
    <row r="592" spans="5:6" x14ac:dyDescent="0.35">
      <c r="E592" s="14"/>
      <c r="F592" s="14"/>
    </row>
    <row r="593" spans="5:6" x14ac:dyDescent="0.35">
      <c r="E593" s="14"/>
      <c r="F593" s="14"/>
    </row>
    <row r="594" spans="5:6" x14ac:dyDescent="0.35">
      <c r="E594" s="14"/>
      <c r="F594" s="14"/>
    </row>
    <row r="595" spans="5:6" x14ac:dyDescent="0.35">
      <c r="E595" s="14"/>
      <c r="F595" s="14"/>
    </row>
    <row r="596" spans="5:6" x14ac:dyDescent="0.35">
      <c r="E596" s="14"/>
      <c r="F596" s="14"/>
    </row>
    <row r="597" spans="5:6" x14ac:dyDescent="0.35">
      <c r="E597" s="14"/>
      <c r="F597" s="14"/>
    </row>
    <row r="598" spans="5:6" x14ac:dyDescent="0.35">
      <c r="E598" s="14"/>
      <c r="F598" s="14"/>
    </row>
    <row r="599" spans="5:6" x14ac:dyDescent="0.35">
      <c r="E599" s="14"/>
      <c r="F599" s="14"/>
    </row>
    <row r="600" spans="5:6" x14ac:dyDescent="0.35">
      <c r="E600" s="14"/>
      <c r="F600" s="14"/>
    </row>
    <row r="601" spans="5:6" x14ac:dyDescent="0.35">
      <c r="E601" s="14"/>
      <c r="F601" s="14"/>
    </row>
    <row r="602" spans="5:6" x14ac:dyDescent="0.35">
      <c r="E602" s="14"/>
      <c r="F602" s="14"/>
    </row>
    <row r="603" spans="5:6" x14ac:dyDescent="0.35">
      <c r="E603" s="14"/>
      <c r="F603" s="14"/>
    </row>
    <row r="604" spans="5:6" x14ac:dyDescent="0.35">
      <c r="E604" s="14"/>
      <c r="F604" s="14"/>
    </row>
    <row r="605" spans="5:6" x14ac:dyDescent="0.35">
      <c r="E605" s="14"/>
      <c r="F605" s="14"/>
    </row>
    <row r="606" spans="5:6" x14ac:dyDescent="0.35">
      <c r="E606" s="14"/>
      <c r="F606" s="14"/>
    </row>
    <row r="607" spans="5:6" x14ac:dyDescent="0.35">
      <c r="E607" s="14"/>
      <c r="F607" s="14"/>
    </row>
    <row r="608" spans="5:6" x14ac:dyDescent="0.35">
      <c r="E608" s="14"/>
      <c r="F608" s="14"/>
    </row>
    <row r="609" spans="5:6" x14ac:dyDescent="0.35">
      <c r="E609" s="14"/>
      <c r="F609" s="14"/>
    </row>
    <row r="610" spans="5:6" x14ac:dyDescent="0.35">
      <c r="E610" s="14"/>
      <c r="F610" s="14"/>
    </row>
    <row r="611" spans="5:6" x14ac:dyDescent="0.35">
      <c r="E611" s="14"/>
      <c r="F611" s="14"/>
    </row>
    <row r="612" spans="5:6" x14ac:dyDescent="0.35">
      <c r="E612" s="14"/>
      <c r="F612" s="14"/>
    </row>
    <row r="613" spans="5:6" x14ac:dyDescent="0.35">
      <c r="E613" s="14"/>
      <c r="F613" s="14"/>
    </row>
    <row r="614" spans="5:6" x14ac:dyDescent="0.35">
      <c r="E614" s="14"/>
      <c r="F614" s="14"/>
    </row>
    <row r="615" spans="5:6" x14ac:dyDescent="0.35">
      <c r="E615" s="14"/>
      <c r="F615" s="14"/>
    </row>
    <row r="616" spans="5:6" x14ac:dyDescent="0.35">
      <c r="E616" s="14"/>
      <c r="F616" s="14"/>
    </row>
    <row r="617" spans="5:6" x14ac:dyDescent="0.35">
      <c r="E617" s="14"/>
      <c r="F617" s="14"/>
    </row>
    <row r="618" spans="5:6" x14ac:dyDescent="0.35">
      <c r="E618" s="14"/>
      <c r="F618" s="14"/>
    </row>
    <row r="619" spans="5:6" x14ac:dyDescent="0.35">
      <c r="E619" s="14"/>
      <c r="F619" s="14"/>
    </row>
    <row r="620" spans="5:6" x14ac:dyDescent="0.35">
      <c r="E620" s="14"/>
      <c r="F620" s="14"/>
    </row>
    <row r="621" spans="5:6" x14ac:dyDescent="0.35">
      <c r="E621" s="14"/>
      <c r="F621" s="14"/>
    </row>
    <row r="622" spans="5:6" x14ac:dyDescent="0.35">
      <c r="E622" s="14"/>
      <c r="F622" s="14"/>
    </row>
    <row r="623" spans="5:6" x14ac:dyDescent="0.35">
      <c r="E623" s="14"/>
      <c r="F623" s="14"/>
    </row>
    <row r="624" spans="5:6" x14ac:dyDescent="0.35">
      <c r="E624" s="14"/>
      <c r="F624" s="14"/>
    </row>
    <row r="625" spans="5:6" x14ac:dyDescent="0.35">
      <c r="E625" s="14"/>
      <c r="F625" s="14"/>
    </row>
    <row r="626" spans="5:6" x14ac:dyDescent="0.35">
      <c r="E626" s="14"/>
      <c r="F626" s="14"/>
    </row>
    <row r="627" spans="5:6" x14ac:dyDescent="0.35">
      <c r="E627" s="14"/>
      <c r="F627" s="14"/>
    </row>
    <row r="628" spans="5:6" x14ac:dyDescent="0.35">
      <c r="E628" s="14"/>
      <c r="F628" s="14"/>
    </row>
    <row r="629" spans="5:6" x14ac:dyDescent="0.35">
      <c r="E629" s="14"/>
      <c r="F629" s="14"/>
    </row>
    <row r="630" spans="5:6" x14ac:dyDescent="0.35">
      <c r="E630" s="14"/>
      <c r="F630" s="14"/>
    </row>
    <row r="631" spans="5:6" x14ac:dyDescent="0.35">
      <c r="E631" s="14"/>
      <c r="F631" s="14"/>
    </row>
    <row r="632" spans="5:6" x14ac:dyDescent="0.35">
      <c r="E632" s="14"/>
      <c r="F632" s="14"/>
    </row>
    <row r="633" spans="5:6" x14ac:dyDescent="0.35">
      <c r="E633" s="14"/>
      <c r="F633" s="14"/>
    </row>
    <row r="634" spans="5:6" x14ac:dyDescent="0.35">
      <c r="E634" s="14"/>
      <c r="F634" s="14"/>
    </row>
    <row r="635" spans="5:6" x14ac:dyDescent="0.35">
      <c r="E635" s="14"/>
      <c r="F635" s="14"/>
    </row>
    <row r="636" spans="5:6" x14ac:dyDescent="0.35">
      <c r="E636" s="14"/>
      <c r="F636" s="14"/>
    </row>
    <row r="637" spans="5:6" x14ac:dyDescent="0.35">
      <c r="E637" s="14"/>
      <c r="F637" s="14"/>
    </row>
    <row r="638" spans="5:6" x14ac:dyDescent="0.35">
      <c r="E638" s="14"/>
      <c r="F638" s="14"/>
    </row>
    <row r="639" spans="5:6" x14ac:dyDescent="0.35">
      <c r="E639" s="14"/>
      <c r="F639" s="14"/>
    </row>
    <row r="640" spans="5:6" x14ac:dyDescent="0.35">
      <c r="E640" s="14"/>
      <c r="F640" s="14"/>
    </row>
    <row r="641" spans="5:6" x14ac:dyDescent="0.35">
      <c r="E641" s="14"/>
      <c r="F641" s="14"/>
    </row>
    <row r="642" spans="5:6" x14ac:dyDescent="0.35">
      <c r="E642" s="14"/>
      <c r="F642" s="14"/>
    </row>
    <row r="643" spans="5:6" x14ac:dyDescent="0.35">
      <c r="E643" s="14"/>
      <c r="F643" s="14"/>
    </row>
    <row r="644" spans="5:6" x14ac:dyDescent="0.35">
      <c r="E644" s="14"/>
      <c r="F644" s="14"/>
    </row>
    <row r="645" spans="5:6" x14ac:dyDescent="0.35">
      <c r="E645" s="14"/>
      <c r="F645" s="14"/>
    </row>
    <row r="646" spans="5:6" x14ac:dyDescent="0.35">
      <c r="E646" s="14"/>
      <c r="F646" s="14"/>
    </row>
    <row r="647" spans="5:6" x14ac:dyDescent="0.35">
      <c r="E647" s="14"/>
      <c r="F647" s="14"/>
    </row>
    <row r="648" spans="5:6" x14ac:dyDescent="0.35">
      <c r="E648" s="14"/>
      <c r="F648" s="14"/>
    </row>
    <row r="649" spans="5:6" x14ac:dyDescent="0.35">
      <c r="E649" s="14"/>
      <c r="F649" s="14"/>
    </row>
    <row r="650" spans="5:6" x14ac:dyDescent="0.35">
      <c r="E650" s="14"/>
      <c r="F650" s="14"/>
    </row>
    <row r="651" spans="5:6" x14ac:dyDescent="0.35">
      <c r="E651" s="14"/>
      <c r="F651" s="14"/>
    </row>
    <row r="652" spans="5:6" x14ac:dyDescent="0.35">
      <c r="E652" s="14"/>
      <c r="F652" s="14"/>
    </row>
    <row r="653" spans="5:6" x14ac:dyDescent="0.35">
      <c r="E653" s="14"/>
      <c r="F653" s="14"/>
    </row>
    <row r="654" spans="5:6" x14ac:dyDescent="0.35">
      <c r="E654" s="14"/>
      <c r="F654" s="14"/>
    </row>
    <row r="655" spans="5:6" x14ac:dyDescent="0.35">
      <c r="E655" s="14"/>
      <c r="F655" s="14"/>
    </row>
    <row r="656" spans="5:6" x14ac:dyDescent="0.35">
      <c r="E656" s="14"/>
      <c r="F656" s="14"/>
    </row>
    <row r="657" spans="5:6" x14ac:dyDescent="0.35">
      <c r="E657" s="14"/>
      <c r="F657" s="14"/>
    </row>
    <row r="658" spans="5:6" x14ac:dyDescent="0.35">
      <c r="E658" s="14"/>
      <c r="F658" s="14"/>
    </row>
    <row r="659" spans="5:6" x14ac:dyDescent="0.35">
      <c r="E659" s="14"/>
      <c r="F659" s="14"/>
    </row>
    <row r="660" spans="5:6" x14ac:dyDescent="0.35">
      <c r="E660" s="14"/>
      <c r="F660" s="14"/>
    </row>
    <row r="661" spans="5:6" x14ac:dyDescent="0.35">
      <c r="E661" s="14"/>
      <c r="F661" s="14"/>
    </row>
    <row r="662" spans="5:6" x14ac:dyDescent="0.35">
      <c r="E662" s="14"/>
      <c r="F662" s="14"/>
    </row>
    <row r="663" spans="5:6" x14ac:dyDescent="0.35">
      <c r="E663" s="14"/>
      <c r="F663" s="14"/>
    </row>
    <row r="664" spans="5:6" x14ac:dyDescent="0.35">
      <c r="E664" s="14"/>
      <c r="F664" s="14"/>
    </row>
    <row r="665" spans="5:6" x14ac:dyDescent="0.35">
      <c r="E665" s="14"/>
      <c r="F665" s="14"/>
    </row>
    <row r="666" spans="5:6" x14ac:dyDescent="0.35">
      <c r="E666" s="14"/>
      <c r="F666" s="14"/>
    </row>
    <row r="667" spans="5:6" x14ac:dyDescent="0.35">
      <c r="E667" s="14"/>
      <c r="F667" s="14"/>
    </row>
    <row r="668" spans="5:6" x14ac:dyDescent="0.35">
      <c r="E668" s="14"/>
      <c r="F668" s="14"/>
    </row>
    <row r="669" spans="5:6" x14ac:dyDescent="0.35">
      <c r="E669" s="14"/>
      <c r="F669" s="14"/>
    </row>
    <row r="670" spans="5:6" x14ac:dyDescent="0.35">
      <c r="E670" s="14"/>
      <c r="F670" s="14"/>
    </row>
    <row r="671" spans="5:6" x14ac:dyDescent="0.35">
      <c r="E671" s="14"/>
      <c r="F671" s="14"/>
    </row>
    <row r="672" spans="5:6" x14ac:dyDescent="0.35">
      <c r="E672" s="14"/>
      <c r="F672" s="14"/>
    </row>
    <row r="673" spans="5:6" x14ac:dyDescent="0.35">
      <c r="E673" s="14"/>
      <c r="F673" s="14"/>
    </row>
    <row r="674" spans="5:6" x14ac:dyDescent="0.35">
      <c r="E674" s="14"/>
      <c r="F674" s="14"/>
    </row>
    <row r="675" spans="5:6" x14ac:dyDescent="0.35">
      <c r="E675" s="14"/>
      <c r="F675" s="14"/>
    </row>
    <row r="676" spans="5:6" x14ac:dyDescent="0.35">
      <c r="E676" s="14"/>
      <c r="F676" s="14"/>
    </row>
    <row r="677" spans="5:6" x14ac:dyDescent="0.35">
      <c r="E677" s="14"/>
      <c r="F677" s="14"/>
    </row>
    <row r="678" spans="5:6" x14ac:dyDescent="0.35">
      <c r="E678" s="14"/>
      <c r="F678" s="14"/>
    </row>
    <row r="679" spans="5:6" x14ac:dyDescent="0.35">
      <c r="E679" s="14"/>
      <c r="F679" s="14"/>
    </row>
    <row r="680" spans="5:6" x14ac:dyDescent="0.35">
      <c r="E680" s="14"/>
      <c r="F680" s="14"/>
    </row>
    <row r="681" spans="5:6" x14ac:dyDescent="0.35">
      <c r="E681" s="14"/>
      <c r="F681" s="14"/>
    </row>
    <row r="682" spans="5:6" x14ac:dyDescent="0.35">
      <c r="E682" s="14"/>
      <c r="F682" s="14"/>
    </row>
    <row r="683" spans="5:6" x14ac:dyDescent="0.35">
      <c r="E683" s="14"/>
      <c r="F683" s="14"/>
    </row>
    <row r="684" spans="5:6" x14ac:dyDescent="0.35">
      <c r="E684" s="14"/>
      <c r="F684" s="14"/>
    </row>
    <row r="685" spans="5:6" x14ac:dyDescent="0.35">
      <c r="E685" s="14"/>
      <c r="F685" s="14"/>
    </row>
    <row r="686" spans="5:6" x14ac:dyDescent="0.35">
      <c r="E686" s="14"/>
      <c r="F686" s="14"/>
    </row>
    <row r="687" spans="5:6" x14ac:dyDescent="0.35">
      <c r="E687" s="14"/>
      <c r="F687" s="14"/>
    </row>
    <row r="688" spans="5:6" x14ac:dyDescent="0.35">
      <c r="E688" s="14"/>
      <c r="F688" s="14"/>
    </row>
    <row r="689" spans="5:6" x14ac:dyDescent="0.35">
      <c r="E689" s="14"/>
      <c r="F689" s="14"/>
    </row>
    <row r="690" spans="5:6" x14ac:dyDescent="0.35">
      <c r="E690" s="14"/>
      <c r="F690" s="14"/>
    </row>
    <row r="691" spans="5:6" x14ac:dyDescent="0.35">
      <c r="E691" s="14"/>
      <c r="F691" s="14"/>
    </row>
    <row r="692" spans="5:6" x14ac:dyDescent="0.35">
      <c r="E692" s="14"/>
      <c r="F692" s="14"/>
    </row>
    <row r="693" spans="5:6" x14ac:dyDescent="0.35">
      <c r="E693" s="14"/>
      <c r="F693" s="14"/>
    </row>
    <row r="694" spans="5:6" x14ac:dyDescent="0.35">
      <c r="E694" s="14"/>
      <c r="F694" s="14"/>
    </row>
    <row r="695" spans="5:6" x14ac:dyDescent="0.35">
      <c r="E695" s="14"/>
      <c r="F695" s="14"/>
    </row>
    <row r="696" spans="5:6" x14ac:dyDescent="0.35">
      <c r="E696" s="14"/>
      <c r="F696" s="14"/>
    </row>
    <row r="697" spans="5:6" x14ac:dyDescent="0.35">
      <c r="E697" s="14"/>
      <c r="F697" s="14"/>
    </row>
    <row r="698" spans="5:6" x14ac:dyDescent="0.35">
      <c r="E698" s="14"/>
      <c r="F698" s="14"/>
    </row>
    <row r="699" spans="5:6" x14ac:dyDescent="0.35">
      <c r="E699" s="14"/>
      <c r="F699" s="14"/>
    </row>
    <row r="700" spans="5:6" x14ac:dyDescent="0.35">
      <c r="E700" s="14"/>
      <c r="F700" s="14"/>
    </row>
    <row r="701" spans="5:6" x14ac:dyDescent="0.35">
      <c r="E701" s="14"/>
      <c r="F701" s="14"/>
    </row>
    <row r="702" spans="5:6" x14ac:dyDescent="0.35">
      <c r="E702" s="14"/>
      <c r="F702" s="14"/>
    </row>
    <row r="703" spans="5:6" x14ac:dyDescent="0.35">
      <c r="E703" s="14"/>
      <c r="F703" s="14"/>
    </row>
    <row r="704" spans="5:6" x14ac:dyDescent="0.35">
      <c r="E704" s="14"/>
      <c r="F704" s="14"/>
    </row>
    <row r="705" spans="5:6" x14ac:dyDescent="0.35">
      <c r="E705" s="14"/>
      <c r="F705" s="14"/>
    </row>
    <row r="706" spans="5:6" x14ac:dyDescent="0.35">
      <c r="E706" s="14"/>
      <c r="F706" s="14"/>
    </row>
    <row r="707" spans="5:6" x14ac:dyDescent="0.35">
      <c r="E707" s="14"/>
      <c r="F707" s="14"/>
    </row>
    <row r="708" spans="5:6" x14ac:dyDescent="0.35">
      <c r="E708" s="14"/>
      <c r="F708" s="14"/>
    </row>
    <row r="709" spans="5:6" x14ac:dyDescent="0.35">
      <c r="E709" s="14"/>
      <c r="F709" s="14"/>
    </row>
    <row r="710" spans="5:6" x14ac:dyDescent="0.35">
      <c r="E710" s="14"/>
      <c r="F710" s="14"/>
    </row>
    <row r="711" spans="5:6" x14ac:dyDescent="0.35">
      <c r="E711" s="14"/>
      <c r="F711" s="14"/>
    </row>
    <row r="712" spans="5:6" x14ac:dyDescent="0.35">
      <c r="E712" s="14"/>
      <c r="F712" s="14"/>
    </row>
    <row r="713" spans="5:6" x14ac:dyDescent="0.35">
      <c r="E713" s="14"/>
      <c r="F713" s="14"/>
    </row>
    <row r="714" spans="5:6" x14ac:dyDescent="0.35">
      <c r="E714" s="14"/>
      <c r="F714" s="14"/>
    </row>
    <row r="715" spans="5:6" x14ac:dyDescent="0.35">
      <c r="E715" s="14"/>
      <c r="F715" s="14"/>
    </row>
    <row r="716" spans="5:6" x14ac:dyDescent="0.35">
      <c r="E716" s="14"/>
      <c r="F716" s="14"/>
    </row>
    <row r="717" spans="5:6" x14ac:dyDescent="0.35">
      <c r="E717" s="14"/>
      <c r="F717" s="14"/>
    </row>
    <row r="718" spans="5:6" x14ac:dyDescent="0.35">
      <c r="E718" s="14"/>
      <c r="F718" s="14"/>
    </row>
    <row r="719" spans="5:6" x14ac:dyDescent="0.35">
      <c r="E719" s="14"/>
      <c r="F719" s="14"/>
    </row>
    <row r="720" spans="5:6" x14ac:dyDescent="0.35">
      <c r="E720" s="14"/>
      <c r="F720" s="14"/>
    </row>
    <row r="721" spans="5:6" x14ac:dyDescent="0.35">
      <c r="E721" s="14"/>
      <c r="F721" s="14"/>
    </row>
    <row r="722" spans="5:6" x14ac:dyDescent="0.35">
      <c r="E722" s="14"/>
      <c r="F722" s="14"/>
    </row>
    <row r="723" spans="5:6" x14ac:dyDescent="0.35">
      <c r="E723" s="14"/>
      <c r="F723" s="14"/>
    </row>
    <row r="724" spans="5:6" x14ac:dyDescent="0.35">
      <c r="E724" s="14"/>
      <c r="F724" s="14"/>
    </row>
    <row r="725" spans="5:6" x14ac:dyDescent="0.35">
      <c r="E725" s="14"/>
      <c r="F725" s="14"/>
    </row>
    <row r="726" spans="5:6" x14ac:dyDescent="0.35">
      <c r="E726" s="14"/>
      <c r="F726" s="14"/>
    </row>
    <row r="727" spans="5:6" x14ac:dyDescent="0.35">
      <c r="E727" s="14"/>
      <c r="F727" s="14"/>
    </row>
    <row r="728" spans="5:6" x14ac:dyDescent="0.35">
      <c r="E728" s="14"/>
      <c r="F728" s="14"/>
    </row>
    <row r="729" spans="5:6" x14ac:dyDescent="0.35">
      <c r="E729" s="14"/>
      <c r="F729" s="14"/>
    </row>
    <row r="730" spans="5:6" x14ac:dyDescent="0.35">
      <c r="E730" s="14"/>
      <c r="F730" s="14"/>
    </row>
    <row r="731" spans="5:6" x14ac:dyDescent="0.35">
      <c r="E731" s="14"/>
      <c r="F731" s="14"/>
    </row>
    <row r="732" spans="5:6" x14ac:dyDescent="0.35">
      <c r="E732" s="14"/>
      <c r="F732" s="14"/>
    </row>
    <row r="733" spans="5:6" x14ac:dyDescent="0.35">
      <c r="E733" s="14"/>
      <c r="F733" s="14"/>
    </row>
    <row r="734" spans="5:6" x14ac:dyDescent="0.35">
      <c r="E734" s="14"/>
      <c r="F734" s="14"/>
    </row>
    <row r="735" spans="5:6" x14ac:dyDescent="0.35">
      <c r="E735" s="14"/>
      <c r="F735" s="14"/>
    </row>
    <row r="736" spans="5:6" x14ac:dyDescent="0.35">
      <c r="E736" s="14"/>
      <c r="F736" s="14"/>
    </row>
    <row r="737" spans="5:6" x14ac:dyDescent="0.35">
      <c r="E737" s="14"/>
      <c r="F737" s="14"/>
    </row>
    <row r="738" spans="5:6" x14ac:dyDescent="0.35">
      <c r="E738" s="14"/>
      <c r="F738" s="14"/>
    </row>
    <row r="739" spans="5:6" x14ac:dyDescent="0.35">
      <c r="E739" s="14"/>
      <c r="F739" s="14"/>
    </row>
    <row r="740" spans="5:6" x14ac:dyDescent="0.35">
      <c r="E740" s="14"/>
      <c r="F740" s="14"/>
    </row>
    <row r="741" spans="5:6" x14ac:dyDescent="0.35">
      <c r="E741" s="14"/>
      <c r="F741" s="14"/>
    </row>
    <row r="742" spans="5:6" x14ac:dyDescent="0.35">
      <c r="E742" s="14"/>
      <c r="F742" s="14"/>
    </row>
    <row r="743" spans="5:6" x14ac:dyDescent="0.35">
      <c r="E743" s="14"/>
      <c r="F743" s="14"/>
    </row>
  </sheetData>
  <protectedRanges>
    <protectedRange password="C12F" sqref="G55:G65 G12:G14 G16:G53" name="Plage1_3_1"/>
    <protectedRange password="C12F" sqref="G66:G69" name="Plage1_3"/>
  </protectedRanges>
  <mergeCells count="3">
    <mergeCell ref="A7:G8"/>
    <mergeCell ref="A10:D10"/>
    <mergeCell ref="A186:G186"/>
  </mergeCells>
  <printOptions horizontalCentered="1"/>
  <pageMargins left="0.70866141732283472" right="0.70866141732283472" top="0.74803149606299213" bottom="0.74803149606299213" header="0.31496062992125984" footer="0.31496062992125984"/>
  <pageSetup paperSize="9" scale="45" orientation="portrait" r:id="rId1"/>
  <headerFooter>
    <oddHeader>&amp;CB.P.U. Lot N°2
Projet 24038</oddHeader>
  </headerFooter>
  <rowBreaks count="3" manualBreakCount="3">
    <brk id="81" max="6" man="1"/>
    <brk id="193" max="6" man="1"/>
    <brk id="253" max="16383" man="1"/>
  </rowBreaks>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7:M743"/>
  <sheetViews>
    <sheetView view="pageBreakPreview" topLeftCell="A23" zoomScaleNormal="100" zoomScaleSheetLayoutView="100" workbookViewId="0">
      <selection activeCell="A7" sqref="A7:G8"/>
    </sheetView>
  </sheetViews>
  <sheetFormatPr baseColWidth="10" defaultRowHeight="14.5" x14ac:dyDescent="0.35"/>
  <cols>
    <col min="1" max="1" width="5.7265625" style="37" customWidth="1"/>
    <col min="2" max="3" width="5.1796875" style="37" customWidth="1"/>
    <col min="4" max="4" width="5.1796875" style="12" customWidth="1"/>
    <col min="5" max="5" width="91.7265625" customWidth="1"/>
    <col min="6" max="6" width="5.7265625" customWidth="1"/>
    <col min="7" max="7" width="9" bestFit="1" customWidth="1"/>
  </cols>
  <sheetData>
    <row r="7" spans="1:8" ht="78.75" customHeight="1" x14ac:dyDescent="0.35">
      <c r="A7" s="537" t="s">
        <v>50</v>
      </c>
      <c r="B7" s="538"/>
      <c r="C7" s="538"/>
      <c r="D7" s="538"/>
      <c r="E7" s="538"/>
      <c r="F7" s="538"/>
      <c r="G7" s="538"/>
    </row>
    <row r="8" spans="1:8" ht="159" customHeight="1" x14ac:dyDescent="0.35">
      <c r="A8" s="538"/>
      <c r="B8" s="538"/>
      <c r="C8" s="538"/>
      <c r="D8" s="538"/>
      <c r="E8" s="538"/>
      <c r="F8" s="538"/>
      <c r="G8" s="538"/>
    </row>
    <row r="9" spans="1:8" ht="15" thickBot="1" x14ac:dyDescent="0.4"/>
    <row r="10" spans="1:8" ht="38.25" customHeight="1" thickBot="1" x14ac:dyDescent="0.4">
      <c r="A10" s="529" t="s">
        <v>6</v>
      </c>
      <c r="B10" s="530"/>
      <c r="C10" s="530"/>
      <c r="D10" s="536"/>
      <c r="E10" s="158" t="s">
        <v>44</v>
      </c>
      <c r="F10" s="51" t="s">
        <v>5</v>
      </c>
      <c r="G10" s="52" t="s">
        <v>43</v>
      </c>
    </row>
    <row r="11" spans="1:8" s="123" customFormat="1" ht="15.5" x14ac:dyDescent="0.3">
      <c r="A11" s="53"/>
      <c r="B11" s="35"/>
      <c r="C11" s="35"/>
      <c r="D11" s="152"/>
      <c r="E11" s="280" t="s">
        <v>2242</v>
      </c>
      <c r="F11" s="301"/>
      <c r="G11" s="281"/>
      <c r="H11" s="279"/>
    </row>
    <row r="12" spans="1:8" s="109" customFormat="1" ht="14" x14ac:dyDescent="0.3">
      <c r="A12" s="254"/>
      <c r="B12" s="97"/>
      <c r="C12" s="97"/>
      <c r="D12" s="153"/>
      <c r="E12" s="196" t="s">
        <v>2243</v>
      </c>
      <c r="F12" s="268"/>
      <c r="G12" s="219"/>
    </row>
    <row r="13" spans="1:8" s="4" customFormat="1" ht="14" x14ac:dyDescent="0.3">
      <c r="A13" s="204" t="s">
        <v>414</v>
      </c>
      <c r="B13" s="205" t="s">
        <v>432</v>
      </c>
      <c r="C13" s="205" t="s">
        <v>416</v>
      </c>
      <c r="D13" s="154"/>
      <c r="E13" s="201" t="s">
        <v>2244</v>
      </c>
      <c r="F13" s="202" t="s">
        <v>740</v>
      </c>
      <c r="G13" s="220"/>
    </row>
    <row r="14" spans="1:8" s="4" customFormat="1" ht="14" x14ac:dyDescent="0.3">
      <c r="A14" s="204" t="s">
        <v>414</v>
      </c>
      <c r="B14" s="205" t="s">
        <v>432</v>
      </c>
      <c r="C14" s="205" t="s">
        <v>415</v>
      </c>
      <c r="D14" s="154"/>
      <c r="E14" s="201" t="s">
        <v>2245</v>
      </c>
      <c r="F14" s="202" t="s">
        <v>740</v>
      </c>
      <c r="G14" s="203"/>
    </row>
    <row r="15" spans="1:8" s="4" customFormat="1" ht="14" x14ac:dyDescent="0.3">
      <c r="A15" s="204" t="s">
        <v>414</v>
      </c>
      <c r="B15" s="205" t="s">
        <v>432</v>
      </c>
      <c r="C15" s="205" t="s">
        <v>417</v>
      </c>
      <c r="D15" s="154"/>
      <c r="E15" s="201" t="s">
        <v>2246</v>
      </c>
      <c r="F15" s="202" t="s">
        <v>740</v>
      </c>
      <c r="G15" s="203"/>
    </row>
    <row r="16" spans="1:8" s="4" customFormat="1" ht="14" x14ac:dyDescent="0.3">
      <c r="A16" s="204" t="s">
        <v>414</v>
      </c>
      <c r="B16" s="205" t="s">
        <v>432</v>
      </c>
      <c r="C16" s="205" t="s">
        <v>418</v>
      </c>
      <c r="D16" s="154"/>
      <c r="E16" s="201" t="s">
        <v>2247</v>
      </c>
      <c r="F16" s="202" t="s">
        <v>740</v>
      </c>
      <c r="G16" s="203"/>
    </row>
    <row r="17" spans="1:13" s="4" customFormat="1" ht="14" x14ac:dyDescent="0.3">
      <c r="A17" s="204" t="s">
        <v>414</v>
      </c>
      <c r="B17" s="205" t="s">
        <v>432</v>
      </c>
      <c r="C17" s="205" t="s">
        <v>419</v>
      </c>
      <c r="D17" s="154"/>
      <c r="E17" s="201" t="s">
        <v>2248</v>
      </c>
      <c r="F17" s="202" t="s">
        <v>740</v>
      </c>
      <c r="G17" s="203"/>
    </row>
    <row r="18" spans="1:13" s="109" customFormat="1" ht="14" x14ac:dyDescent="0.3">
      <c r="A18" s="204" t="s">
        <v>414</v>
      </c>
      <c r="B18" s="205" t="s">
        <v>432</v>
      </c>
      <c r="C18" s="205" t="s">
        <v>420</v>
      </c>
      <c r="D18" s="154"/>
      <c r="E18" s="201" t="s">
        <v>2249</v>
      </c>
      <c r="F18" s="202" t="s">
        <v>740</v>
      </c>
      <c r="G18" s="203"/>
      <c r="L18" s="4"/>
      <c r="M18" s="4"/>
    </row>
    <row r="19" spans="1:13" s="4" customFormat="1" ht="14" x14ac:dyDescent="0.3">
      <c r="A19" s="204" t="s">
        <v>414</v>
      </c>
      <c r="B19" s="205" t="s">
        <v>432</v>
      </c>
      <c r="C19" s="205" t="s">
        <v>421</v>
      </c>
      <c r="D19" s="154"/>
      <c r="E19" s="201" t="s">
        <v>2250</v>
      </c>
      <c r="F19" s="202" t="s">
        <v>740</v>
      </c>
      <c r="G19" s="203"/>
    </row>
    <row r="20" spans="1:13" s="4" customFormat="1" ht="14" x14ac:dyDescent="0.3">
      <c r="A20" s="204" t="s">
        <v>414</v>
      </c>
      <c r="B20" s="205" t="s">
        <v>432</v>
      </c>
      <c r="C20" s="205" t="s">
        <v>422</v>
      </c>
      <c r="D20" s="154"/>
      <c r="E20" s="201" t="s">
        <v>2251</v>
      </c>
      <c r="F20" s="202" t="s">
        <v>740</v>
      </c>
      <c r="G20" s="203"/>
    </row>
    <row r="21" spans="1:13" s="4" customFormat="1" ht="14" x14ac:dyDescent="0.3">
      <c r="A21" s="204" t="s">
        <v>414</v>
      </c>
      <c r="B21" s="205" t="s">
        <v>432</v>
      </c>
      <c r="C21" s="205" t="s">
        <v>423</v>
      </c>
      <c r="D21" s="154"/>
      <c r="E21" s="201" t="s">
        <v>2252</v>
      </c>
      <c r="F21" s="202" t="s">
        <v>740</v>
      </c>
      <c r="G21" s="203"/>
    </row>
    <row r="22" spans="1:13" s="4" customFormat="1" ht="14" x14ac:dyDescent="0.3">
      <c r="A22" s="204" t="s">
        <v>414</v>
      </c>
      <c r="B22" s="205" t="s">
        <v>432</v>
      </c>
      <c r="C22" s="205" t="s">
        <v>424</v>
      </c>
      <c r="D22" s="154"/>
      <c r="E22" s="201" t="s">
        <v>2253</v>
      </c>
      <c r="F22" s="202" t="s">
        <v>740</v>
      </c>
      <c r="G22" s="203"/>
    </row>
    <row r="23" spans="1:13" s="109" customFormat="1" ht="14" x14ac:dyDescent="0.3">
      <c r="A23" s="204" t="s">
        <v>414</v>
      </c>
      <c r="B23" s="205" t="s">
        <v>432</v>
      </c>
      <c r="C23" s="205" t="s">
        <v>425</v>
      </c>
      <c r="D23" s="154"/>
      <c r="E23" s="201" t="s">
        <v>2254</v>
      </c>
      <c r="F23" s="202" t="s">
        <v>740</v>
      </c>
      <c r="G23" s="203"/>
    </row>
    <row r="24" spans="1:13" s="4" customFormat="1" ht="14" x14ac:dyDescent="0.3">
      <c r="A24" s="204" t="s">
        <v>414</v>
      </c>
      <c r="B24" s="205" t="s">
        <v>432</v>
      </c>
      <c r="C24" s="205" t="s">
        <v>426</v>
      </c>
      <c r="D24" s="154"/>
      <c r="E24" s="201" t="s">
        <v>2255</v>
      </c>
      <c r="F24" s="202" t="s">
        <v>740</v>
      </c>
      <c r="G24" s="203"/>
    </row>
    <row r="25" spans="1:13" s="4" customFormat="1" ht="14" x14ac:dyDescent="0.3">
      <c r="A25" s="204" t="s">
        <v>414</v>
      </c>
      <c r="B25" s="205" t="s">
        <v>432</v>
      </c>
      <c r="C25" s="205" t="s">
        <v>427</v>
      </c>
      <c r="D25" s="154"/>
      <c r="E25" s="201" t="s">
        <v>2256</v>
      </c>
      <c r="F25" s="202" t="s">
        <v>740</v>
      </c>
      <c r="G25" s="203"/>
    </row>
    <row r="26" spans="1:13" s="4" customFormat="1" ht="15.5" x14ac:dyDescent="0.3">
      <c r="A26" s="235"/>
      <c r="B26" s="209"/>
      <c r="C26" s="209"/>
      <c r="D26" s="152"/>
      <c r="E26" s="226" t="s">
        <v>2257</v>
      </c>
      <c r="F26" s="239"/>
      <c r="G26" s="224"/>
    </row>
    <row r="27" spans="1:13" s="4" customFormat="1" ht="14" x14ac:dyDescent="0.3">
      <c r="A27" s="204" t="s">
        <v>414</v>
      </c>
      <c r="B27" s="205" t="s">
        <v>432</v>
      </c>
      <c r="C27" s="205" t="s">
        <v>428</v>
      </c>
      <c r="D27" s="154"/>
      <c r="E27" s="201" t="s">
        <v>2258</v>
      </c>
      <c r="F27" s="202" t="s">
        <v>740</v>
      </c>
      <c r="G27" s="203"/>
    </row>
    <row r="28" spans="1:13" s="4" customFormat="1" ht="14" x14ac:dyDescent="0.3">
      <c r="A28" s="204" t="s">
        <v>414</v>
      </c>
      <c r="B28" s="205" t="s">
        <v>432</v>
      </c>
      <c r="C28" s="205" t="s">
        <v>429</v>
      </c>
      <c r="D28" s="154"/>
      <c r="E28" s="201" t="s">
        <v>2259</v>
      </c>
      <c r="F28" s="202" t="s">
        <v>740</v>
      </c>
      <c r="G28" s="203"/>
    </row>
    <row r="29" spans="1:13" s="4" customFormat="1" ht="14" x14ac:dyDescent="0.3">
      <c r="A29" s="204" t="s">
        <v>414</v>
      </c>
      <c r="B29" s="205" t="s">
        <v>432</v>
      </c>
      <c r="C29" s="205" t="s">
        <v>430</v>
      </c>
      <c r="D29" s="154"/>
      <c r="E29" s="201" t="s">
        <v>2260</v>
      </c>
      <c r="F29" s="202" t="s">
        <v>740</v>
      </c>
      <c r="G29" s="203"/>
    </row>
    <row r="30" spans="1:13" s="4" customFormat="1" ht="14" x14ac:dyDescent="0.3">
      <c r="A30" s="204" t="s">
        <v>414</v>
      </c>
      <c r="B30" s="205" t="s">
        <v>432</v>
      </c>
      <c r="C30" s="205" t="s">
        <v>431</v>
      </c>
      <c r="D30" s="154"/>
      <c r="E30" s="201" t="s">
        <v>2261</v>
      </c>
      <c r="F30" s="202" t="s">
        <v>740</v>
      </c>
      <c r="G30" s="203"/>
    </row>
    <row r="31" spans="1:13" s="20" customFormat="1" ht="14" x14ac:dyDescent="0.3">
      <c r="A31" s="204" t="s">
        <v>414</v>
      </c>
      <c r="B31" s="205" t="s">
        <v>432</v>
      </c>
      <c r="C31" s="205" t="s">
        <v>432</v>
      </c>
      <c r="D31" s="154"/>
      <c r="E31" s="201" t="s">
        <v>2262</v>
      </c>
      <c r="F31" s="202" t="s">
        <v>740</v>
      </c>
      <c r="G31" s="203"/>
      <c r="H31" s="41"/>
    </row>
    <row r="32" spans="1:13" s="20" customFormat="1" ht="14" x14ac:dyDescent="0.3">
      <c r="A32" s="204" t="s">
        <v>414</v>
      </c>
      <c r="B32" s="205" t="s">
        <v>432</v>
      </c>
      <c r="C32" s="205" t="s">
        <v>433</v>
      </c>
      <c r="D32" s="154"/>
      <c r="E32" s="201" t="s">
        <v>2263</v>
      </c>
      <c r="F32" s="202" t="s">
        <v>740</v>
      </c>
      <c r="G32" s="203"/>
    </row>
    <row r="33" spans="1:7" s="20" customFormat="1" ht="15.5" x14ac:dyDescent="0.3">
      <c r="A33" s="235"/>
      <c r="B33" s="209"/>
      <c r="C33" s="209"/>
      <c r="D33" s="152"/>
      <c r="E33" s="226" t="s">
        <v>2264</v>
      </c>
      <c r="F33" s="239"/>
      <c r="G33" s="224"/>
    </row>
    <row r="34" spans="1:7" s="20" customFormat="1" ht="84" x14ac:dyDescent="0.3">
      <c r="A34" s="233"/>
      <c r="B34" s="207"/>
      <c r="C34" s="207"/>
      <c r="D34" s="154"/>
      <c r="E34" s="196" t="s">
        <v>2265</v>
      </c>
      <c r="F34" s="190"/>
      <c r="G34" s="221"/>
    </row>
    <row r="35" spans="1:7" s="20" customFormat="1" ht="14" x14ac:dyDescent="0.3">
      <c r="A35" s="204" t="s">
        <v>414</v>
      </c>
      <c r="B35" s="205" t="s">
        <v>432</v>
      </c>
      <c r="C35" s="205" t="s">
        <v>434</v>
      </c>
      <c r="D35" s="154"/>
      <c r="E35" s="201" t="s">
        <v>2266</v>
      </c>
      <c r="F35" s="202" t="s">
        <v>740</v>
      </c>
      <c r="G35" s="203"/>
    </row>
    <row r="36" spans="1:7" s="20" customFormat="1" ht="14" x14ac:dyDescent="0.3">
      <c r="A36" s="204" t="s">
        <v>414</v>
      </c>
      <c r="B36" s="205" t="s">
        <v>432</v>
      </c>
      <c r="C36" s="205" t="s">
        <v>435</v>
      </c>
      <c r="D36" s="154"/>
      <c r="E36" s="201" t="s">
        <v>2267</v>
      </c>
      <c r="F36" s="202" t="s">
        <v>740</v>
      </c>
      <c r="G36" s="203"/>
    </row>
    <row r="37" spans="1:7" s="20" customFormat="1" thickBot="1" x14ac:dyDescent="0.35">
      <c r="A37" s="204" t="s">
        <v>414</v>
      </c>
      <c r="B37" s="205" t="s">
        <v>432</v>
      </c>
      <c r="C37" s="205" t="s">
        <v>436</v>
      </c>
      <c r="D37" s="154"/>
      <c r="E37" s="442" t="s">
        <v>2268</v>
      </c>
      <c r="F37" s="443" t="s">
        <v>740</v>
      </c>
      <c r="G37" s="444"/>
    </row>
    <row r="38" spans="1:7" s="20" customFormat="1" thickBot="1" x14ac:dyDescent="0.35">
      <c r="A38" s="561"/>
      <c r="B38" s="562"/>
      <c r="C38" s="562"/>
      <c r="D38" s="562"/>
      <c r="E38" s="562"/>
      <c r="F38" s="562"/>
      <c r="G38" s="563"/>
    </row>
    <row r="39" spans="1:7" s="20" customFormat="1" x14ac:dyDescent="0.3">
      <c r="A39" s="86"/>
      <c r="B39" s="86"/>
      <c r="C39" s="86"/>
      <c r="D39" s="399"/>
      <c r="E39" s="400"/>
      <c r="F39" s="365"/>
      <c r="G39" s="366"/>
    </row>
    <row r="40" spans="1:7" s="20" customFormat="1" x14ac:dyDescent="0.3">
      <c r="A40" s="86"/>
      <c r="B40" s="86"/>
      <c r="C40" s="86"/>
      <c r="D40" s="399"/>
      <c r="E40" s="367"/>
      <c r="F40" s="368"/>
      <c r="G40" s="369"/>
    </row>
    <row r="41" spans="1:7" s="20" customFormat="1" x14ac:dyDescent="0.3">
      <c r="A41" s="86"/>
      <c r="B41" s="86"/>
      <c r="C41" s="86"/>
      <c r="D41" s="399"/>
      <c r="E41" s="367"/>
      <c r="F41" s="368"/>
      <c r="G41" s="369"/>
    </row>
    <row r="42" spans="1:7" s="20" customFormat="1" x14ac:dyDescent="0.3">
      <c r="A42" s="86"/>
      <c r="B42" s="86"/>
      <c r="C42" s="86"/>
      <c r="D42" s="399"/>
      <c r="E42" s="367"/>
      <c r="F42" s="368"/>
      <c r="G42" s="369"/>
    </row>
    <row r="43" spans="1:7" s="20" customFormat="1" x14ac:dyDescent="0.3">
      <c r="A43" s="86"/>
      <c r="B43" s="86"/>
      <c r="C43" s="86"/>
      <c r="D43" s="399"/>
      <c r="E43" s="367"/>
      <c r="F43" s="368"/>
      <c r="G43" s="369"/>
    </row>
    <row r="44" spans="1:7" s="109" customFormat="1" x14ac:dyDescent="0.3">
      <c r="A44" s="86"/>
      <c r="B44" s="86"/>
      <c r="C44" s="86"/>
      <c r="D44" s="399"/>
      <c r="E44" s="370"/>
      <c r="F44" s="368"/>
      <c r="G44" s="369"/>
    </row>
    <row r="45" spans="1:7" s="20" customFormat="1" x14ac:dyDescent="0.3">
      <c r="A45" s="86"/>
      <c r="B45" s="86"/>
      <c r="C45" s="86"/>
      <c r="D45" s="399"/>
      <c r="E45" s="367"/>
      <c r="F45" s="368"/>
      <c r="G45" s="369"/>
    </row>
    <row r="46" spans="1:7" s="20" customFormat="1" x14ac:dyDescent="0.3">
      <c r="A46" s="86"/>
      <c r="B46" s="86"/>
      <c r="C46" s="86"/>
      <c r="D46" s="399"/>
      <c r="E46" s="367"/>
      <c r="F46" s="368"/>
      <c r="G46" s="369"/>
    </row>
    <row r="47" spans="1:7" s="4" customFormat="1" x14ac:dyDescent="0.3">
      <c r="A47" s="86"/>
      <c r="B47" s="86"/>
      <c r="C47" s="86"/>
      <c r="D47" s="399"/>
      <c r="E47" s="367"/>
      <c r="F47" s="368"/>
      <c r="G47" s="369"/>
    </row>
    <row r="48" spans="1:7" s="109" customFormat="1" x14ac:dyDescent="0.3">
      <c r="A48" s="86"/>
      <c r="B48" s="86"/>
      <c r="C48" s="86"/>
      <c r="D48" s="399"/>
      <c r="E48" s="367"/>
      <c r="F48" s="368"/>
      <c r="G48" s="369"/>
    </row>
    <row r="49" spans="1:7" s="4" customFormat="1" x14ac:dyDescent="0.3">
      <c r="A49" s="86"/>
      <c r="B49" s="86"/>
      <c r="C49" s="86"/>
      <c r="D49" s="399"/>
      <c r="E49" s="370"/>
      <c r="F49" s="368"/>
      <c r="G49" s="369"/>
    </row>
    <row r="50" spans="1:7" s="4" customFormat="1" x14ac:dyDescent="0.3">
      <c r="A50" s="86"/>
      <c r="B50" s="86"/>
      <c r="C50" s="86"/>
      <c r="D50" s="399"/>
      <c r="E50" s="367"/>
      <c r="F50" s="368"/>
      <c r="G50" s="369"/>
    </row>
    <row r="51" spans="1:7" s="92" customFormat="1" ht="15" customHeight="1" x14ac:dyDescent="0.35">
      <c r="A51" s="86"/>
      <c r="B51" s="86"/>
      <c r="C51" s="86"/>
      <c r="D51" s="399"/>
      <c r="E51" s="367"/>
      <c r="F51" s="368"/>
      <c r="G51" s="369"/>
    </row>
    <row r="52" spans="1:7" x14ac:dyDescent="0.35">
      <c r="A52" s="86"/>
      <c r="B52" s="86"/>
      <c r="C52" s="86"/>
      <c r="D52" s="399"/>
      <c r="E52" s="367"/>
      <c r="F52" s="368"/>
      <c r="G52" s="369"/>
    </row>
    <row r="53" spans="1:7" s="92" customFormat="1" x14ac:dyDescent="0.35">
      <c r="A53" s="86"/>
      <c r="B53" s="86"/>
      <c r="C53" s="86"/>
      <c r="D53" s="399"/>
      <c r="E53" s="367"/>
      <c r="F53" s="368"/>
      <c r="G53" s="369"/>
    </row>
    <row r="54" spans="1:7" x14ac:dyDescent="0.35">
      <c r="A54" s="86"/>
      <c r="B54" s="86"/>
      <c r="C54" s="86"/>
      <c r="D54" s="399"/>
      <c r="E54" s="370"/>
      <c r="F54" s="368"/>
      <c r="G54" s="369"/>
    </row>
    <row r="55" spans="1:7" x14ac:dyDescent="0.35">
      <c r="A55" s="86"/>
      <c r="B55" s="86"/>
      <c r="C55" s="86"/>
      <c r="D55" s="399"/>
      <c r="E55" s="367"/>
      <c r="F55" s="368"/>
      <c r="G55" s="369"/>
    </row>
    <row r="56" spans="1:7" x14ac:dyDescent="0.35">
      <c r="A56" s="86"/>
      <c r="B56" s="86"/>
      <c r="C56" s="86"/>
      <c r="D56" s="399"/>
      <c r="E56" s="367"/>
      <c r="F56" s="368"/>
      <c r="G56" s="369"/>
    </row>
    <row r="57" spans="1:7" s="92" customFormat="1" x14ac:dyDescent="0.35">
      <c r="A57" s="86"/>
      <c r="B57" s="86"/>
      <c r="C57" s="86"/>
      <c r="D57" s="399"/>
      <c r="E57" s="367"/>
      <c r="F57" s="368"/>
      <c r="G57" s="369"/>
    </row>
    <row r="58" spans="1:7" x14ac:dyDescent="0.35">
      <c r="A58" s="86"/>
      <c r="B58" s="86"/>
      <c r="C58" s="86"/>
      <c r="D58" s="399"/>
      <c r="E58" s="367"/>
      <c r="F58" s="368"/>
      <c r="G58" s="369"/>
    </row>
    <row r="59" spans="1:7" x14ac:dyDescent="0.35">
      <c r="A59" s="86"/>
      <c r="B59" s="86"/>
      <c r="C59" s="86"/>
      <c r="D59" s="399"/>
      <c r="E59" s="370" t="s">
        <v>1362</v>
      </c>
      <c r="F59" s="368"/>
      <c r="G59" s="369"/>
    </row>
    <row r="60" spans="1:7" x14ac:dyDescent="0.35">
      <c r="A60" s="86"/>
      <c r="B60" s="86"/>
      <c r="C60" s="86"/>
      <c r="D60" s="399"/>
      <c r="E60" s="367"/>
      <c r="F60" s="368"/>
      <c r="G60" s="369"/>
    </row>
    <row r="61" spans="1:7" s="92" customFormat="1" x14ac:dyDescent="0.35">
      <c r="A61" s="86"/>
      <c r="B61" s="86"/>
      <c r="C61" s="86"/>
      <c r="D61" s="399"/>
      <c r="E61" s="367"/>
      <c r="F61" s="368"/>
      <c r="G61" s="369"/>
    </row>
    <row r="62" spans="1:7" x14ac:dyDescent="0.35">
      <c r="A62" s="86"/>
      <c r="B62" s="86"/>
      <c r="C62" s="86"/>
      <c r="D62" s="399"/>
      <c r="E62" s="370"/>
      <c r="F62" s="368"/>
      <c r="G62" s="369"/>
    </row>
    <row r="63" spans="1:7" x14ac:dyDescent="0.35">
      <c r="A63" s="86"/>
      <c r="B63" s="86"/>
      <c r="C63" s="86"/>
      <c r="D63" s="399"/>
      <c r="E63" s="370"/>
      <c r="F63" s="368"/>
      <c r="G63" s="369"/>
    </row>
    <row r="64" spans="1:7" x14ac:dyDescent="0.35">
      <c r="A64" s="86"/>
      <c r="B64" s="86"/>
      <c r="C64" s="86"/>
      <c r="D64" s="399"/>
      <c r="E64" s="367"/>
      <c r="F64" s="368"/>
      <c r="G64" s="369"/>
    </row>
    <row r="65" spans="1:8" s="92" customFormat="1" x14ac:dyDescent="0.35">
      <c r="A65" s="86"/>
      <c r="B65" s="86"/>
      <c r="C65" s="86"/>
      <c r="D65" s="399"/>
      <c r="E65" s="367"/>
      <c r="F65" s="368"/>
      <c r="G65" s="369"/>
    </row>
    <row r="66" spans="1:8" x14ac:dyDescent="0.35">
      <c r="A66" s="86"/>
      <c r="B66" s="86"/>
      <c r="C66" s="86"/>
      <c r="D66" s="399"/>
      <c r="E66" s="367"/>
      <c r="F66" s="368"/>
      <c r="G66" s="369"/>
    </row>
    <row r="67" spans="1:8" ht="15" customHeight="1" x14ac:dyDescent="0.35">
      <c r="A67" s="86"/>
      <c r="B67" s="86"/>
      <c r="C67" s="86"/>
      <c r="D67" s="399"/>
      <c r="E67" s="367"/>
      <c r="F67" s="368"/>
      <c r="G67" s="369"/>
    </row>
    <row r="68" spans="1:8" x14ac:dyDescent="0.35">
      <c r="A68" s="86"/>
      <c r="B68" s="86"/>
      <c r="C68" s="86"/>
      <c r="D68" s="399"/>
      <c r="E68" s="367"/>
      <c r="F68" s="368"/>
      <c r="G68" s="369"/>
    </row>
    <row r="69" spans="1:8" s="21" customFormat="1" x14ac:dyDescent="0.35">
      <c r="A69" s="86"/>
      <c r="B69" s="86"/>
      <c r="C69" s="86"/>
      <c r="D69" s="48"/>
      <c r="E69" s="367"/>
      <c r="F69" s="368"/>
      <c r="G69" s="369"/>
    </row>
    <row r="70" spans="1:8" x14ac:dyDescent="0.35">
      <c r="A70" s="86"/>
      <c r="B70" s="86"/>
      <c r="C70" s="28"/>
      <c r="D70" s="48"/>
      <c r="E70" s="367"/>
      <c r="F70" s="368"/>
      <c r="G70" s="369"/>
    </row>
    <row r="71" spans="1:8" x14ac:dyDescent="0.35">
      <c r="A71" s="86"/>
      <c r="B71" s="86"/>
      <c r="C71" s="28"/>
      <c r="D71" s="48"/>
      <c r="E71" s="370"/>
      <c r="F71" s="401"/>
      <c r="G71" s="402"/>
    </row>
    <row r="72" spans="1:8" x14ac:dyDescent="0.35">
      <c r="A72" s="86"/>
      <c r="B72" s="86"/>
      <c r="C72" s="28"/>
      <c r="D72" s="48"/>
      <c r="E72" s="370"/>
      <c r="F72" s="368"/>
      <c r="G72" s="369"/>
    </row>
    <row r="73" spans="1:8" s="21" customFormat="1" x14ac:dyDescent="0.35">
      <c r="A73" s="86"/>
      <c r="B73" s="86"/>
      <c r="C73" s="28"/>
      <c r="D73" s="48"/>
      <c r="E73" s="367"/>
      <c r="F73" s="368"/>
      <c r="G73" s="369"/>
    </row>
    <row r="74" spans="1:8" x14ac:dyDescent="0.35">
      <c r="A74" s="86"/>
      <c r="B74" s="86"/>
      <c r="C74" s="28"/>
      <c r="D74" s="48"/>
      <c r="E74" s="367"/>
      <c r="F74" s="368"/>
      <c r="G74" s="369"/>
    </row>
    <row r="75" spans="1:8" x14ac:dyDescent="0.35">
      <c r="A75" s="86"/>
      <c r="B75" s="86"/>
      <c r="C75" s="28"/>
      <c r="D75" s="48"/>
      <c r="E75" s="367"/>
      <c r="F75" s="368"/>
      <c r="G75" s="369"/>
    </row>
    <row r="76" spans="1:8" x14ac:dyDescent="0.35">
      <c r="A76" s="86"/>
      <c r="B76" s="86"/>
      <c r="C76" s="28"/>
      <c r="D76" s="48"/>
      <c r="E76" s="367"/>
      <c r="F76" s="368"/>
      <c r="G76" s="369"/>
    </row>
    <row r="77" spans="1:8" x14ac:dyDescent="0.35">
      <c r="A77" s="86"/>
      <c r="B77" s="86"/>
      <c r="C77" s="28"/>
      <c r="D77" s="48"/>
      <c r="E77" s="367"/>
      <c r="F77" s="368"/>
      <c r="G77" s="369"/>
      <c r="H77" s="14"/>
    </row>
    <row r="78" spans="1:8" x14ac:dyDescent="0.35">
      <c r="A78" s="86"/>
      <c r="B78" s="86"/>
      <c r="C78" s="28"/>
      <c r="D78" s="48"/>
      <c r="E78" s="367"/>
      <c r="F78" s="368"/>
      <c r="G78" s="369"/>
      <c r="H78" s="14"/>
    </row>
    <row r="79" spans="1:8" x14ac:dyDescent="0.35">
      <c r="A79" s="86"/>
      <c r="B79" s="86"/>
      <c r="C79" s="28"/>
      <c r="D79" s="48"/>
      <c r="E79" s="367"/>
      <c r="F79" s="368"/>
      <c r="G79" s="369"/>
      <c r="H79" s="14"/>
    </row>
    <row r="80" spans="1:8" x14ac:dyDescent="0.35">
      <c r="A80" s="86"/>
      <c r="B80" s="86"/>
      <c r="C80" s="28"/>
      <c r="D80" s="48"/>
      <c r="E80" s="367"/>
      <c r="F80" s="368"/>
      <c r="G80" s="369"/>
      <c r="H80" s="14"/>
    </row>
    <row r="81" spans="1:8" x14ac:dyDescent="0.35">
      <c r="A81" s="86"/>
      <c r="B81" s="86"/>
      <c r="C81" s="28"/>
      <c r="D81" s="48"/>
      <c r="E81" s="367"/>
      <c r="F81" s="368"/>
      <c r="G81" s="369"/>
      <c r="H81" s="14"/>
    </row>
    <row r="82" spans="1:8" x14ac:dyDescent="0.35">
      <c r="A82" s="86"/>
      <c r="B82" s="86"/>
      <c r="C82" s="28"/>
      <c r="D82" s="48"/>
      <c r="E82" s="367"/>
      <c r="F82" s="368"/>
      <c r="G82" s="369"/>
      <c r="H82" s="14"/>
    </row>
    <row r="83" spans="1:8" x14ac:dyDescent="0.35">
      <c r="A83" s="86"/>
      <c r="B83" s="86"/>
      <c r="C83" s="28"/>
      <c r="D83" s="48"/>
      <c r="E83" s="367"/>
      <c r="F83" s="368"/>
      <c r="G83" s="369"/>
      <c r="H83" s="14"/>
    </row>
    <row r="84" spans="1:8" x14ac:dyDescent="0.35">
      <c r="A84" s="86"/>
      <c r="B84" s="86"/>
      <c r="C84" s="28"/>
      <c r="D84" s="48"/>
      <c r="E84" s="370"/>
      <c r="F84" s="368"/>
      <c r="G84" s="378"/>
      <c r="H84" s="14"/>
    </row>
    <row r="85" spans="1:8" x14ac:dyDescent="0.35">
      <c r="A85" s="86"/>
      <c r="B85" s="86"/>
      <c r="C85" s="28"/>
      <c r="D85" s="48"/>
      <c r="E85" s="367"/>
      <c r="F85" s="368"/>
      <c r="G85" s="369"/>
      <c r="H85" s="14"/>
    </row>
    <row r="86" spans="1:8" x14ac:dyDescent="0.35">
      <c r="A86" s="86"/>
      <c r="B86" s="86"/>
      <c r="C86" s="28"/>
      <c r="D86" s="48"/>
      <c r="E86" s="367"/>
      <c r="F86" s="368"/>
      <c r="G86" s="369"/>
      <c r="H86" s="14"/>
    </row>
    <row r="87" spans="1:8" x14ac:dyDescent="0.35">
      <c r="A87" s="86"/>
      <c r="B87" s="86"/>
      <c r="C87" s="28"/>
      <c r="D87" s="48"/>
      <c r="E87" s="367"/>
      <c r="F87" s="368"/>
      <c r="G87" s="369"/>
      <c r="H87" s="14"/>
    </row>
    <row r="88" spans="1:8" x14ac:dyDescent="0.35">
      <c r="A88" s="86"/>
      <c r="B88" s="86"/>
      <c r="C88" s="28"/>
      <c r="D88" s="48"/>
      <c r="E88" s="367"/>
      <c r="F88" s="368"/>
      <c r="G88" s="369"/>
      <c r="H88" s="14"/>
    </row>
    <row r="89" spans="1:8" x14ac:dyDescent="0.35">
      <c r="A89" s="86"/>
      <c r="B89" s="86"/>
      <c r="C89" s="28"/>
      <c r="D89" s="48"/>
      <c r="E89" s="367"/>
      <c r="F89" s="368"/>
      <c r="G89" s="369"/>
      <c r="H89" s="14"/>
    </row>
    <row r="90" spans="1:8" x14ac:dyDescent="0.35">
      <c r="A90" s="86"/>
      <c r="B90" s="86"/>
      <c r="C90" s="28"/>
      <c r="D90" s="48"/>
      <c r="E90" s="367"/>
      <c r="F90" s="368"/>
      <c r="G90" s="369"/>
      <c r="H90" s="14"/>
    </row>
    <row r="91" spans="1:8" x14ac:dyDescent="0.35">
      <c r="A91" s="86"/>
      <c r="B91" s="86"/>
      <c r="C91" s="28"/>
      <c r="D91" s="48"/>
      <c r="E91" s="367"/>
      <c r="F91" s="368"/>
      <c r="G91" s="369"/>
      <c r="H91" s="14"/>
    </row>
    <row r="92" spans="1:8" ht="15" customHeight="1" x14ac:dyDescent="0.35">
      <c r="A92" s="86"/>
      <c r="B92" s="86"/>
      <c r="C92" s="28"/>
      <c r="D92" s="48"/>
      <c r="E92" s="367"/>
      <c r="F92" s="368"/>
      <c r="G92" s="369"/>
      <c r="H92" s="14"/>
    </row>
    <row r="93" spans="1:8" x14ac:dyDescent="0.35">
      <c r="A93" s="86"/>
      <c r="B93" s="86"/>
      <c r="C93" s="28"/>
      <c r="D93" s="48"/>
      <c r="E93" s="367"/>
      <c r="F93" s="368"/>
      <c r="G93" s="369"/>
      <c r="H93" s="14"/>
    </row>
    <row r="94" spans="1:8" x14ac:dyDescent="0.35">
      <c r="A94" s="86"/>
      <c r="B94" s="86"/>
      <c r="C94" s="28"/>
      <c r="D94" s="48"/>
      <c r="E94" s="367"/>
      <c r="F94" s="368"/>
      <c r="G94" s="369"/>
      <c r="H94" s="14"/>
    </row>
    <row r="95" spans="1:8" x14ac:dyDescent="0.35">
      <c r="A95" s="86"/>
      <c r="B95" s="86"/>
      <c r="C95" s="28"/>
      <c r="D95" s="48"/>
      <c r="E95" s="367"/>
      <c r="F95" s="368"/>
      <c r="G95" s="369"/>
      <c r="H95" s="14"/>
    </row>
    <row r="96" spans="1:8" x14ac:dyDescent="0.35">
      <c r="A96" s="86"/>
      <c r="B96" s="86"/>
      <c r="C96" s="28"/>
      <c r="D96" s="48"/>
      <c r="E96" s="367"/>
      <c r="F96" s="368"/>
      <c r="G96" s="369"/>
      <c r="H96" s="14"/>
    </row>
    <row r="97" spans="1:8" x14ac:dyDescent="0.35">
      <c r="A97" s="86"/>
      <c r="B97" s="86"/>
      <c r="C97" s="28"/>
      <c r="D97" s="48"/>
      <c r="E97" s="367"/>
      <c r="F97" s="368"/>
      <c r="G97" s="369"/>
      <c r="H97" s="14"/>
    </row>
    <row r="98" spans="1:8" x14ac:dyDescent="0.35">
      <c r="A98" s="86"/>
      <c r="B98" s="86"/>
      <c r="C98" s="28"/>
      <c r="D98" s="48"/>
      <c r="E98" s="367"/>
      <c r="F98" s="368"/>
      <c r="G98" s="369"/>
      <c r="H98" s="14"/>
    </row>
    <row r="99" spans="1:8" x14ac:dyDescent="0.35">
      <c r="A99" s="86"/>
      <c r="B99" s="86"/>
      <c r="C99" s="28"/>
      <c r="D99" s="48"/>
      <c r="E99" s="367"/>
      <c r="F99" s="368"/>
      <c r="G99" s="369"/>
      <c r="H99" s="14"/>
    </row>
    <row r="100" spans="1:8" x14ac:dyDescent="0.35">
      <c r="A100" s="86"/>
      <c r="B100" s="86"/>
      <c r="C100" s="28"/>
      <c r="D100" s="48"/>
      <c r="E100" s="367"/>
      <c r="F100" s="368"/>
      <c r="G100" s="369"/>
      <c r="H100" s="14"/>
    </row>
    <row r="101" spans="1:8" x14ac:dyDescent="0.35">
      <c r="A101" s="86"/>
      <c r="B101" s="86"/>
      <c r="C101" s="28"/>
      <c r="D101" s="48"/>
      <c r="E101" s="367"/>
      <c r="F101" s="368"/>
      <c r="G101" s="369"/>
      <c r="H101" s="14"/>
    </row>
    <row r="102" spans="1:8" x14ac:dyDescent="0.35">
      <c r="A102" s="86"/>
      <c r="B102" s="86"/>
      <c r="C102" s="28"/>
      <c r="D102" s="48"/>
      <c r="E102" s="367"/>
      <c r="F102" s="368"/>
      <c r="G102" s="369"/>
      <c r="H102" s="14"/>
    </row>
    <row r="103" spans="1:8" x14ac:dyDescent="0.35">
      <c r="A103" s="86"/>
      <c r="B103" s="86"/>
      <c r="C103" s="28"/>
      <c r="D103" s="48"/>
      <c r="E103" s="367"/>
      <c r="F103" s="368"/>
      <c r="G103" s="369"/>
      <c r="H103" s="14"/>
    </row>
    <row r="104" spans="1:8" x14ac:dyDescent="0.35">
      <c r="A104" s="86"/>
      <c r="B104" s="86"/>
      <c r="C104" s="28"/>
      <c r="D104" s="48"/>
      <c r="E104" s="367"/>
      <c r="F104" s="368"/>
      <c r="G104" s="369"/>
      <c r="H104" s="14"/>
    </row>
    <row r="105" spans="1:8" x14ac:dyDescent="0.35">
      <c r="A105" s="86"/>
      <c r="B105" s="86"/>
      <c r="C105" s="28"/>
      <c r="D105" s="48"/>
      <c r="E105" s="367"/>
      <c r="F105" s="368"/>
      <c r="G105" s="369"/>
      <c r="H105" s="14"/>
    </row>
    <row r="106" spans="1:8" x14ac:dyDescent="0.35">
      <c r="A106" s="86"/>
      <c r="B106" s="86"/>
      <c r="C106" s="28"/>
      <c r="D106" s="48"/>
      <c r="E106" s="367"/>
      <c r="F106" s="368"/>
      <c r="G106" s="369"/>
      <c r="H106" s="14"/>
    </row>
    <row r="107" spans="1:8" x14ac:dyDescent="0.35">
      <c r="A107" s="86"/>
      <c r="B107" s="86"/>
      <c r="C107" s="28"/>
      <c r="D107" s="48"/>
      <c r="E107" s="367"/>
      <c r="F107" s="368"/>
      <c r="G107" s="369"/>
      <c r="H107" s="14"/>
    </row>
    <row r="108" spans="1:8" x14ac:dyDescent="0.35">
      <c r="A108" s="86"/>
      <c r="B108" s="86"/>
      <c r="C108" s="28"/>
      <c r="D108" s="48"/>
      <c r="E108" s="370"/>
      <c r="F108" s="368"/>
      <c r="G108" s="378"/>
      <c r="H108" s="14"/>
    </row>
    <row r="109" spans="1:8" x14ac:dyDescent="0.35">
      <c r="A109" s="86"/>
      <c r="B109" s="86"/>
      <c r="C109" s="28"/>
      <c r="D109" s="48"/>
      <c r="E109" s="367"/>
      <c r="F109" s="368"/>
      <c r="G109" s="369"/>
      <c r="H109" s="14"/>
    </row>
    <row r="110" spans="1:8" x14ac:dyDescent="0.35">
      <c r="A110" s="86"/>
      <c r="B110" s="86"/>
      <c r="C110" s="28"/>
      <c r="D110" s="48"/>
      <c r="E110" s="367"/>
      <c r="F110" s="368"/>
      <c r="G110" s="369"/>
      <c r="H110" s="14"/>
    </row>
    <row r="111" spans="1:8" x14ac:dyDescent="0.35">
      <c r="A111" s="86"/>
      <c r="B111" s="86"/>
      <c r="C111" s="28"/>
      <c r="D111" s="48"/>
      <c r="E111" s="367"/>
      <c r="F111" s="368"/>
      <c r="G111" s="369"/>
      <c r="H111" s="14"/>
    </row>
    <row r="112" spans="1:8" s="21" customFormat="1" x14ac:dyDescent="0.35">
      <c r="A112" s="86"/>
      <c r="B112" s="86"/>
      <c r="C112" s="28"/>
      <c r="D112" s="48"/>
      <c r="E112" s="370"/>
      <c r="F112" s="368"/>
      <c r="G112" s="369"/>
      <c r="H112" s="22"/>
    </row>
    <row r="113" spans="1:8" s="21" customFormat="1" x14ac:dyDescent="0.35">
      <c r="A113" s="86"/>
      <c r="B113" s="86"/>
      <c r="C113" s="28"/>
      <c r="D113" s="48"/>
      <c r="E113" s="367"/>
      <c r="F113" s="368"/>
      <c r="G113" s="369"/>
      <c r="H113" s="22"/>
    </row>
    <row r="114" spans="1:8" s="21" customFormat="1" x14ac:dyDescent="0.35">
      <c r="A114" s="86"/>
      <c r="B114" s="86"/>
      <c r="C114" s="28"/>
      <c r="D114" s="48"/>
      <c r="E114" s="367"/>
      <c r="F114" s="368"/>
      <c r="G114" s="369"/>
      <c r="H114" s="22"/>
    </row>
    <row r="115" spans="1:8" s="21" customFormat="1" x14ac:dyDescent="0.35">
      <c r="A115" s="86"/>
      <c r="B115" s="86"/>
      <c r="C115" s="28"/>
      <c r="D115" s="48"/>
      <c r="E115" s="367"/>
      <c r="F115" s="368"/>
      <c r="G115" s="369"/>
      <c r="H115" s="22"/>
    </row>
    <row r="116" spans="1:8" x14ac:dyDescent="0.35">
      <c r="A116" s="86"/>
      <c r="B116" s="86"/>
      <c r="C116" s="28"/>
      <c r="D116" s="48"/>
      <c r="E116" s="370"/>
      <c r="F116" s="368"/>
      <c r="G116" s="369"/>
      <c r="H116" s="14"/>
    </row>
    <row r="117" spans="1:8" x14ac:dyDescent="0.35">
      <c r="A117" s="86"/>
      <c r="B117" s="86"/>
      <c r="C117" s="28"/>
      <c r="D117" s="48"/>
      <c r="E117" s="367"/>
      <c r="F117" s="368"/>
      <c r="G117" s="369"/>
      <c r="H117" s="14"/>
    </row>
    <row r="118" spans="1:8" x14ac:dyDescent="0.35">
      <c r="A118" s="86"/>
      <c r="B118" s="86"/>
      <c r="C118" s="28"/>
      <c r="D118" s="48"/>
      <c r="E118" s="367"/>
      <c r="F118" s="368"/>
      <c r="G118" s="369"/>
      <c r="H118" s="14"/>
    </row>
    <row r="119" spans="1:8" x14ac:dyDescent="0.35">
      <c r="A119" s="86"/>
      <c r="B119" s="86"/>
      <c r="C119" s="28"/>
      <c r="D119" s="48"/>
      <c r="E119" s="367"/>
      <c r="F119" s="368"/>
      <c r="G119" s="369"/>
      <c r="H119" s="14"/>
    </row>
    <row r="120" spans="1:8" x14ac:dyDescent="0.35">
      <c r="A120" s="86"/>
      <c r="B120" s="86"/>
      <c r="C120" s="28"/>
      <c r="D120" s="48"/>
      <c r="E120" s="367"/>
      <c r="F120" s="368"/>
      <c r="G120" s="369"/>
      <c r="H120" s="14"/>
    </row>
    <row r="121" spans="1:8" x14ac:dyDescent="0.35">
      <c r="A121" s="86"/>
      <c r="B121" s="86"/>
      <c r="C121" s="28"/>
      <c r="D121" s="48"/>
      <c r="E121" s="367"/>
      <c r="F121" s="368"/>
      <c r="G121" s="369"/>
      <c r="H121" s="14"/>
    </row>
    <row r="122" spans="1:8" x14ac:dyDescent="0.35">
      <c r="A122" s="86"/>
      <c r="B122" s="86"/>
      <c r="C122" s="28"/>
      <c r="D122" s="48"/>
      <c r="E122" s="367"/>
      <c r="F122" s="368"/>
      <c r="G122" s="369"/>
      <c r="H122" s="14"/>
    </row>
    <row r="123" spans="1:8" x14ac:dyDescent="0.35">
      <c r="A123" s="86"/>
      <c r="B123" s="86"/>
      <c r="C123" s="28"/>
      <c r="D123" s="48"/>
      <c r="E123" s="367"/>
      <c r="F123" s="368"/>
      <c r="G123" s="369"/>
      <c r="H123" s="14"/>
    </row>
    <row r="124" spans="1:8" x14ac:dyDescent="0.35">
      <c r="A124" s="86"/>
      <c r="B124" s="86"/>
      <c r="C124" s="28"/>
      <c r="D124" s="48"/>
      <c r="E124" s="367"/>
      <c r="F124" s="368"/>
      <c r="G124" s="369"/>
      <c r="H124" s="14"/>
    </row>
    <row r="125" spans="1:8" x14ac:dyDescent="0.35">
      <c r="A125" s="86"/>
      <c r="B125" s="86"/>
      <c r="C125" s="28"/>
      <c r="D125" s="48"/>
      <c r="E125" s="367"/>
      <c r="F125" s="368"/>
      <c r="G125" s="369"/>
      <c r="H125" s="14"/>
    </row>
    <row r="126" spans="1:8" x14ac:dyDescent="0.35">
      <c r="A126" s="86"/>
      <c r="B126" s="86"/>
      <c r="C126" s="28"/>
      <c r="D126" s="48"/>
      <c r="E126" s="367"/>
      <c r="F126" s="368"/>
      <c r="G126" s="369"/>
      <c r="H126" s="14"/>
    </row>
    <row r="127" spans="1:8" x14ac:dyDescent="0.35">
      <c r="A127" s="86"/>
      <c r="B127" s="86"/>
      <c r="C127" s="28"/>
      <c r="D127" s="48"/>
      <c r="E127" s="367"/>
      <c r="F127" s="368"/>
      <c r="G127" s="369"/>
      <c r="H127" s="14"/>
    </row>
    <row r="128" spans="1:8" x14ac:dyDescent="0.35">
      <c r="A128" s="86"/>
      <c r="B128" s="86"/>
      <c r="C128" s="28"/>
      <c r="D128" s="48"/>
      <c r="E128" s="367"/>
      <c r="F128" s="368"/>
      <c r="G128" s="369"/>
      <c r="H128" s="14"/>
    </row>
    <row r="129" spans="1:8" x14ac:dyDescent="0.35">
      <c r="A129" s="86"/>
      <c r="B129" s="86"/>
      <c r="C129" s="28"/>
      <c r="D129" s="48"/>
      <c r="E129" s="367"/>
      <c r="F129" s="368"/>
      <c r="G129" s="369"/>
      <c r="H129" s="14"/>
    </row>
    <row r="130" spans="1:8" x14ac:dyDescent="0.35">
      <c r="A130" s="86"/>
      <c r="B130" s="86"/>
      <c r="C130" s="28"/>
      <c r="D130" s="48"/>
      <c r="E130" s="367"/>
      <c r="F130" s="368"/>
      <c r="G130" s="369"/>
      <c r="H130" s="14"/>
    </row>
    <row r="131" spans="1:8" x14ac:dyDescent="0.35">
      <c r="A131" s="86"/>
      <c r="B131" s="86"/>
      <c r="C131" s="28"/>
      <c r="D131" s="48"/>
      <c r="E131" s="367"/>
      <c r="F131" s="368"/>
      <c r="G131" s="369"/>
      <c r="H131" s="14"/>
    </row>
    <row r="132" spans="1:8" x14ac:dyDescent="0.35">
      <c r="A132" s="86"/>
      <c r="B132" s="86"/>
      <c r="C132" s="28"/>
      <c r="D132" s="48"/>
      <c r="E132" s="367"/>
      <c r="F132" s="368"/>
      <c r="G132" s="369"/>
      <c r="H132" s="14"/>
    </row>
    <row r="133" spans="1:8" x14ac:dyDescent="0.35">
      <c r="A133" s="86"/>
      <c r="B133" s="86"/>
      <c r="C133" s="28"/>
      <c r="D133" s="48"/>
      <c r="E133" s="367"/>
      <c r="F133" s="368"/>
      <c r="G133" s="369"/>
      <c r="H133" s="14"/>
    </row>
    <row r="134" spans="1:8" x14ac:dyDescent="0.35">
      <c r="A134" s="86"/>
      <c r="B134" s="86"/>
      <c r="C134" s="28"/>
      <c r="D134" s="48"/>
      <c r="E134" s="367"/>
      <c r="F134" s="368"/>
      <c r="G134" s="369"/>
      <c r="H134" s="14"/>
    </row>
    <row r="135" spans="1:8" x14ac:dyDescent="0.35">
      <c r="A135" s="86"/>
      <c r="B135" s="86"/>
      <c r="C135" s="28"/>
      <c r="D135" s="48"/>
      <c r="E135" s="370"/>
      <c r="F135" s="401"/>
      <c r="G135" s="402"/>
      <c r="H135" s="14"/>
    </row>
    <row r="136" spans="1:8" x14ac:dyDescent="0.35">
      <c r="A136" s="86"/>
      <c r="B136" s="86"/>
      <c r="C136" s="28"/>
      <c r="D136" s="48"/>
      <c r="E136" s="370"/>
      <c r="F136" s="368"/>
      <c r="G136" s="369"/>
      <c r="H136" s="14"/>
    </row>
    <row r="137" spans="1:8" x14ac:dyDescent="0.35">
      <c r="A137" s="86"/>
      <c r="B137" s="86"/>
      <c r="C137" s="28"/>
      <c r="D137" s="48"/>
      <c r="E137" s="367"/>
      <c r="F137" s="368"/>
      <c r="G137" s="369"/>
      <c r="H137" s="14"/>
    </row>
    <row r="138" spans="1:8" x14ac:dyDescent="0.35">
      <c r="A138" s="86"/>
      <c r="B138" s="86"/>
      <c r="C138" s="28"/>
      <c r="D138" s="48"/>
      <c r="E138" s="370"/>
      <c r="F138" s="368"/>
      <c r="G138" s="369"/>
      <c r="H138" s="14"/>
    </row>
    <row r="139" spans="1:8" x14ac:dyDescent="0.35">
      <c r="A139" s="86"/>
      <c r="B139" s="86"/>
      <c r="C139" s="28"/>
      <c r="D139" s="48"/>
      <c r="E139" s="367"/>
      <c r="F139" s="368"/>
      <c r="G139" s="369"/>
      <c r="H139" s="14"/>
    </row>
    <row r="140" spans="1:8" x14ac:dyDescent="0.35">
      <c r="A140" s="86"/>
      <c r="B140" s="86"/>
      <c r="C140" s="28"/>
      <c r="D140" s="48"/>
      <c r="E140" s="367"/>
      <c r="F140" s="368"/>
      <c r="G140" s="369"/>
      <c r="H140" s="14"/>
    </row>
    <row r="141" spans="1:8" x14ac:dyDescent="0.35">
      <c r="A141" s="86"/>
      <c r="B141" s="86"/>
      <c r="C141" s="28"/>
      <c r="D141" s="48"/>
      <c r="E141" s="403"/>
      <c r="F141" s="401"/>
      <c r="G141" s="402"/>
      <c r="H141" s="14"/>
    </row>
    <row r="142" spans="1:8" x14ac:dyDescent="0.35">
      <c r="A142" s="86"/>
      <c r="B142" s="86"/>
      <c r="C142" s="28"/>
      <c r="D142" s="48"/>
      <c r="E142" s="370"/>
      <c r="F142" s="368"/>
      <c r="G142" s="369"/>
      <c r="H142" s="14"/>
    </row>
    <row r="143" spans="1:8" x14ac:dyDescent="0.35">
      <c r="A143" s="86"/>
      <c r="B143" s="86"/>
      <c r="C143" s="28"/>
      <c r="D143" s="48"/>
      <c r="E143" s="367"/>
      <c r="F143" s="368"/>
      <c r="G143" s="369"/>
      <c r="H143" s="14"/>
    </row>
    <row r="144" spans="1:8" x14ac:dyDescent="0.35">
      <c r="A144" s="86"/>
      <c r="B144" s="86"/>
      <c r="C144" s="28"/>
      <c r="D144" s="48"/>
      <c r="E144" s="367"/>
      <c r="F144" s="368"/>
      <c r="G144" s="369"/>
      <c r="H144" s="14"/>
    </row>
    <row r="145" spans="1:8" x14ac:dyDescent="0.35">
      <c r="A145" s="86"/>
      <c r="B145" s="86"/>
      <c r="C145" s="28"/>
      <c r="D145" s="48"/>
      <c r="E145" s="367"/>
      <c r="F145" s="368"/>
      <c r="G145" s="369"/>
      <c r="H145" s="14"/>
    </row>
    <row r="146" spans="1:8" x14ac:dyDescent="0.35">
      <c r="A146" s="86"/>
      <c r="B146" s="86"/>
      <c r="C146" s="28"/>
      <c r="D146" s="48"/>
      <c r="E146" s="367"/>
      <c r="F146" s="368"/>
      <c r="G146" s="369"/>
      <c r="H146" s="14"/>
    </row>
    <row r="147" spans="1:8" x14ac:dyDescent="0.35">
      <c r="A147" s="86"/>
      <c r="B147" s="86"/>
      <c r="C147" s="28"/>
      <c r="D147" s="48"/>
      <c r="E147" s="367"/>
      <c r="F147" s="368"/>
      <c r="G147" s="369"/>
      <c r="H147" s="14"/>
    </row>
    <row r="148" spans="1:8" x14ac:dyDescent="0.35">
      <c r="A148" s="86"/>
      <c r="B148" s="86"/>
      <c r="C148" s="28"/>
      <c r="D148" s="48"/>
      <c r="E148" s="367"/>
      <c r="F148" s="368"/>
      <c r="G148" s="369"/>
      <c r="H148" s="14"/>
    </row>
    <row r="149" spans="1:8" x14ac:dyDescent="0.35">
      <c r="A149" s="86"/>
      <c r="B149" s="86"/>
      <c r="C149" s="28"/>
      <c r="D149" s="48"/>
      <c r="E149" s="367"/>
      <c r="F149" s="368"/>
      <c r="G149" s="369"/>
      <c r="H149" s="14"/>
    </row>
    <row r="150" spans="1:8" x14ac:dyDescent="0.35">
      <c r="A150" s="86"/>
      <c r="B150" s="86"/>
      <c r="C150" s="28"/>
      <c r="D150" s="48"/>
      <c r="E150" s="367"/>
      <c r="F150" s="368"/>
      <c r="G150" s="369"/>
      <c r="H150" s="14"/>
    </row>
    <row r="151" spans="1:8" x14ac:dyDescent="0.35">
      <c r="A151" s="86"/>
      <c r="B151" s="86"/>
      <c r="C151" s="28"/>
      <c r="D151" s="48"/>
      <c r="E151" s="367"/>
      <c r="F151" s="368"/>
      <c r="G151" s="369"/>
      <c r="H151" s="14"/>
    </row>
    <row r="152" spans="1:8" x14ac:dyDescent="0.35">
      <c r="A152" s="86"/>
      <c r="B152" s="86"/>
      <c r="C152" s="28"/>
      <c r="D152" s="48"/>
      <c r="E152" s="367"/>
      <c r="F152" s="368"/>
      <c r="G152" s="369"/>
      <c r="H152" s="14"/>
    </row>
    <row r="153" spans="1:8" s="19" customFormat="1" x14ac:dyDescent="0.35">
      <c r="A153" s="86"/>
      <c r="B153" s="86"/>
      <c r="C153" s="28"/>
      <c r="D153" s="48"/>
      <c r="E153" s="370"/>
      <c r="F153" s="368"/>
      <c r="G153" s="369"/>
      <c r="H153" s="18"/>
    </row>
    <row r="154" spans="1:8" x14ac:dyDescent="0.35">
      <c r="A154" s="86"/>
      <c r="B154" s="86"/>
      <c r="C154" s="28"/>
      <c r="D154" s="48"/>
      <c r="E154" s="367"/>
      <c r="F154" s="368"/>
      <c r="G154" s="369"/>
      <c r="H154" s="14"/>
    </row>
    <row r="155" spans="1:8" x14ac:dyDescent="0.35">
      <c r="A155" s="86"/>
      <c r="B155" s="86"/>
      <c r="C155" s="28"/>
      <c r="D155" s="48"/>
      <c r="E155" s="367"/>
      <c r="F155" s="368"/>
      <c r="G155" s="369"/>
      <c r="H155" s="14"/>
    </row>
    <row r="156" spans="1:8" x14ac:dyDescent="0.35">
      <c r="A156" s="86"/>
      <c r="B156" s="86"/>
      <c r="C156" s="28"/>
      <c r="D156" s="48"/>
      <c r="E156" s="367"/>
      <c r="F156" s="368"/>
      <c r="G156" s="369"/>
      <c r="H156" s="14"/>
    </row>
    <row r="157" spans="1:8" x14ac:dyDescent="0.35">
      <c r="A157" s="86"/>
      <c r="B157" s="86"/>
      <c r="C157" s="28"/>
      <c r="D157" s="48"/>
      <c r="E157" s="367"/>
      <c r="F157" s="368"/>
      <c r="G157" s="369"/>
      <c r="H157" s="14"/>
    </row>
    <row r="158" spans="1:8" x14ac:dyDescent="0.35">
      <c r="A158" s="86"/>
      <c r="B158" s="86"/>
      <c r="C158" s="28"/>
      <c r="D158" s="48"/>
      <c r="E158" s="367"/>
      <c r="F158" s="368"/>
      <c r="G158" s="369"/>
      <c r="H158" s="14"/>
    </row>
    <row r="159" spans="1:8" x14ac:dyDescent="0.35">
      <c r="A159" s="86"/>
      <c r="B159" s="86"/>
      <c r="C159" s="28"/>
      <c r="D159" s="48"/>
      <c r="E159" s="367"/>
      <c r="F159" s="368"/>
      <c r="G159" s="369"/>
      <c r="H159" s="14"/>
    </row>
    <row r="160" spans="1:8" x14ac:dyDescent="0.35">
      <c r="A160" s="86"/>
      <c r="B160" s="86"/>
      <c r="C160" s="28"/>
      <c r="D160" s="48"/>
      <c r="E160" s="367"/>
      <c r="F160" s="368"/>
      <c r="G160" s="369"/>
      <c r="H160" s="14"/>
    </row>
    <row r="161" spans="1:8" x14ac:dyDescent="0.35">
      <c r="A161" s="86"/>
      <c r="B161" s="86"/>
      <c r="C161" s="28"/>
      <c r="D161" s="48"/>
      <c r="E161" s="367"/>
      <c r="F161" s="368"/>
      <c r="G161" s="369"/>
      <c r="H161" s="14"/>
    </row>
    <row r="162" spans="1:8" x14ac:dyDescent="0.35">
      <c r="A162" s="86"/>
      <c r="B162" s="86"/>
      <c r="C162" s="28"/>
      <c r="D162" s="48"/>
      <c r="E162" s="370"/>
      <c r="F162" s="368"/>
      <c r="G162" s="369"/>
      <c r="H162" s="14"/>
    </row>
    <row r="163" spans="1:8" x14ac:dyDescent="0.35">
      <c r="A163" s="86"/>
      <c r="B163" s="86"/>
      <c r="C163" s="28"/>
      <c r="D163" s="48"/>
      <c r="E163" s="367"/>
      <c r="F163" s="368"/>
      <c r="G163" s="369"/>
      <c r="H163" s="14"/>
    </row>
    <row r="164" spans="1:8" x14ac:dyDescent="0.35">
      <c r="A164" s="86"/>
      <c r="B164" s="86"/>
      <c r="C164" s="28"/>
      <c r="D164" s="48"/>
      <c r="E164" s="367"/>
      <c r="F164" s="368"/>
      <c r="G164" s="369"/>
      <c r="H164" s="14"/>
    </row>
    <row r="165" spans="1:8" x14ac:dyDescent="0.35">
      <c r="A165" s="86"/>
      <c r="B165" s="86"/>
      <c r="C165" s="28"/>
      <c r="D165" s="48"/>
      <c r="E165" s="367"/>
      <c r="F165" s="368"/>
      <c r="G165" s="369"/>
      <c r="H165" s="14"/>
    </row>
    <row r="166" spans="1:8" x14ac:dyDescent="0.35">
      <c r="A166" s="86"/>
      <c r="B166" s="86"/>
      <c r="C166" s="28"/>
      <c r="D166" s="48"/>
      <c r="E166" s="367"/>
      <c r="F166" s="368"/>
      <c r="G166" s="369"/>
      <c r="H166" s="14"/>
    </row>
    <row r="167" spans="1:8" x14ac:dyDescent="0.35">
      <c r="A167" s="86"/>
      <c r="B167" s="86"/>
      <c r="C167" s="28"/>
      <c r="D167" s="48"/>
      <c r="E167" s="370"/>
      <c r="F167" s="368"/>
      <c r="G167" s="369"/>
      <c r="H167" s="14"/>
    </row>
    <row r="168" spans="1:8" x14ac:dyDescent="0.35">
      <c r="A168" s="86"/>
      <c r="B168" s="86"/>
      <c r="C168" s="28"/>
      <c r="D168" s="48"/>
      <c r="E168" s="367"/>
      <c r="F168" s="368"/>
      <c r="G168" s="369"/>
      <c r="H168" s="14"/>
    </row>
    <row r="169" spans="1:8" x14ac:dyDescent="0.35">
      <c r="A169" s="86"/>
      <c r="B169" s="86"/>
      <c r="C169" s="28"/>
      <c r="D169" s="48"/>
      <c r="E169" s="367"/>
      <c r="F169" s="368"/>
      <c r="G169" s="369"/>
      <c r="H169" s="14"/>
    </row>
    <row r="170" spans="1:8" x14ac:dyDescent="0.35">
      <c r="A170" s="86"/>
      <c r="B170" s="86"/>
      <c r="C170" s="28"/>
      <c r="D170" s="48"/>
      <c r="E170" s="367"/>
      <c r="F170" s="368"/>
      <c r="G170" s="369"/>
      <c r="H170" s="14"/>
    </row>
    <row r="171" spans="1:8" x14ac:dyDescent="0.35">
      <c r="A171" s="86"/>
      <c r="B171" s="86"/>
      <c r="C171" s="28"/>
      <c r="D171" s="48"/>
      <c r="E171" s="367"/>
      <c r="F171" s="368"/>
      <c r="G171" s="369"/>
      <c r="H171" s="14"/>
    </row>
    <row r="172" spans="1:8" x14ac:dyDescent="0.35">
      <c r="A172" s="86"/>
      <c r="B172" s="86"/>
      <c r="C172" s="28"/>
      <c r="D172" s="48"/>
      <c r="E172" s="367"/>
      <c r="F172" s="368"/>
      <c r="G172" s="369"/>
      <c r="H172" s="14"/>
    </row>
    <row r="173" spans="1:8" x14ac:dyDescent="0.35">
      <c r="A173" s="86"/>
      <c r="B173" s="86"/>
      <c r="C173" s="28"/>
      <c r="D173" s="48"/>
      <c r="E173" s="367"/>
      <c r="F173" s="368"/>
      <c r="G173" s="369"/>
      <c r="H173" s="14"/>
    </row>
    <row r="174" spans="1:8" x14ac:dyDescent="0.35">
      <c r="A174" s="86"/>
      <c r="B174" s="86"/>
      <c r="C174" s="28"/>
      <c r="D174" s="48"/>
      <c r="E174" s="367"/>
      <c r="F174" s="368"/>
      <c r="G174" s="369"/>
      <c r="H174" s="14"/>
    </row>
    <row r="175" spans="1:8" x14ac:dyDescent="0.35">
      <c r="A175" s="86"/>
      <c r="B175" s="86"/>
      <c r="C175" s="28"/>
      <c r="D175" s="48"/>
      <c r="E175" s="367"/>
      <c r="F175" s="368"/>
      <c r="G175" s="369"/>
      <c r="H175" s="14"/>
    </row>
    <row r="176" spans="1:8" x14ac:dyDescent="0.35">
      <c r="A176" s="86"/>
      <c r="B176" s="86"/>
      <c r="C176" s="28"/>
      <c r="D176" s="48"/>
      <c r="E176" s="367"/>
      <c r="F176" s="368"/>
      <c r="G176" s="369"/>
      <c r="H176" s="14"/>
    </row>
    <row r="177" spans="1:8" x14ac:dyDescent="0.35">
      <c r="A177" s="86"/>
      <c r="B177" s="86"/>
      <c r="C177" s="28"/>
      <c r="D177" s="48"/>
      <c r="E177" s="367"/>
      <c r="F177" s="368"/>
      <c r="G177" s="369"/>
      <c r="H177" s="14"/>
    </row>
    <row r="178" spans="1:8" x14ac:dyDescent="0.35">
      <c r="A178" s="86"/>
      <c r="B178" s="86"/>
      <c r="C178" s="28"/>
      <c r="D178" s="48"/>
      <c r="E178" s="367"/>
      <c r="F178" s="368"/>
      <c r="G178" s="369"/>
      <c r="H178" s="14"/>
    </row>
    <row r="179" spans="1:8" x14ac:dyDescent="0.35">
      <c r="A179" s="86"/>
      <c r="B179" s="86"/>
      <c r="C179" s="28"/>
      <c r="D179" s="48"/>
      <c r="E179" s="367"/>
      <c r="F179" s="368"/>
      <c r="G179" s="369"/>
      <c r="H179" s="14"/>
    </row>
    <row r="180" spans="1:8" x14ac:dyDescent="0.35">
      <c r="A180" s="86"/>
      <c r="B180" s="86"/>
      <c r="C180" s="28"/>
      <c r="D180" s="48"/>
      <c r="E180" s="367"/>
      <c r="F180" s="368"/>
      <c r="G180" s="369"/>
      <c r="H180" s="14"/>
    </row>
    <row r="181" spans="1:8" x14ac:dyDescent="0.35">
      <c r="A181" s="86"/>
      <c r="B181" s="86"/>
      <c r="C181" s="28"/>
      <c r="D181" s="48"/>
      <c r="E181" s="367"/>
      <c r="F181" s="368"/>
      <c r="G181" s="369"/>
      <c r="H181" s="14"/>
    </row>
    <row r="182" spans="1:8" x14ac:dyDescent="0.35">
      <c r="A182" s="86"/>
      <c r="B182" s="86"/>
      <c r="C182" s="28"/>
      <c r="D182" s="48"/>
      <c r="E182" s="404"/>
      <c r="F182" s="401"/>
      <c r="G182" s="402"/>
      <c r="H182" s="14"/>
    </row>
    <row r="183" spans="1:8" x14ac:dyDescent="0.35">
      <c r="A183" s="86"/>
      <c r="B183" s="86"/>
      <c r="C183" s="28"/>
      <c r="D183" s="48"/>
      <c r="E183" s="370"/>
      <c r="F183" s="368"/>
      <c r="G183" s="369"/>
      <c r="H183" s="14"/>
    </row>
    <row r="184" spans="1:8" x14ac:dyDescent="0.35">
      <c r="A184" s="86"/>
      <c r="B184" s="86"/>
      <c r="C184" s="28"/>
      <c r="D184" s="48"/>
      <c r="E184" s="367"/>
      <c r="F184" s="368"/>
      <c r="G184" s="369"/>
      <c r="H184" s="14"/>
    </row>
    <row r="185" spans="1:8" x14ac:dyDescent="0.35">
      <c r="A185" s="86"/>
      <c r="B185" s="86"/>
      <c r="C185" s="28"/>
      <c r="D185" s="48"/>
      <c r="E185" s="367"/>
      <c r="F185" s="368"/>
      <c r="G185" s="369"/>
      <c r="H185" s="14"/>
    </row>
    <row r="186" spans="1:8" x14ac:dyDescent="0.35">
      <c r="A186" s="86"/>
      <c r="B186" s="86"/>
      <c r="C186" s="28"/>
      <c r="D186" s="48"/>
      <c r="E186" s="367"/>
      <c r="F186" s="368"/>
      <c r="G186" s="369"/>
      <c r="H186" s="14"/>
    </row>
    <row r="187" spans="1:8" x14ac:dyDescent="0.35">
      <c r="A187" s="86"/>
      <c r="B187" s="86"/>
      <c r="C187" s="28"/>
      <c r="D187" s="48"/>
      <c r="E187" s="367"/>
      <c r="F187" s="368"/>
      <c r="G187" s="369"/>
      <c r="H187" s="14"/>
    </row>
    <row r="188" spans="1:8" x14ac:dyDescent="0.35">
      <c r="A188" s="86"/>
      <c r="B188" s="86"/>
      <c r="C188" s="28"/>
      <c r="D188" s="48"/>
      <c r="E188" s="367"/>
      <c r="F188" s="368"/>
      <c r="G188" s="369"/>
      <c r="H188" s="14"/>
    </row>
    <row r="189" spans="1:8" x14ac:dyDescent="0.35">
      <c r="A189" s="86"/>
      <c r="B189" s="86"/>
      <c r="C189" s="28"/>
      <c r="D189" s="48"/>
      <c r="E189" s="367"/>
      <c r="F189" s="368"/>
      <c r="G189" s="369"/>
      <c r="H189" s="14"/>
    </row>
    <row r="190" spans="1:8" x14ac:dyDescent="0.35">
      <c r="A190" s="86"/>
      <c r="B190" s="86"/>
      <c r="C190" s="28"/>
      <c r="D190" s="48"/>
      <c r="E190" s="370"/>
      <c r="F190" s="368"/>
      <c r="G190" s="369"/>
      <c r="H190" s="14"/>
    </row>
    <row r="191" spans="1:8" x14ac:dyDescent="0.35">
      <c r="A191" s="86"/>
      <c r="B191" s="86"/>
      <c r="C191" s="28"/>
      <c r="D191" s="48"/>
      <c r="E191" s="367"/>
      <c r="F191" s="368"/>
      <c r="G191" s="369"/>
      <c r="H191" s="14"/>
    </row>
    <row r="192" spans="1:8" x14ac:dyDescent="0.35">
      <c r="A192" s="86"/>
      <c r="B192" s="86"/>
      <c r="C192" s="28"/>
      <c r="D192" s="48"/>
      <c r="E192" s="367"/>
      <c r="F192" s="368"/>
      <c r="G192" s="369"/>
      <c r="H192" s="14"/>
    </row>
    <row r="193" spans="1:8" x14ac:dyDescent="0.35">
      <c r="A193" s="86"/>
      <c r="B193" s="86"/>
      <c r="C193" s="28"/>
      <c r="D193" s="48"/>
      <c r="E193" s="367"/>
      <c r="F193" s="368"/>
      <c r="G193" s="369"/>
      <c r="H193" s="14"/>
    </row>
    <row r="194" spans="1:8" x14ac:dyDescent="0.35">
      <c r="A194" s="86"/>
      <c r="B194" s="86"/>
      <c r="C194" s="28"/>
      <c r="D194" s="48"/>
      <c r="E194" s="367"/>
      <c r="F194" s="368"/>
      <c r="G194" s="369"/>
      <c r="H194" s="14"/>
    </row>
    <row r="195" spans="1:8" x14ac:dyDescent="0.35">
      <c r="A195" s="86"/>
      <c r="B195" s="86"/>
      <c r="C195" s="28"/>
      <c r="D195" s="48"/>
      <c r="E195" s="367"/>
      <c r="F195" s="368"/>
      <c r="G195" s="369"/>
      <c r="H195" s="14"/>
    </row>
    <row r="196" spans="1:8" x14ac:dyDescent="0.35">
      <c r="A196" s="86"/>
      <c r="B196" s="86"/>
      <c r="C196" s="28"/>
      <c r="D196" s="48"/>
      <c r="E196" s="367"/>
      <c r="F196" s="368"/>
      <c r="G196" s="369"/>
      <c r="H196" s="14"/>
    </row>
    <row r="197" spans="1:8" x14ac:dyDescent="0.35">
      <c r="A197" s="86"/>
      <c r="B197" s="86"/>
      <c r="C197" s="28"/>
      <c r="D197" s="48"/>
      <c r="E197" s="367"/>
      <c r="F197" s="368"/>
      <c r="G197" s="369"/>
      <c r="H197" s="14"/>
    </row>
    <row r="198" spans="1:8" x14ac:dyDescent="0.35">
      <c r="A198" s="86"/>
      <c r="B198" s="86"/>
      <c r="C198" s="28"/>
      <c r="D198" s="48"/>
      <c r="E198" s="367"/>
      <c r="F198" s="368"/>
      <c r="G198" s="369"/>
      <c r="H198" s="14"/>
    </row>
    <row r="199" spans="1:8" x14ac:dyDescent="0.35">
      <c r="A199" s="86"/>
      <c r="B199" s="86"/>
      <c r="C199" s="28"/>
      <c r="D199" s="48"/>
      <c r="E199" s="367"/>
      <c r="F199" s="368"/>
      <c r="G199" s="369"/>
      <c r="H199" s="14"/>
    </row>
    <row r="200" spans="1:8" x14ac:dyDescent="0.35">
      <c r="A200" s="86"/>
      <c r="B200" s="86"/>
      <c r="C200" s="28"/>
      <c r="D200" s="48"/>
      <c r="E200" s="367"/>
      <c r="F200" s="368"/>
      <c r="G200" s="369"/>
      <c r="H200" s="14"/>
    </row>
    <row r="201" spans="1:8" x14ac:dyDescent="0.35">
      <c r="A201" s="86"/>
      <c r="B201" s="86"/>
      <c r="C201" s="28"/>
      <c r="D201" s="48"/>
      <c r="E201" s="367"/>
      <c r="F201" s="368"/>
      <c r="G201" s="369"/>
      <c r="H201" s="14"/>
    </row>
    <row r="202" spans="1:8" x14ac:dyDescent="0.35">
      <c r="A202" s="86"/>
      <c r="B202" s="86"/>
      <c r="C202" s="28"/>
      <c r="D202" s="48"/>
      <c r="E202" s="370"/>
      <c r="F202" s="368"/>
      <c r="G202" s="369"/>
      <c r="H202" s="14"/>
    </row>
    <row r="203" spans="1:8" x14ac:dyDescent="0.35">
      <c r="A203" s="86"/>
      <c r="B203" s="86"/>
      <c r="C203" s="28"/>
      <c r="D203" s="48"/>
      <c r="E203" s="367"/>
      <c r="F203" s="368"/>
      <c r="G203" s="369"/>
      <c r="H203" s="14"/>
    </row>
    <row r="204" spans="1:8" x14ac:dyDescent="0.35">
      <c r="A204" s="86"/>
      <c r="B204" s="86"/>
      <c r="C204" s="28"/>
      <c r="D204" s="48"/>
      <c r="E204" s="367"/>
      <c r="F204" s="368"/>
      <c r="G204" s="369"/>
      <c r="H204" s="14"/>
    </row>
    <row r="205" spans="1:8" x14ac:dyDescent="0.35">
      <c r="A205" s="86"/>
      <c r="B205" s="86"/>
      <c r="C205" s="28"/>
      <c r="D205" s="48"/>
      <c r="E205" s="370"/>
      <c r="F205" s="368"/>
      <c r="G205" s="369"/>
      <c r="H205" s="14"/>
    </row>
    <row r="206" spans="1:8" x14ac:dyDescent="0.35">
      <c r="A206" s="86"/>
      <c r="B206" s="86"/>
      <c r="C206" s="28"/>
      <c r="D206" s="48"/>
      <c r="E206" s="367"/>
      <c r="F206" s="368"/>
      <c r="G206" s="369"/>
      <c r="H206" s="14"/>
    </row>
    <row r="207" spans="1:8" x14ac:dyDescent="0.35">
      <c r="A207" s="86"/>
      <c r="B207" s="86"/>
      <c r="C207" s="28"/>
      <c r="D207" s="48"/>
      <c r="E207" s="367"/>
      <c r="F207" s="368"/>
      <c r="G207" s="369"/>
      <c r="H207" s="14"/>
    </row>
    <row r="208" spans="1:8" x14ac:dyDescent="0.35">
      <c r="A208" s="86"/>
      <c r="B208" s="86"/>
      <c r="C208" s="28"/>
      <c r="D208" s="48"/>
      <c r="E208" s="370"/>
      <c r="F208" s="368"/>
      <c r="G208" s="369"/>
      <c r="H208" s="14"/>
    </row>
    <row r="209" spans="1:8" x14ac:dyDescent="0.35">
      <c r="A209" s="86"/>
      <c r="B209" s="86"/>
      <c r="C209" s="28"/>
      <c r="D209" s="48"/>
      <c r="E209" s="367"/>
      <c r="F209" s="368"/>
      <c r="G209" s="369"/>
      <c r="H209" s="14"/>
    </row>
    <row r="210" spans="1:8" x14ac:dyDescent="0.35">
      <c r="A210" s="86"/>
      <c r="B210" s="86"/>
      <c r="C210" s="28"/>
      <c r="D210" s="48"/>
      <c r="E210" s="367"/>
      <c r="F210" s="368"/>
      <c r="G210" s="369"/>
      <c r="H210" s="14"/>
    </row>
    <row r="211" spans="1:8" x14ac:dyDescent="0.35">
      <c r="A211" s="86"/>
      <c r="B211" s="86"/>
      <c r="C211" s="28"/>
      <c r="D211" s="48"/>
      <c r="E211" s="367"/>
      <c r="F211" s="368"/>
      <c r="G211" s="369"/>
      <c r="H211" s="14"/>
    </row>
    <row r="212" spans="1:8" x14ac:dyDescent="0.35">
      <c r="A212" s="86"/>
      <c r="B212" s="86"/>
      <c r="C212" s="28"/>
      <c r="D212" s="48"/>
      <c r="E212" s="367"/>
      <c r="F212" s="368"/>
      <c r="G212" s="369"/>
      <c r="H212" s="14"/>
    </row>
    <row r="213" spans="1:8" x14ac:dyDescent="0.35">
      <c r="A213" s="86"/>
      <c r="B213" s="86"/>
      <c r="C213" s="28"/>
      <c r="D213" s="48"/>
      <c r="E213" s="367"/>
      <c r="F213" s="368"/>
      <c r="G213" s="369"/>
      <c r="H213" s="14"/>
    </row>
    <row r="214" spans="1:8" x14ac:dyDescent="0.35">
      <c r="A214" s="86"/>
      <c r="B214" s="86"/>
      <c r="C214" s="28"/>
      <c r="D214" s="48"/>
      <c r="E214" s="367"/>
      <c r="F214" s="368"/>
      <c r="G214" s="369"/>
      <c r="H214" s="14"/>
    </row>
    <row r="215" spans="1:8" x14ac:dyDescent="0.35">
      <c r="A215" s="86"/>
      <c r="B215" s="86"/>
      <c r="C215" s="28"/>
      <c r="D215" s="48"/>
      <c r="E215" s="367"/>
      <c r="F215" s="368"/>
      <c r="G215" s="369"/>
      <c r="H215" s="14"/>
    </row>
    <row r="216" spans="1:8" x14ac:dyDescent="0.35">
      <c r="A216" s="86"/>
      <c r="B216" s="86"/>
      <c r="C216" s="28"/>
      <c r="D216" s="48"/>
      <c r="E216" s="370"/>
      <c r="F216" s="401"/>
      <c r="G216" s="402"/>
      <c r="H216" s="14"/>
    </row>
    <row r="217" spans="1:8" x14ac:dyDescent="0.35">
      <c r="A217" s="86"/>
      <c r="B217" s="86"/>
      <c r="C217" s="28"/>
      <c r="D217" s="48"/>
      <c r="E217" s="370"/>
      <c r="F217" s="368"/>
      <c r="G217" s="369"/>
      <c r="H217" s="14"/>
    </row>
    <row r="218" spans="1:8" x14ac:dyDescent="0.35">
      <c r="A218" s="86"/>
      <c r="B218" s="86"/>
      <c r="C218" s="28"/>
      <c r="D218" s="48"/>
      <c r="E218" s="367"/>
      <c r="F218" s="368"/>
      <c r="G218" s="369"/>
      <c r="H218" s="14"/>
    </row>
    <row r="219" spans="1:8" x14ac:dyDescent="0.35">
      <c r="A219" s="86"/>
      <c r="B219" s="86"/>
      <c r="C219" s="28"/>
      <c r="D219" s="48"/>
      <c r="E219" s="367"/>
      <c r="F219" s="368"/>
      <c r="G219" s="369"/>
      <c r="H219" s="14"/>
    </row>
    <row r="220" spans="1:8" x14ac:dyDescent="0.35">
      <c r="A220" s="86"/>
      <c r="B220" s="86"/>
      <c r="C220" s="28"/>
      <c r="D220" s="48"/>
      <c r="E220" s="367"/>
      <c r="F220" s="368"/>
      <c r="G220" s="369"/>
      <c r="H220" s="14"/>
    </row>
    <row r="221" spans="1:8" x14ac:dyDescent="0.35">
      <c r="A221" s="86"/>
      <c r="B221" s="86"/>
      <c r="C221" s="28"/>
      <c r="D221" s="48"/>
      <c r="E221" s="367"/>
      <c r="F221" s="368"/>
      <c r="G221" s="369"/>
      <c r="H221" s="14"/>
    </row>
    <row r="222" spans="1:8" x14ac:dyDescent="0.35">
      <c r="A222" s="86"/>
      <c r="B222" s="86"/>
      <c r="C222" s="28"/>
      <c r="D222" s="48"/>
      <c r="E222" s="367"/>
      <c r="F222" s="368"/>
      <c r="G222" s="369"/>
      <c r="H222" s="14"/>
    </row>
    <row r="223" spans="1:8" x14ac:dyDescent="0.35">
      <c r="A223" s="86"/>
      <c r="B223" s="86"/>
      <c r="C223" s="28"/>
      <c r="D223" s="48"/>
      <c r="E223" s="367"/>
      <c r="F223" s="368"/>
      <c r="G223" s="369"/>
      <c r="H223" s="14"/>
    </row>
    <row r="224" spans="1:8" x14ac:dyDescent="0.35">
      <c r="A224" s="86"/>
      <c r="B224" s="86"/>
      <c r="C224" s="28"/>
      <c r="D224" s="48"/>
      <c r="E224" s="370"/>
      <c r="F224" s="368"/>
      <c r="G224" s="369"/>
      <c r="H224" s="14"/>
    </row>
    <row r="225" spans="1:8" x14ac:dyDescent="0.35">
      <c r="A225" s="86"/>
      <c r="B225" s="86"/>
      <c r="C225" s="28"/>
      <c r="D225" s="48"/>
      <c r="E225" s="367"/>
      <c r="F225" s="368"/>
      <c r="G225" s="369"/>
      <c r="H225" s="14"/>
    </row>
    <row r="226" spans="1:8" x14ac:dyDescent="0.35">
      <c r="A226" s="86"/>
      <c r="B226" s="86"/>
      <c r="C226" s="28"/>
      <c r="D226" s="48"/>
      <c r="E226" s="367"/>
      <c r="F226" s="368"/>
      <c r="G226" s="369"/>
      <c r="H226" s="14"/>
    </row>
    <row r="227" spans="1:8" x14ac:dyDescent="0.35">
      <c r="A227" s="86"/>
      <c r="B227" s="86"/>
      <c r="C227" s="28"/>
      <c r="D227" s="48"/>
      <c r="E227" s="367"/>
      <c r="F227" s="368"/>
      <c r="G227" s="369"/>
      <c r="H227" s="14"/>
    </row>
    <row r="228" spans="1:8" x14ac:dyDescent="0.35">
      <c r="A228" s="86"/>
      <c r="B228" s="86"/>
      <c r="C228" s="28"/>
      <c r="D228" s="48"/>
      <c r="E228" s="367"/>
      <c r="F228" s="368"/>
      <c r="G228" s="369"/>
      <c r="H228" s="14"/>
    </row>
    <row r="229" spans="1:8" x14ac:dyDescent="0.35">
      <c r="A229" s="86"/>
      <c r="B229" s="86"/>
      <c r="C229" s="28"/>
      <c r="D229" s="48"/>
      <c r="E229" s="367"/>
      <c r="F229" s="368"/>
      <c r="G229" s="369"/>
      <c r="H229" s="14"/>
    </row>
    <row r="230" spans="1:8" x14ac:dyDescent="0.35">
      <c r="A230" s="86"/>
      <c r="B230" s="86"/>
      <c r="C230" s="28"/>
      <c r="D230" s="48"/>
      <c r="E230" s="367"/>
      <c r="F230" s="368"/>
      <c r="G230" s="369"/>
      <c r="H230" s="14"/>
    </row>
    <row r="231" spans="1:8" x14ac:dyDescent="0.35">
      <c r="A231" s="86"/>
      <c r="B231" s="86"/>
      <c r="C231" s="28"/>
      <c r="D231" s="48"/>
      <c r="E231" s="367"/>
      <c r="F231" s="368"/>
      <c r="G231" s="369"/>
      <c r="H231" s="14"/>
    </row>
    <row r="232" spans="1:8" x14ac:dyDescent="0.35">
      <c r="A232" s="86"/>
      <c r="B232" s="86"/>
      <c r="C232" s="28"/>
      <c r="D232" s="48"/>
      <c r="E232" s="370"/>
      <c r="F232" s="368"/>
      <c r="G232" s="369"/>
      <c r="H232" s="14"/>
    </row>
    <row r="233" spans="1:8" x14ac:dyDescent="0.35">
      <c r="A233" s="86"/>
      <c r="B233" s="86"/>
      <c r="C233" s="28"/>
      <c r="D233" s="48"/>
      <c r="E233" s="367"/>
      <c r="F233" s="368"/>
      <c r="G233" s="378"/>
      <c r="H233" s="14"/>
    </row>
    <row r="234" spans="1:8" x14ac:dyDescent="0.35">
      <c r="A234" s="86"/>
      <c r="B234" s="86"/>
      <c r="C234" s="28"/>
      <c r="D234" s="48"/>
      <c r="E234" s="367"/>
      <c r="F234" s="368"/>
      <c r="G234" s="378"/>
      <c r="H234" s="14"/>
    </row>
    <row r="235" spans="1:8" x14ac:dyDescent="0.35">
      <c r="A235" s="86"/>
      <c r="B235" s="86"/>
      <c r="C235" s="28"/>
      <c r="D235" s="48"/>
      <c r="E235" s="367"/>
      <c r="F235" s="368"/>
      <c r="G235" s="378"/>
      <c r="H235" s="14"/>
    </row>
    <row r="236" spans="1:8" x14ac:dyDescent="0.35">
      <c r="A236" s="86"/>
      <c r="B236" s="86"/>
      <c r="C236" s="28"/>
      <c r="D236" s="48"/>
      <c r="E236" s="367"/>
      <c r="F236" s="368"/>
      <c r="G236" s="378"/>
      <c r="H236" s="14"/>
    </row>
    <row r="237" spans="1:8" x14ac:dyDescent="0.35">
      <c r="A237" s="86"/>
      <c r="B237" s="86"/>
      <c r="C237" s="28"/>
      <c r="D237" s="48"/>
      <c r="E237" s="367"/>
      <c r="F237" s="368"/>
      <c r="G237" s="378"/>
      <c r="H237" s="14"/>
    </row>
    <row r="238" spans="1:8" x14ac:dyDescent="0.35">
      <c r="A238" s="86"/>
      <c r="B238" s="86"/>
      <c r="C238" s="28"/>
      <c r="D238" s="48"/>
      <c r="E238" s="367"/>
      <c r="F238" s="368"/>
      <c r="G238" s="378"/>
      <c r="H238" s="14"/>
    </row>
    <row r="239" spans="1:8" x14ac:dyDescent="0.35">
      <c r="A239" s="86"/>
      <c r="B239" s="86"/>
      <c r="C239" s="28"/>
      <c r="D239" s="48"/>
      <c r="E239" s="367"/>
      <c r="F239" s="368"/>
      <c r="G239" s="378"/>
      <c r="H239" s="14"/>
    </row>
    <row r="240" spans="1:8" x14ac:dyDescent="0.35">
      <c r="A240" s="86"/>
      <c r="B240" s="86"/>
      <c r="C240" s="28"/>
      <c r="D240" s="48"/>
      <c r="E240" s="367"/>
      <c r="F240" s="368"/>
      <c r="G240" s="369"/>
      <c r="H240" s="14"/>
    </row>
    <row r="241" spans="1:8" x14ac:dyDescent="0.35">
      <c r="A241" s="86"/>
      <c r="B241" s="86"/>
      <c r="C241" s="28"/>
      <c r="D241" s="48"/>
      <c r="E241" s="367"/>
      <c r="F241" s="368"/>
      <c r="G241" s="369"/>
      <c r="H241" s="14"/>
    </row>
    <row r="242" spans="1:8" x14ac:dyDescent="0.35">
      <c r="A242" s="86"/>
      <c r="B242" s="86"/>
      <c r="C242" s="28"/>
      <c r="D242" s="48"/>
      <c r="E242" s="367"/>
      <c r="F242" s="368"/>
      <c r="G242" s="369"/>
      <c r="H242" s="14"/>
    </row>
    <row r="243" spans="1:8" x14ac:dyDescent="0.35">
      <c r="A243" s="86"/>
      <c r="B243" s="86"/>
      <c r="C243" s="28"/>
      <c r="D243" s="48"/>
      <c r="E243" s="370"/>
      <c r="F243" s="368"/>
      <c r="G243" s="369"/>
      <c r="H243" s="14"/>
    </row>
    <row r="244" spans="1:8" x14ac:dyDescent="0.35">
      <c r="A244" s="86"/>
      <c r="B244" s="86"/>
      <c r="C244" s="28"/>
      <c r="D244" s="48"/>
      <c r="E244" s="367"/>
      <c r="F244" s="368"/>
      <c r="G244" s="369"/>
      <c r="H244" s="14"/>
    </row>
    <row r="245" spans="1:8" x14ac:dyDescent="0.35">
      <c r="A245" s="86"/>
      <c r="B245" s="86"/>
      <c r="C245" s="28"/>
      <c r="D245" s="48"/>
      <c r="E245" s="367"/>
      <c r="F245" s="368"/>
      <c r="G245" s="369"/>
      <c r="H245" s="14"/>
    </row>
    <row r="246" spans="1:8" x14ac:dyDescent="0.35">
      <c r="A246" s="86"/>
      <c r="B246" s="86"/>
      <c r="C246" s="28"/>
      <c r="D246" s="48"/>
      <c r="E246" s="367"/>
      <c r="F246" s="368"/>
      <c r="G246" s="369"/>
      <c r="H246" s="14"/>
    </row>
    <row r="247" spans="1:8" x14ac:dyDescent="0.35">
      <c r="A247" s="86"/>
      <c r="B247" s="86"/>
      <c r="C247" s="28"/>
      <c r="D247" s="48"/>
      <c r="E247" s="367"/>
      <c r="F247" s="368"/>
      <c r="G247" s="369"/>
      <c r="H247" s="14"/>
    </row>
    <row r="248" spans="1:8" x14ac:dyDescent="0.35">
      <c r="A248" s="86"/>
      <c r="B248" s="86"/>
      <c r="C248" s="28"/>
      <c r="D248" s="48"/>
      <c r="E248" s="367"/>
      <c r="F248" s="368"/>
      <c r="G248" s="369"/>
      <c r="H248" s="14"/>
    </row>
    <row r="249" spans="1:8" x14ac:dyDescent="0.35">
      <c r="A249" s="86"/>
      <c r="B249" s="86"/>
      <c r="C249" s="28"/>
      <c r="D249" s="48"/>
      <c r="E249" s="367"/>
      <c r="F249" s="368"/>
      <c r="G249" s="369"/>
      <c r="H249" s="14"/>
    </row>
    <row r="250" spans="1:8" x14ac:dyDescent="0.35">
      <c r="A250" s="86"/>
      <c r="B250" s="86"/>
      <c r="C250" s="28"/>
      <c r="D250" s="48"/>
      <c r="E250" s="367"/>
      <c r="F250" s="368"/>
      <c r="G250" s="369"/>
      <c r="H250" s="14"/>
    </row>
    <row r="251" spans="1:8" x14ac:dyDescent="0.35">
      <c r="A251" s="86"/>
      <c r="B251" s="86"/>
      <c r="C251" s="28"/>
      <c r="D251" s="48"/>
      <c r="E251" s="367"/>
      <c r="F251" s="368"/>
      <c r="G251" s="369"/>
      <c r="H251" s="14"/>
    </row>
    <row r="252" spans="1:8" x14ac:dyDescent="0.35">
      <c r="A252" s="86"/>
      <c r="B252" s="86"/>
      <c r="C252" s="28"/>
      <c r="D252" s="48"/>
      <c r="E252" s="367"/>
      <c r="F252" s="368"/>
      <c r="G252" s="369"/>
      <c r="H252" s="14"/>
    </row>
    <row r="253" spans="1:8" x14ac:dyDescent="0.35">
      <c r="A253" s="86"/>
      <c r="B253" s="86"/>
      <c r="C253" s="28"/>
      <c r="D253" s="48"/>
      <c r="E253" s="367"/>
      <c r="F253" s="368"/>
      <c r="G253" s="369"/>
      <c r="H253" s="14"/>
    </row>
    <row r="254" spans="1:8" x14ac:dyDescent="0.35">
      <c r="A254" s="86"/>
      <c r="B254" s="86"/>
      <c r="C254" s="28"/>
      <c r="D254" s="48"/>
      <c r="E254" s="370"/>
      <c r="F254" s="368"/>
      <c r="G254" s="369"/>
      <c r="H254" s="14"/>
    </row>
    <row r="255" spans="1:8" x14ac:dyDescent="0.35">
      <c r="A255" s="86"/>
      <c r="B255" s="86"/>
      <c r="C255" s="28"/>
      <c r="D255" s="48"/>
      <c r="E255" s="367"/>
      <c r="F255" s="368"/>
      <c r="G255" s="369"/>
      <c r="H255" s="14"/>
    </row>
    <row r="256" spans="1:8" x14ac:dyDescent="0.35">
      <c r="A256" s="86"/>
      <c r="B256" s="86"/>
      <c r="C256" s="28"/>
      <c r="D256" s="48"/>
      <c r="E256" s="367"/>
      <c r="F256" s="368"/>
      <c r="G256" s="369"/>
      <c r="H256" s="14"/>
    </row>
    <row r="257" spans="1:8" x14ac:dyDescent="0.35">
      <c r="A257" s="86"/>
      <c r="B257" s="86"/>
      <c r="C257" s="28"/>
      <c r="D257" s="48"/>
      <c r="E257" s="367"/>
      <c r="F257" s="368"/>
      <c r="G257" s="369"/>
      <c r="H257" s="14"/>
    </row>
    <row r="258" spans="1:8" x14ac:dyDescent="0.35">
      <c r="A258" s="86"/>
      <c r="B258" s="86"/>
      <c r="C258" s="28"/>
      <c r="D258" s="48"/>
      <c r="E258" s="367"/>
      <c r="F258" s="368"/>
      <c r="G258" s="369"/>
      <c r="H258" s="14"/>
    </row>
    <row r="259" spans="1:8" x14ac:dyDescent="0.35">
      <c r="A259" s="86"/>
      <c r="B259" s="86"/>
      <c r="C259" s="28"/>
      <c r="D259" s="48"/>
      <c r="E259" s="367"/>
      <c r="F259" s="368"/>
      <c r="G259" s="369"/>
      <c r="H259" s="14"/>
    </row>
    <row r="260" spans="1:8" x14ac:dyDescent="0.35">
      <c r="A260" s="86"/>
      <c r="B260" s="86"/>
      <c r="C260" s="28"/>
      <c r="D260" s="48"/>
      <c r="E260" s="367"/>
      <c r="F260" s="368"/>
      <c r="G260" s="369"/>
      <c r="H260" s="14"/>
    </row>
    <row r="261" spans="1:8" x14ac:dyDescent="0.35">
      <c r="A261" s="86"/>
      <c r="B261" s="86"/>
      <c r="C261" s="28"/>
      <c r="D261" s="48"/>
      <c r="E261" s="367"/>
      <c r="F261" s="368"/>
      <c r="G261" s="369"/>
      <c r="H261" s="14"/>
    </row>
    <row r="262" spans="1:8" x14ac:dyDescent="0.35">
      <c r="A262" s="86"/>
      <c r="B262" s="86"/>
      <c r="C262" s="28"/>
      <c r="D262" s="48"/>
      <c r="E262" s="367"/>
      <c r="F262" s="368"/>
      <c r="G262" s="369"/>
      <c r="H262" s="14"/>
    </row>
    <row r="263" spans="1:8" x14ac:dyDescent="0.35">
      <c r="A263" s="86"/>
      <c r="B263" s="86"/>
      <c r="C263" s="28"/>
      <c r="D263" s="48"/>
      <c r="E263" s="367"/>
      <c r="F263" s="368"/>
      <c r="G263" s="369"/>
      <c r="H263" s="14"/>
    </row>
    <row r="264" spans="1:8" x14ac:dyDescent="0.35">
      <c r="A264" s="86"/>
      <c r="B264" s="86"/>
      <c r="C264" s="28"/>
      <c r="D264" s="48"/>
      <c r="E264" s="367"/>
      <c r="F264" s="368"/>
      <c r="G264" s="369"/>
      <c r="H264" s="14"/>
    </row>
    <row r="265" spans="1:8" x14ac:dyDescent="0.35">
      <c r="A265" s="86"/>
      <c r="B265" s="86"/>
      <c r="C265" s="28"/>
      <c r="D265" s="48"/>
      <c r="E265" s="367"/>
      <c r="F265" s="368"/>
      <c r="G265" s="369"/>
      <c r="H265" s="22"/>
    </row>
    <row r="266" spans="1:8" x14ac:dyDescent="0.35">
      <c r="A266" s="86"/>
      <c r="B266" s="86"/>
      <c r="C266" s="28"/>
      <c r="D266" s="48"/>
      <c r="E266" s="367"/>
      <c r="F266" s="368"/>
      <c r="G266" s="369"/>
      <c r="H266" s="14"/>
    </row>
    <row r="267" spans="1:8" x14ac:dyDescent="0.35">
      <c r="A267" s="86"/>
      <c r="B267" s="86"/>
      <c r="C267" s="28"/>
      <c r="D267" s="48"/>
      <c r="E267" s="367"/>
      <c r="F267" s="368"/>
      <c r="G267" s="369"/>
      <c r="H267" s="14"/>
    </row>
    <row r="268" spans="1:8" ht="19.5" customHeight="1" x14ac:dyDescent="0.35">
      <c r="A268" s="86"/>
      <c r="B268" s="86"/>
      <c r="C268" s="28"/>
      <c r="D268" s="48"/>
      <c r="E268" s="370"/>
      <c r="F268" s="368"/>
      <c r="G268" s="369"/>
      <c r="H268" s="14"/>
    </row>
    <row r="269" spans="1:8" x14ac:dyDescent="0.35">
      <c r="A269" s="86"/>
      <c r="B269" s="86"/>
      <c r="C269" s="28"/>
      <c r="D269" s="48"/>
      <c r="E269" s="367"/>
      <c r="F269" s="368"/>
      <c r="G269" s="369"/>
      <c r="H269" s="14"/>
    </row>
    <row r="270" spans="1:8" x14ac:dyDescent="0.35">
      <c r="A270" s="86"/>
      <c r="B270" s="86"/>
      <c r="C270" s="28"/>
      <c r="D270" s="48"/>
      <c r="E270" s="367"/>
      <c r="F270" s="368"/>
      <c r="G270" s="369"/>
      <c r="H270" s="14"/>
    </row>
    <row r="271" spans="1:8" x14ac:dyDescent="0.35">
      <c r="A271" s="86"/>
      <c r="B271" s="86"/>
      <c r="C271" s="28"/>
      <c r="D271" s="48"/>
      <c r="E271" s="367"/>
      <c r="F271" s="368"/>
      <c r="G271" s="369"/>
      <c r="H271" s="14"/>
    </row>
    <row r="272" spans="1:8" x14ac:dyDescent="0.35">
      <c r="A272" s="86"/>
      <c r="B272" s="86"/>
      <c r="C272" s="28"/>
      <c r="D272" s="48"/>
      <c r="E272" s="367"/>
      <c r="F272" s="368"/>
      <c r="G272" s="369"/>
      <c r="H272" s="14"/>
    </row>
    <row r="273" spans="1:8" x14ac:dyDescent="0.35">
      <c r="A273" s="86"/>
      <c r="B273" s="86"/>
      <c r="C273" s="28"/>
      <c r="D273" s="48"/>
      <c r="E273" s="367"/>
      <c r="F273" s="368"/>
      <c r="G273" s="369"/>
      <c r="H273" s="14"/>
    </row>
    <row r="274" spans="1:8" x14ac:dyDescent="0.35">
      <c r="A274" s="86"/>
      <c r="B274" s="86"/>
      <c r="C274" s="28"/>
      <c r="D274" s="48"/>
      <c r="E274" s="367"/>
      <c r="F274" s="368"/>
      <c r="G274" s="369"/>
      <c r="H274" s="14"/>
    </row>
    <row r="275" spans="1:8" x14ac:dyDescent="0.35">
      <c r="A275" s="86"/>
      <c r="B275" s="86"/>
      <c r="C275" s="28"/>
      <c r="D275" s="48"/>
      <c r="E275" s="367"/>
      <c r="F275" s="368"/>
      <c r="G275" s="369"/>
      <c r="H275" s="14"/>
    </row>
    <row r="276" spans="1:8" x14ac:dyDescent="0.35">
      <c r="A276" s="86"/>
      <c r="B276" s="86"/>
      <c r="C276" s="28"/>
      <c r="D276" s="48"/>
      <c r="E276" s="367"/>
      <c r="F276" s="368"/>
      <c r="G276" s="369"/>
      <c r="H276" s="14"/>
    </row>
    <row r="277" spans="1:8" x14ac:dyDescent="0.35">
      <c r="A277" s="86"/>
      <c r="B277" s="86"/>
      <c r="C277" s="28"/>
      <c r="D277" s="48"/>
      <c r="E277" s="367"/>
      <c r="F277" s="368"/>
      <c r="G277" s="369"/>
      <c r="H277" s="14"/>
    </row>
    <row r="278" spans="1:8" x14ac:dyDescent="0.35">
      <c r="A278" s="86"/>
      <c r="B278" s="86"/>
      <c r="C278" s="38"/>
      <c r="D278" s="15"/>
      <c r="E278" s="367"/>
      <c r="F278" s="368"/>
      <c r="G278" s="369"/>
      <c r="H278" s="14"/>
    </row>
    <row r="279" spans="1:8" x14ac:dyDescent="0.35">
      <c r="A279" s="38"/>
      <c r="B279" s="38"/>
      <c r="C279" s="38"/>
      <c r="D279" s="44"/>
      <c r="E279" s="367"/>
      <c r="F279" s="368"/>
      <c r="G279" s="369"/>
      <c r="H279" s="14"/>
    </row>
    <row r="280" spans="1:8" x14ac:dyDescent="0.35">
      <c r="E280" s="367"/>
      <c r="F280" s="368"/>
      <c r="G280" s="369"/>
    </row>
    <row r="281" spans="1:8" x14ac:dyDescent="0.35">
      <c r="E281" s="367"/>
      <c r="F281" s="368"/>
      <c r="G281" s="369"/>
    </row>
    <row r="282" spans="1:8" x14ac:dyDescent="0.35">
      <c r="E282" s="370"/>
      <c r="F282" s="368"/>
      <c r="G282" s="369"/>
    </row>
    <row r="283" spans="1:8" x14ac:dyDescent="0.35">
      <c r="E283" s="367"/>
      <c r="F283" s="368"/>
      <c r="G283" s="369"/>
    </row>
    <row r="284" spans="1:8" x14ac:dyDescent="0.35">
      <c r="E284" s="367"/>
      <c r="F284" s="368"/>
      <c r="G284" s="369"/>
    </row>
    <row r="285" spans="1:8" x14ac:dyDescent="0.35">
      <c r="E285" s="367"/>
      <c r="F285" s="368"/>
      <c r="G285" s="369"/>
    </row>
    <row r="286" spans="1:8" x14ac:dyDescent="0.35">
      <c r="E286" s="367"/>
      <c r="F286" s="368"/>
      <c r="G286" s="369"/>
    </row>
    <row r="287" spans="1:8" x14ac:dyDescent="0.35">
      <c r="E287" s="367"/>
      <c r="F287" s="368"/>
      <c r="G287" s="369"/>
    </row>
    <row r="288" spans="1:8" x14ac:dyDescent="0.35">
      <c r="E288" s="367"/>
      <c r="F288" s="368"/>
      <c r="G288" s="369"/>
    </row>
    <row r="289" spans="5:7" x14ac:dyDescent="0.35">
      <c r="E289" s="367"/>
      <c r="F289" s="368"/>
      <c r="G289" s="369"/>
    </row>
    <row r="290" spans="5:7" x14ac:dyDescent="0.35">
      <c r="E290" s="367"/>
      <c r="F290" s="368"/>
      <c r="G290" s="369"/>
    </row>
    <row r="291" spans="5:7" x14ac:dyDescent="0.35">
      <c r="E291" s="367"/>
      <c r="F291" s="368"/>
      <c r="G291" s="369"/>
    </row>
    <row r="292" spans="5:7" x14ac:dyDescent="0.35">
      <c r="E292" s="367"/>
      <c r="F292" s="368"/>
      <c r="G292" s="369"/>
    </row>
    <row r="293" spans="5:7" x14ac:dyDescent="0.35">
      <c r="E293" s="367"/>
      <c r="F293" s="368"/>
      <c r="G293" s="369"/>
    </row>
    <row r="294" spans="5:7" x14ac:dyDescent="0.35">
      <c r="E294" s="367"/>
      <c r="F294" s="368"/>
      <c r="G294" s="369"/>
    </row>
    <row r="295" spans="5:7" x14ac:dyDescent="0.35">
      <c r="E295" s="367"/>
      <c r="F295" s="368"/>
      <c r="G295" s="369"/>
    </row>
    <row r="296" spans="5:7" x14ac:dyDescent="0.35">
      <c r="E296" s="370"/>
      <c r="F296" s="368"/>
      <c r="G296" s="369"/>
    </row>
    <row r="297" spans="5:7" x14ac:dyDescent="0.35">
      <c r="E297" s="367"/>
      <c r="F297" s="368"/>
      <c r="G297" s="369"/>
    </row>
    <row r="298" spans="5:7" x14ac:dyDescent="0.35">
      <c r="E298" s="367"/>
      <c r="F298" s="368"/>
      <c r="G298" s="369"/>
    </row>
    <row r="299" spans="5:7" x14ac:dyDescent="0.35">
      <c r="E299" s="367"/>
      <c r="F299" s="368"/>
      <c r="G299" s="369"/>
    </row>
    <row r="300" spans="5:7" x14ac:dyDescent="0.35">
      <c r="E300" s="367"/>
      <c r="F300" s="368"/>
      <c r="G300" s="369"/>
    </row>
    <row r="301" spans="5:7" x14ac:dyDescent="0.35">
      <c r="E301" s="367"/>
      <c r="F301" s="368"/>
      <c r="G301" s="369"/>
    </row>
    <row r="302" spans="5:7" x14ac:dyDescent="0.35">
      <c r="E302" s="367"/>
      <c r="F302" s="368"/>
      <c r="G302" s="369"/>
    </row>
    <row r="303" spans="5:7" x14ac:dyDescent="0.35">
      <c r="E303" s="367"/>
      <c r="F303" s="368"/>
      <c r="G303" s="369"/>
    </row>
    <row r="304" spans="5:7" x14ac:dyDescent="0.35">
      <c r="E304" s="367"/>
      <c r="F304" s="368"/>
      <c r="G304" s="369"/>
    </row>
    <row r="305" spans="5:7" x14ac:dyDescent="0.35">
      <c r="E305" s="370"/>
      <c r="F305" s="368"/>
      <c r="G305" s="369"/>
    </row>
    <row r="306" spans="5:7" x14ac:dyDescent="0.35">
      <c r="E306" s="370"/>
      <c r="F306" s="368"/>
      <c r="G306" s="369"/>
    </row>
    <row r="307" spans="5:7" x14ac:dyDescent="0.35">
      <c r="E307" s="367"/>
      <c r="F307" s="368"/>
      <c r="G307" s="369"/>
    </row>
    <row r="308" spans="5:7" x14ac:dyDescent="0.35">
      <c r="E308" s="367"/>
      <c r="F308" s="368"/>
      <c r="G308" s="369"/>
    </row>
    <row r="309" spans="5:7" x14ac:dyDescent="0.35">
      <c r="E309" s="370"/>
      <c r="F309" s="368"/>
      <c r="G309" s="369"/>
    </row>
    <row r="310" spans="5:7" x14ac:dyDescent="0.35">
      <c r="E310" s="367"/>
      <c r="F310" s="368"/>
      <c r="G310" s="369"/>
    </row>
    <row r="311" spans="5:7" x14ac:dyDescent="0.35">
      <c r="E311" s="367"/>
      <c r="F311" s="368"/>
      <c r="G311" s="369"/>
    </row>
    <row r="312" spans="5:7" x14ac:dyDescent="0.35">
      <c r="E312" s="367"/>
      <c r="F312" s="368"/>
      <c r="G312" s="369"/>
    </row>
    <row r="313" spans="5:7" x14ac:dyDescent="0.35">
      <c r="E313" s="367"/>
      <c r="F313" s="368"/>
      <c r="G313" s="369"/>
    </row>
    <row r="314" spans="5:7" x14ac:dyDescent="0.35">
      <c r="E314" s="370"/>
      <c r="F314" s="368"/>
      <c r="G314" s="369"/>
    </row>
    <row r="315" spans="5:7" x14ac:dyDescent="0.35">
      <c r="E315" s="367"/>
      <c r="F315" s="368"/>
      <c r="G315" s="369"/>
    </row>
    <row r="316" spans="5:7" x14ac:dyDescent="0.35">
      <c r="E316" s="367"/>
      <c r="F316" s="368"/>
      <c r="G316" s="369"/>
    </row>
    <row r="317" spans="5:7" x14ac:dyDescent="0.35">
      <c r="E317" s="367"/>
      <c r="F317" s="368"/>
      <c r="G317" s="369"/>
    </row>
    <row r="318" spans="5:7" x14ac:dyDescent="0.35">
      <c r="E318" s="367"/>
      <c r="F318" s="368"/>
      <c r="G318" s="369"/>
    </row>
    <row r="319" spans="5:7" x14ac:dyDescent="0.35">
      <c r="E319" s="367"/>
      <c r="F319" s="368"/>
      <c r="G319" s="369"/>
    </row>
    <row r="320" spans="5:7" x14ac:dyDescent="0.35">
      <c r="E320" s="367"/>
      <c r="F320" s="368"/>
      <c r="G320" s="369"/>
    </row>
    <row r="321" spans="5:7" x14ac:dyDescent="0.35">
      <c r="E321" s="367"/>
      <c r="F321" s="368"/>
      <c r="G321" s="369"/>
    </row>
    <row r="322" spans="5:7" x14ac:dyDescent="0.35">
      <c r="E322" s="367"/>
      <c r="F322" s="368"/>
      <c r="G322" s="369"/>
    </row>
    <row r="323" spans="5:7" x14ac:dyDescent="0.35">
      <c r="E323" s="367"/>
      <c r="F323" s="368"/>
      <c r="G323" s="369"/>
    </row>
    <row r="324" spans="5:7" x14ac:dyDescent="0.35">
      <c r="E324" s="367"/>
      <c r="F324" s="368"/>
      <c r="G324" s="369"/>
    </row>
    <row r="325" spans="5:7" x14ac:dyDescent="0.35">
      <c r="E325" s="367"/>
      <c r="F325" s="368"/>
      <c r="G325" s="369"/>
    </row>
    <row r="326" spans="5:7" x14ac:dyDescent="0.35">
      <c r="E326" s="367"/>
      <c r="F326" s="368"/>
      <c r="G326" s="369"/>
    </row>
    <row r="327" spans="5:7" x14ac:dyDescent="0.35">
      <c r="E327" s="367"/>
      <c r="F327" s="368"/>
      <c r="G327" s="369"/>
    </row>
    <row r="328" spans="5:7" x14ac:dyDescent="0.35">
      <c r="E328" s="367"/>
      <c r="F328" s="368"/>
      <c r="G328" s="369"/>
    </row>
    <row r="329" spans="5:7" x14ac:dyDescent="0.35">
      <c r="E329" s="367"/>
      <c r="F329" s="368"/>
      <c r="G329" s="369"/>
    </row>
    <row r="330" spans="5:7" x14ac:dyDescent="0.35">
      <c r="E330" s="367"/>
      <c r="F330" s="368"/>
      <c r="G330" s="369"/>
    </row>
    <row r="331" spans="5:7" x14ac:dyDescent="0.35">
      <c r="E331" s="367"/>
      <c r="F331" s="368"/>
      <c r="G331" s="369"/>
    </row>
    <row r="332" spans="5:7" x14ac:dyDescent="0.35">
      <c r="E332" s="367"/>
      <c r="F332" s="368"/>
      <c r="G332" s="369"/>
    </row>
    <row r="333" spans="5:7" x14ac:dyDescent="0.35">
      <c r="E333" s="367"/>
      <c r="F333" s="368"/>
      <c r="G333" s="369"/>
    </row>
    <row r="334" spans="5:7" x14ac:dyDescent="0.35">
      <c r="E334" s="367"/>
      <c r="F334" s="368"/>
      <c r="G334" s="369"/>
    </row>
    <row r="335" spans="5:7" x14ac:dyDescent="0.35">
      <c r="E335" s="367"/>
      <c r="F335" s="368"/>
      <c r="G335" s="369"/>
    </row>
    <row r="336" spans="5:7" x14ac:dyDescent="0.35">
      <c r="E336" s="367"/>
      <c r="F336" s="368"/>
      <c r="G336" s="369"/>
    </row>
    <row r="337" spans="5:7" x14ac:dyDescent="0.35">
      <c r="E337" s="367"/>
      <c r="F337" s="368"/>
      <c r="G337" s="369"/>
    </row>
    <row r="338" spans="5:7" x14ac:dyDescent="0.35">
      <c r="E338" s="367"/>
      <c r="F338" s="368"/>
      <c r="G338" s="369"/>
    </row>
    <row r="339" spans="5:7" x14ac:dyDescent="0.35">
      <c r="E339" s="367"/>
      <c r="F339" s="368"/>
      <c r="G339" s="369"/>
    </row>
    <row r="340" spans="5:7" x14ac:dyDescent="0.35">
      <c r="E340" s="367"/>
      <c r="F340" s="368"/>
      <c r="G340" s="369"/>
    </row>
    <row r="341" spans="5:7" x14ac:dyDescent="0.35">
      <c r="E341" s="367"/>
      <c r="F341" s="368"/>
      <c r="G341" s="369"/>
    </row>
    <row r="342" spans="5:7" x14ac:dyDescent="0.35">
      <c r="E342" s="367"/>
      <c r="F342" s="368"/>
      <c r="G342" s="369"/>
    </row>
    <row r="343" spans="5:7" x14ac:dyDescent="0.35">
      <c r="E343" s="367"/>
      <c r="F343" s="368"/>
      <c r="G343" s="369"/>
    </row>
    <row r="344" spans="5:7" x14ac:dyDescent="0.35">
      <c r="E344" s="367"/>
      <c r="F344" s="368"/>
      <c r="G344" s="369"/>
    </row>
    <row r="345" spans="5:7" x14ac:dyDescent="0.35">
      <c r="E345" s="367"/>
      <c r="F345" s="368"/>
      <c r="G345" s="369"/>
    </row>
    <row r="346" spans="5:7" x14ac:dyDescent="0.35">
      <c r="E346" s="367"/>
      <c r="F346" s="368"/>
      <c r="G346" s="369"/>
    </row>
    <row r="347" spans="5:7" x14ac:dyDescent="0.35">
      <c r="E347" s="367"/>
      <c r="F347" s="368"/>
      <c r="G347" s="369"/>
    </row>
    <row r="348" spans="5:7" x14ac:dyDescent="0.35">
      <c r="E348" s="367"/>
      <c r="F348" s="368"/>
      <c r="G348" s="369"/>
    </row>
    <row r="349" spans="5:7" x14ac:dyDescent="0.35">
      <c r="E349" s="367"/>
      <c r="F349" s="368"/>
      <c r="G349" s="369"/>
    </row>
    <row r="350" spans="5:7" x14ac:dyDescent="0.35">
      <c r="E350" s="367"/>
      <c r="F350" s="368"/>
      <c r="G350" s="369"/>
    </row>
    <row r="351" spans="5:7" x14ac:dyDescent="0.35">
      <c r="E351" s="367"/>
      <c r="F351" s="368"/>
      <c r="G351" s="369"/>
    </row>
    <row r="352" spans="5:7" x14ac:dyDescent="0.35">
      <c r="E352" s="367"/>
      <c r="F352" s="368"/>
      <c r="G352" s="369"/>
    </row>
    <row r="353" spans="5:7" x14ac:dyDescent="0.35">
      <c r="E353" s="367"/>
      <c r="F353" s="368"/>
      <c r="G353" s="369"/>
    </row>
    <row r="354" spans="5:7" x14ac:dyDescent="0.35">
      <c r="E354" s="367"/>
      <c r="F354" s="368"/>
      <c r="G354" s="369"/>
    </row>
    <row r="355" spans="5:7" x14ac:dyDescent="0.35">
      <c r="E355" s="367"/>
      <c r="F355" s="368"/>
      <c r="G355" s="369"/>
    </row>
    <row r="356" spans="5:7" x14ac:dyDescent="0.35">
      <c r="E356" s="367"/>
      <c r="F356" s="368"/>
      <c r="G356" s="369"/>
    </row>
    <row r="357" spans="5:7" x14ac:dyDescent="0.35">
      <c r="E357" s="367"/>
      <c r="F357" s="368"/>
      <c r="G357" s="369"/>
    </row>
    <row r="358" spans="5:7" x14ac:dyDescent="0.35">
      <c r="E358" s="367"/>
      <c r="F358" s="368"/>
      <c r="G358" s="369"/>
    </row>
    <row r="359" spans="5:7" x14ac:dyDescent="0.35">
      <c r="E359" s="367"/>
      <c r="F359" s="368"/>
      <c r="G359" s="369"/>
    </row>
    <row r="360" spans="5:7" x14ac:dyDescent="0.35">
      <c r="E360" s="367"/>
      <c r="F360" s="368"/>
      <c r="G360" s="369"/>
    </row>
    <row r="361" spans="5:7" x14ac:dyDescent="0.35">
      <c r="E361" s="367"/>
      <c r="F361" s="368"/>
      <c r="G361" s="369"/>
    </row>
    <row r="362" spans="5:7" x14ac:dyDescent="0.35">
      <c r="E362" s="367"/>
      <c r="F362" s="368"/>
      <c r="G362" s="369"/>
    </row>
    <row r="363" spans="5:7" x14ac:dyDescent="0.35">
      <c r="E363" s="370"/>
      <c r="F363" s="368"/>
      <c r="G363" s="369"/>
    </row>
    <row r="364" spans="5:7" x14ac:dyDescent="0.35">
      <c r="E364" s="367"/>
      <c r="F364" s="368"/>
      <c r="G364" s="369"/>
    </row>
    <row r="365" spans="5:7" x14ac:dyDescent="0.35">
      <c r="E365" s="367"/>
      <c r="F365" s="368"/>
      <c r="G365" s="369"/>
    </row>
    <row r="366" spans="5:7" x14ac:dyDescent="0.35">
      <c r="E366" s="367"/>
      <c r="F366" s="368"/>
      <c r="G366" s="369"/>
    </row>
    <row r="367" spans="5:7" x14ac:dyDescent="0.35">
      <c r="E367" s="367"/>
      <c r="F367" s="368"/>
      <c r="G367" s="369"/>
    </row>
    <row r="368" spans="5:7" x14ac:dyDescent="0.35">
      <c r="E368" s="373"/>
      <c r="F368" s="374"/>
      <c r="G368" s="375"/>
    </row>
    <row r="369" spans="5:7" x14ac:dyDescent="0.35">
      <c r="E369" s="367"/>
      <c r="F369" s="368"/>
      <c r="G369" s="369"/>
    </row>
    <row r="370" spans="5:7" x14ac:dyDescent="0.35">
      <c r="E370" s="367"/>
      <c r="F370" s="368"/>
      <c r="G370" s="369"/>
    </row>
    <row r="371" spans="5:7" x14ac:dyDescent="0.35">
      <c r="E371" s="367"/>
      <c r="F371" s="368"/>
      <c r="G371" s="369"/>
    </row>
    <row r="372" spans="5:7" x14ac:dyDescent="0.35">
      <c r="E372" s="367"/>
      <c r="F372" s="368"/>
      <c r="G372" s="369"/>
    </row>
    <row r="373" spans="5:7" x14ac:dyDescent="0.35">
      <c r="E373" s="367"/>
      <c r="F373" s="368"/>
      <c r="G373" s="369"/>
    </row>
    <row r="374" spans="5:7" x14ac:dyDescent="0.35">
      <c r="E374" s="367"/>
      <c r="F374" s="368"/>
      <c r="G374" s="369"/>
    </row>
    <row r="375" spans="5:7" x14ac:dyDescent="0.35">
      <c r="E375" s="367"/>
      <c r="F375" s="368"/>
      <c r="G375" s="369"/>
    </row>
    <row r="376" spans="5:7" x14ac:dyDescent="0.35">
      <c r="E376" s="367"/>
      <c r="F376" s="368"/>
      <c r="G376" s="369"/>
    </row>
    <row r="377" spans="5:7" x14ac:dyDescent="0.35">
      <c r="E377" s="367"/>
      <c r="F377" s="368"/>
      <c r="G377" s="369"/>
    </row>
    <row r="378" spans="5:7" x14ac:dyDescent="0.35">
      <c r="E378" s="367"/>
      <c r="F378" s="368"/>
      <c r="G378" s="369"/>
    </row>
    <row r="379" spans="5:7" x14ac:dyDescent="0.35">
      <c r="E379" s="367"/>
      <c r="F379" s="368"/>
      <c r="G379" s="369"/>
    </row>
    <row r="380" spans="5:7" x14ac:dyDescent="0.35">
      <c r="E380" s="367"/>
      <c r="F380" s="368"/>
      <c r="G380" s="369"/>
    </row>
    <row r="381" spans="5:7" x14ac:dyDescent="0.35">
      <c r="E381" s="367"/>
      <c r="F381" s="368"/>
      <c r="G381" s="369"/>
    </row>
    <row r="382" spans="5:7" x14ac:dyDescent="0.35">
      <c r="E382" s="367"/>
      <c r="F382" s="368"/>
      <c r="G382" s="369"/>
    </row>
    <row r="383" spans="5:7" x14ac:dyDescent="0.35">
      <c r="E383" s="367"/>
      <c r="F383" s="368"/>
      <c r="G383" s="369"/>
    </row>
    <row r="384" spans="5:7" x14ac:dyDescent="0.35">
      <c r="E384" s="367"/>
      <c r="F384" s="368"/>
      <c r="G384" s="369"/>
    </row>
    <row r="385" spans="5:7" x14ac:dyDescent="0.35">
      <c r="E385" s="367"/>
      <c r="F385" s="368"/>
      <c r="G385" s="369"/>
    </row>
    <row r="386" spans="5:7" x14ac:dyDescent="0.35">
      <c r="E386" s="367"/>
      <c r="F386" s="368"/>
      <c r="G386" s="369"/>
    </row>
    <row r="387" spans="5:7" x14ac:dyDescent="0.35">
      <c r="E387" s="367"/>
      <c r="F387" s="368"/>
      <c r="G387" s="369"/>
    </row>
    <row r="388" spans="5:7" x14ac:dyDescent="0.35">
      <c r="E388" s="367"/>
      <c r="F388" s="368"/>
      <c r="G388" s="369"/>
    </row>
    <row r="389" spans="5:7" x14ac:dyDescent="0.35">
      <c r="E389" s="367"/>
      <c r="F389" s="368"/>
      <c r="G389" s="369"/>
    </row>
    <row r="390" spans="5:7" x14ac:dyDescent="0.35">
      <c r="E390" s="367"/>
      <c r="F390" s="368"/>
      <c r="G390" s="369"/>
    </row>
    <row r="391" spans="5:7" x14ac:dyDescent="0.35">
      <c r="E391" s="367"/>
      <c r="F391" s="368"/>
      <c r="G391" s="369"/>
    </row>
    <row r="392" spans="5:7" x14ac:dyDescent="0.35">
      <c r="E392" s="367"/>
      <c r="F392" s="368"/>
      <c r="G392" s="369"/>
    </row>
    <row r="393" spans="5:7" x14ac:dyDescent="0.35">
      <c r="E393" s="367"/>
      <c r="F393" s="368"/>
      <c r="G393" s="369"/>
    </row>
    <row r="394" spans="5:7" x14ac:dyDescent="0.35">
      <c r="E394" s="367"/>
      <c r="F394" s="368"/>
      <c r="G394" s="369"/>
    </row>
    <row r="395" spans="5:7" x14ac:dyDescent="0.35">
      <c r="E395" s="367"/>
      <c r="F395" s="368"/>
      <c r="G395" s="369"/>
    </row>
    <row r="396" spans="5:7" x14ac:dyDescent="0.35">
      <c r="E396" s="367"/>
      <c r="F396" s="368"/>
      <c r="G396" s="369"/>
    </row>
    <row r="397" spans="5:7" x14ac:dyDescent="0.35">
      <c r="E397" s="367"/>
      <c r="F397" s="368"/>
      <c r="G397" s="369"/>
    </row>
    <row r="398" spans="5:7" x14ac:dyDescent="0.35">
      <c r="E398" s="367"/>
      <c r="F398" s="368"/>
      <c r="G398" s="369"/>
    </row>
    <row r="399" spans="5:7" x14ac:dyDescent="0.35">
      <c r="E399" s="370"/>
      <c r="F399" s="368"/>
      <c r="G399" s="369"/>
    </row>
    <row r="400" spans="5:7" x14ac:dyDescent="0.35">
      <c r="E400" s="367"/>
      <c r="F400" s="368"/>
      <c r="G400" s="369"/>
    </row>
    <row r="401" spans="5:7" x14ac:dyDescent="0.35">
      <c r="E401" s="367"/>
      <c r="F401" s="368"/>
      <c r="G401" s="369"/>
    </row>
    <row r="402" spans="5:7" x14ac:dyDescent="0.35">
      <c r="E402" s="376"/>
      <c r="F402" s="368"/>
      <c r="G402" s="369"/>
    </row>
    <row r="403" spans="5:7" x14ac:dyDescent="0.35">
      <c r="E403" s="376"/>
      <c r="F403" s="368"/>
      <c r="G403" s="369"/>
    </row>
    <row r="404" spans="5:7" x14ac:dyDescent="0.35">
      <c r="E404" s="367"/>
      <c r="F404" s="368"/>
      <c r="G404" s="369"/>
    </row>
    <row r="405" spans="5:7" x14ac:dyDescent="0.35">
      <c r="E405" s="367"/>
      <c r="F405" s="368"/>
      <c r="G405" s="369"/>
    </row>
    <row r="406" spans="5:7" x14ac:dyDescent="0.35">
      <c r="E406" s="367"/>
      <c r="F406" s="368"/>
      <c r="G406" s="369"/>
    </row>
    <row r="407" spans="5:7" x14ac:dyDescent="0.35">
      <c r="E407" s="367"/>
      <c r="F407" s="368"/>
      <c r="G407" s="369"/>
    </row>
    <row r="408" spans="5:7" x14ac:dyDescent="0.35">
      <c r="E408" s="367"/>
      <c r="F408" s="368"/>
      <c r="G408" s="369"/>
    </row>
    <row r="409" spans="5:7" x14ac:dyDescent="0.35">
      <c r="E409" s="367"/>
      <c r="F409" s="368"/>
      <c r="G409" s="369"/>
    </row>
    <row r="410" spans="5:7" x14ac:dyDescent="0.35">
      <c r="E410" s="367"/>
      <c r="F410" s="368"/>
      <c r="G410" s="369"/>
    </row>
    <row r="411" spans="5:7" x14ac:dyDescent="0.35">
      <c r="E411" s="367"/>
      <c r="F411" s="368"/>
      <c r="G411" s="369"/>
    </row>
    <row r="412" spans="5:7" x14ac:dyDescent="0.35">
      <c r="E412" s="367"/>
      <c r="F412" s="368"/>
      <c r="G412" s="369"/>
    </row>
    <row r="413" spans="5:7" x14ac:dyDescent="0.35">
      <c r="E413" s="367"/>
      <c r="F413" s="368"/>
      <c r="G413" s="369"/>
    </row>
    <row r="414" spans="5:7" x14ac:dyDescent="0.35">
      <c r="E414" s="367"/>
      <c r="F414" s="368"/>
      <c r="G414" s="369"/>
    </row>
    <row r="415" spans="5:7" x14ac:dyDescent="0.35">
      <c r="E415" s="367"/>
      <c r="F415" s="368"/>
      <c r="G415" s="369"/>
    </row>
    <row r="416" spans="5:7" x14ac:dyDescent="0.35">
      <c r="E416" s="370"/>
      <c r="F416" s="368"/>
      <c r="G416" s="369"/>
    </row>
    <row r="417" spans="5:7" x14ac:dyDescent="0.35">
      <c r="E417" s="367"/>
      <c r="F417" s="368"/>
      <c r="G417" s="369"/>
    </row>
    <row r="418" spans="5:7" x14ac:dyDescent="0.35">
      <c r="E418" s="367"/>
      <c r="F418" s="368"/>
      <c r="G418" s="369"/>
    </row>
    <row r="419" spans="5:7" x14ac:dyDescent="0.35">
      <c r="E419" s="367"/>
      <c r="F419" s="368"/>
      <c r="G419" s="369"/>
    </row>
    <row r="420" spans="5:7" x14ac:dyDescent="0.35">
      <c r="E420" s="367"/>
      <c r="F420" s="368"/>
      <c r="G420" s="369"/>
    </row>
    <row r="421" spans="5:7" x14ac:dyDescent="0.35">
      <c r="E421" s="367"/>
      <c r="F421" s="368"/>
      <c r="G421" s="369"/>
    </row>
    <row r="422" spans="5:7" x14ac:dyDescent="0.35">
      <c r="E422" s="367"/>
      <c r="F422" s="368"/>
      <c r="G422" s="369"/>
    </row>
    <row r="423" spans="5:7" x14ac:dyDescent="0.35">
      <c r="E423" s="367"/>
      <c r="F423" s="368"/>
      <c r="G423" s="369"/>
    </row>
    <row r="424" spans="5:7" x14ac:dyDescent="0.35">
      <c r="E424" s="367"/>
      <c r="F424" s="368"/>
      <c r="G424" s="369"/>
    </row>
    <row r="425" spans="5:7" x14ac:dyDescent="0.35">
      <c r="E425" s="367"/>
      <c r="F425" s="368"/>
      <c r="G425" s="369"/>
    </row>
    <row r="426" spans="5:7" x14ac:dyDescent="0.35">
      <c r="E426" s="367"/>
      <c r="F426" s="368"/>
      <c r="G426" s="369"/>
    </row>
    <row r="427" spans="5:7" x14ac:dyDescent="0.35">
      <c r="E427" s="367"/>
      <c r="F427" s="368"/>
      <c r="G427" s="369"/>
    </row>
    <row r="428" spans="5:7" x14ac:dyDescent="0.35">
      <c r="E428" s="367"/>
      <c r="F428" s="368"/>
      <c r="G428" s="369"/>
    </row>
    <row r="429" spans="5:7" x14ac:dyDescent="0.35">
      <c r="E429" s="367"/>
      <c r="F429" s="368"/>
      <c r="G429" s="369"/>
    </row>
    <row r="430" spans="5:7" x14ac:dyDescent="0.35">
      <c r="E430" s="377"/>
      <c r="F430" s="368"/>
      <c r="G430" s="378"/>
    </row>
    <row r="431" spans="5:7" x14ac:dyDescent="0.35">
      <c r="E431" s="367"/>
      <c r="F431" s="368"/>
      <c r="G431" s="369"/>
    </row>
    <row r="432" spans="5:7" x14ac:dyDescent="0.35">
      <c r="E432" s="367"/>
      <c r="F432" s="368"/>
      <c r="G432" s="369"/>
    </row>
    <row r="433" spans="5:7" x14ac:dyDescent="0.35">
      <c r="E433" s="367"/>
      <c r="F433" s="368"/>
      <c r="G433" s="369"/>
    </row>
    <row r="434" spans="5:7" x14ac:dyDescent="0.35">
      <c r="E434" s="367"/>
      <c r="F434" s="368"/>
      <c r="G434" s="369"/>
    </row>
    <row r="435" spans="5:7" x14ac:dyDescent="0.35">
      <c r="E435" s="367"/>
      <c r="F435" s="368"/>
      <c r="G435" s="369"/>
    </row>
    <row r="436" spans="5:7" x14ac:dyDescent="0.35">
      <c r="E436" s="367"/>
      <c r="F436" s="368"/>
      <c r="G436" s="369"/>
    </row>
    <row r="437" spans="5:7" x14ac:dyDescent="0.35">
      <c r="E437" s="367"/>
      <c r="F437" s="368"/>
      <c r="G437" s="369"/>
    </row>
    <row r="438" spans="5:7" x14ac:dyDescent="0.35">
      <c r="E438" s="367"/>
      <c r="F438" s="368"/>
      <c r="G438" s="369"/>
    </row>
    <row r="439" spans="5:7" x14ac:dyDescent="0.35">
      <c r="E439" s="367"/>
      <c r="F439" s="368"/>
      <c r="G439" s="369"/>
    </row>
    <row r="440" spans="5:7" x14ac:dyDescent="0.35">
      <c r="E440" s="367"/>
      <c r="F440" s="368"/>
      <c r="G440" s="369"/>
    </row>
    <row r="441" spans="5:7" x14ac:dyDescent="0.35">
      <c r="E441" s="370"/>
      <c r="F441" s="368"/>
      <c r="G441" s="369"/>
    </row>
    <row r="442" spans="5:7" x14ac:dyDescent="0.35">
      <c r="E442" s="370"/>
      <c r="F442" s="368"/>
      <c r="G442" s="369"/>
    </row>
    <row r="443" spans="5:7" x14ac:dyDescent="0.35">
      <c r="E443" s="367"/>
      <c r="F443" s="368"/>
      <c r="G443" s="369"/>
    </row>
    <row r="444" spans="5:7" x14ac:dyDescent="0.35">
      <c r="E444" s="367"/>
      <c r="F444" s="368"/>
      <c r="G444" s="369"/>
    </row>
    <row r="445" spans="5:7" x14ac:dyDescent="0.35">
      <c r="E445" s="367"/>
      <c r="F445" s="368"/>
      <c r="G445" s="369"/>
    </row>
    <row r="446" spans="5:7" x14ac:dyDescent="0.35">
      <c r="E446" s="367"/>
      <c r="F446" s="368"/>
      <c r="G446" s="369"/>
    </row>
    <row r="447" spans="5:7" x14ac:dyDescent="0.35">
      <c r="E447" s="367"/>
      <c r="F447" s="368"/>
      <c r="G447" s="369"/>
    </row>
    <row r="448" spans="5:7" x14ac:dyDescent="0.35">
      <c r="E448" s="367"/>
      <c r="F448" s="368"/>
      <c r="G448" s="369"/>
    </row>
    <row r="449" spans="5:7" x14ac:dyDescent="0.35">
      <c r="E449" s="370"/>
      <c r="F449" s="368"/>
      <c r="G449" s="369"/>
    </row>
    <row r="450" spans="5:7" x14ac:dyDescent="0.35">
      <c r="E450" s="367"/>
      <c r="F450" s="368"/>
      <c r="G450" s="369"/>
    </row>
    <row r="451" spans="5:7" x14ac:dyDescent="0.35">
      <c r="E451" s="367"/>
      <c r="F451" s="368"/>
      <c r="G451" s="369"/>
    </row>
    <row r="452" spans="5:7" x14ac:dyDescent="0.35">
      <c r="E452" s="367"/>
      <c r="F452" s="368"/>
      <c r="G452" s="369"/>
    </row>
    <row r="453" spans="5:7" x14ac:dyDescent="0.35">
      <c r="E453" s="367"/>
      <c r="F453" s="368"/>
      <c r="G453" s="369"/>
    </row>
    <row r="454" spans="5:7" x14ac:dyDescent="0.35">
      <c r="E454" s="367"/>
      <c r="F454" s="368"/>
      <c r="G454" s="369"/>
    </row>
    <row r="455" spans="5:7" x14ac:dyDescent="0.35">
      <c r="E455" s="367"/>
      <c r="F455" s="368"/>
      <c r="G455" s="369"/>
    </row>
    <row r="456" spans="5:7" x14ac:dyDescent="0.35">
      <c r="E456" s="14"/>
      <c r="F456" s="14"/>
    </row>
    <row r="457" spans="5:7" x14ac:dyDescent="0.35">
      <c r="E457" s="14"/>
      <c r="F457" s="14"/>
    </row>
    <row r="458" spans="5:7" x14ac:dyDescent="0.35">
      <c r="E458" s="14"/>
      <c r="F458" s="14"/>
    </row>
    <row r="459" spans="5:7" x14ac:dyDescent="0.35">
      <c r="E459" s="14"/>
      <c r="F459" s="14"/>
    </row>
    <row r="460" spans="5:7" x14ac:dyDescent="0.35">
      <c r="E460" s="14"/>
      <c r="F460" s="14"/>
    </row>
    <row r="461" spans="5:7" x14ac:dyDescent="0.35">
      <c r="E461" s="14"/>
      <c r="F461" s="14"/>
    </row>
    <row r="462" spans="5:7" x14ac:dyDescent="0.35">
      <c r="E462" s="14"/>
      <c r="F462" s="14"/>
    </row>
    <row r="463" spans="5:7" x14ac:dyDescent="0.35">
      <c r="E463" s="14"/>
      <c r="F463" s="14"/>
    </row>
    <row r="464" spans="5:7" x14ac:dyDescent="0.35">
      <c r="E464" s="14"/>
      <c r="F464" s="14"/>
    </row>
    <row r="465" spans="5:6" x14ac:dyDescent="0.35">
      <c r="E465" s="14"/>
      <c r="F465" s="14"/>
    </row>
    <row r="466" spans="5:6" x14ac:dyDescent="0.35">
      <c r="E466" s="14"/>
      <c r="F466" s="14"/>
    </row>
    <row r="467" spans="5:6" x14ac:dyDescent="0.35">
      <c r="E467" s="14"/>
      <c r="F467" s="14"/>
    </row>
    <row r="468" spans="5:6" x14ac:dyDescent="0.35">
      <c r="E468" s="14"/>
      <c r="F468" s="14"/>
    </row>
    <row r="469" spans="5:6" x14ac:dyDescent="0.35">
      <c r="E469" s="14"/>
      <c r="F469" s="14"/>
    </row>
    <row r="470" spans="5:6" x14ac:dyDescent="0.35">
      <c r="E470" s="14"/>
      <c r="F470" s="14"/>
    </row>
    <row r="471" spans="5:6" x14ac:dyDescent="0.35">
      <c r="E471" s="14"/>
      <c r="F471" s="14"/>
    </row>
    <row r="472" spans="5:6" x14ac:dyDescent="0.35">
      <c r="E472" s="14"/>
      <c r="F472" s="14"/>
    </row>
    <row r="473" spans="5:6" x14ac:dyDescent="0.35">
      <c r="E473" s="14"/>
      <c r="F473" s="14"/>
    </row>
    <row r="474" spans="5:6" x14ac:dyDescent="0.35">
      <c r="E474" s="14"/>
      <c r="F474" s="14"/>
    </row>
    <row r="475" spans="5:6" x14ac:dyDescent="0.35">
      <c r="E475" s="14"/>
      <c r="F475" s="14"/>
    </row>
    <row r="476" spans="5:6" x14ac:dyDescent="0.35">
      <c r="E476" s="14"/>
      <c r="F476" s="14"/>
    </row>
    <row r="477" spans="5:6" x14ac:dyDescent="0.35">
      <c r="E477" s="14"/>
      <c r="F477" s="14"/>
    </row>
    <row r="478" spans="5:6" x14ac:dyDescent="0.35">
      <c r="E478" s="14"/>
      <c r="F478" s="14"/>
    </row>
    <row r="479" spans="5:6" x14ac:dyDescent="0.35">
      <c r="E479" s="14"/>
      <c r="F479" s="14"/>
    </row>
    <row r="480" spans="5:6" x14ac:dyDescent="0.35">
      <c r="E480" s="14"/>
      <c r="F480" s="14"/>
    </row>
    <row r="481" spans="5:6" x14ac:dyDescent="0.35">
      <c r="E481" s="14"/>
      <c r="F481" s="14"/>
    </row>
    <row r="482" spans="5:6" x14ac:dyDescent="0.35">
      <c r="E482" s="14"/>
      <c r="F482" s="14"/>
    </row>
    <row r="483" spans="5:6" x14ac:dyDescent="0.35">
      <c r="E483" s="14"/>
      <c r="F483" s="14"/>
    </row>
    <row r="484" spans="5:6" x14ac:dyDescent="0.35">
      <c r="E484" s="14"/>
      <c r="F484" s="14"/>
    </row>
    <row r="485" spans="5:6" x14ac:dyDescent="0.35">
      <c r="E485" s="14"/>
      <c r="F485" s="14"/>
    </row>
    <row r="486" spans="5:6" x14ac:dyDescent="0.35">
      <c r="E486" s="14"/>
      <c r="F486" s="14"/>
    </row>
    <row r="487" spans="5:6" x14ac:dyDescent="0.35">
      <c r="E487" s="14"/>
      <c r="F487" s="14"/>
    </row>
    <row r="488" spans="5:6" x14ac:dyDescent="0.35">
      <c r="E488" s="14"/>
      <c r="F488" s="14"/>
    </row>
    <row r="489" spans="5:6" x14ac:dyDescent="0.35">
      <c r="E489" s="14"/>
      <c r="F489" s="14"/>
    </row>
    <row r="490" spans="5:6" x14ac:dyDescent="0.35">
      <c r="E490" s="14"/>
      <c r="F490" s="14"/>
    </row>
    <row r="491" spans="5:6" x14ac:dyDescent="0.35">
      <c r="E491" s="14"/>
      <c r="F491" s="14"/>
    </row>
    <row r="492" spans="5:6" x14ac:dyDescent="0.35">
      <c r="E492" s="14"/>
      <c r="F492" s="14"/>
    </row>
    <row r="493" spans="5:6" x14ac:dyDescent="0.35">
      <c r="E493" s="14"/>
      <c r="F493" s="14"/>
    </row>
    <row r="494" spans="5:6" x14ac:dyDescent="0.35">
      <c r="E494" s="14"/>
      <c r="F494" s="14"/>
    </row>
    <row r="495" spans="5:6" x14ac:dyDescent="0.35">
      <c r="E495" s="14"/>
      <c r="F495" s="14"/>
    </row>
    <row r="496" spans="5:6" x14ac:dyDescent="0.35">
      <c r="E496" s="14"/>
      <c r="F496" s="14"/>
    </row>
    <row r="497" spans="5:6" x14ac:dyDescent="0.35">
      <c r="E497" s="14"/>
      <c r="F497" s="14"/>
    </row>
    <row r="498" spans="5:6" x14ac:dyDescent="0.35">
      <c r="E498" s="14"/>
      <c r="F498" s="14"/>
    </row>
    <row r="499" spans="5:6" x14ac:dyDescent="0.35">
      <c r="E499" s="14"/>
      <c r="F499" s="14"/>
    </row>
    <row r="500" spans="5:6" x14ac:dyDescent="0.35">
      <c r="E500" s="14"/>
      <c r="F500" s="14"/>
    </row>
    <row r="501" spans="5:6" x14ac:dyDescent="0.35">
      <c r="E501" s="14"/>
      <c r="F501" s="14"/>
    </row>
    <row r="502" spans="5:6" x14ac:dyDescent="0.35">
      <c r="E502" s="14"/>
      <c r="F502" s="14"/>
    </row>
    <row r="503" spans="5:6" x14ac:dyDescent="0.35">
      <c r="E503" s="14"/>
      <c r="F503" s="14"/>
    </row>
    <row r="504" spans="5:6" x14ac:dyDescent="0.35">
      <c r="E504" s="14"/>
      <c r="F504" s="14"/>
    </row>
    <row r="505" spans="5:6" x14ac:dyDescent="0.35">
      <c r="E505" s="14"/>
      <c r="F505" s="14"/>
    </row>
    <row r="506" spans="5:6" x14ac:dyDescent="0.35">
      <c r="E506" s="14"/>
      <c r="F506" s="14"/>
    </row>
    <row r="507" spans="5:6" x14ac:dyDescent="0.35">
      <c r="E507" s="14"/>
      <c r="F507" s="14"/>
    </row>
    <row r="508" spans="5:6" x14ac:dyDescent="0.35">
      <c r="E508" s="14"/>
      <c r="F508" s="14"/>
    </row>
    <row r="509" spans="5:6" x14ac:dyDescent="0.35">
      <c r="E509" s="14"/>
      <c r="F509" s="14"/>
    </row>
    <row r="510" spans="5:6" x14ac:dyDescent="0.35">
      <c r="E510" s="14"/>
      <c r="F510" s="14"/>
    </row>
    <row r="511" spans="5:6" x14ac:dyDescent="0.35">
      <c r="E511" s="14"/>
      <c r="F511" s="14"/>
    </row>
    <row r="512" spans="5:6" x14ac:dyDescent="0.35">
      <c r="E512" s="14"/>
      <c r="F512" s="14"/>
    </row>
    <row r="513" spans="5:6" x14ac:dyDescent="0.35">
      <c r="E513" s="14"/>
      <c r="F513" s="14"/>
    </row>
    <row r="514" spans="5:6" x14ac:dyDescent="0.35">
      <c r="E514" s="14"/>
      <c r="F514" s="14"/>
    </row>
    <row r="515" spans="5:6" x14ac:dyDescent="0.35">
      <c r="E515" s="14"/>
      <c r="F515" s="14"/>
    </row>
    <row r="516" spans="5:6" x14ac:dyDescent="0.35">
      <c r="E516" s="14"/>
      <c r="F516" s="14"/>
    </row>
    <row r="517" spans="5:6" x14ac:dyDescent="0.35">
      <c r="E517" s="14"/>
      <c r="F517" s="14"/>
    </row>
    <row r="518" spans="5:6" x14ac:dyDescent="0.35">
      <c r="E518" s="14"/>
      <c r="F518" s="14"/>
    </row>
    <row r="519" spans="5:6" x14ac:dyDescent="0.35">
      <c r="E519" s="14"/>
      <c r="F519" s="14"/>
    </row>
    <row r="520" spans="5:6" x14ac:dyDescent="0.35">
      <c r="E520" s="14"/>
      <c r="F520" s="14"/>
    </row>
    <row r="521" spans="5:6" x14ac:dyDescent="0.35">
      <c r="E521" s="14"/>
      <c r="F521" s="14"/>
    </row>
    <row r="522" spans="5:6" x14ac:dyDescent="0.35">
      <c r="E522" s="14"/>
      <c r="F522" s="14"/>
    </row>
    <row r="523" spans="5:6" x14ac:dyDescent="0.35">
      <c r="E523" s="14"/>
      <c r="F523" s="14"/>
    </row>
    <row r="524" spans="5:6" x14ac:dyDescent="0.35">
      <c r="E524" s="14"/>
      <c r="F524" s="14"/>
    </row>
    <row r="525" spans="5:6" x14ac:dyDescent="0.35">
      <c r="E525" s="14"/>
      <c r="F525" s="14"/>
    </row>
    <row r="526" spans="5:6" x14ac:dyDescent="0.35">
      <c r="E526" s="14"/>
      <c r="F526" s="14"/>
    </row>
    <row r="527" spans="5:6" x14ac:dyDescent="0.35">
      <c r="E527" s="14"/>
      <c r="F527" s="14"/>
    </row>
    <row r="528" spans="5:6" x14ac:dyDescent="0.35">
      <c r="E528" s="14"/>
      <c r="F528" s="14"/>
    </row>
    <row r="529" spans="5:6" x14ac:dyDescent="0.35">
      <c r="E529" s="14"/>
      <c r="F529" s="14"/>
    </row>
    <row r="530" spans="5:6" x14ac:dyDescent="0.35">
      <c r="E530" s="14"/>
      <c r="F530" s="14"/>
    </row>
    <row r="531" spans="5:6" x14ac:dyDescent="0.35">
      <c r="E531" s="14"/>
      <c r="F531" s="14"/>
    </row>
    <row r="532" spans="5:6" x14ac:dyDescent="0.35">
      <c r="E532" s="14"/>
      <c r="F532" s="14"/>
    </row>
    <row r="533" spans="5:6" x14ac:dyDescent="0.35">
      <c r="E533" s="14"/>
      <c r="F533" s="14"/>
    </row>
    <row r="534" spans="5:6" x14ac:dyDescent="0.35">
      <c r="E534" s="14"/>
      <c r="F534" s="14"/>
    </row>
    <row r="535" spans="5:6" x14ac:dyDescent="0.35">
      <c r="E535" s="14"/>
      <c r="F535" s="14"/>
    </row>
    <row r="536" spans="5:6" x14ac:dyDescent="0.35">
      <c r="E536" s="14"/>
      <c r="F536" s="14"/>
    </row>
    <row r="537" spans="5:6" x14ac:dyDescent="0.35">
      <c r="E537" s="14"/>
      <c r="F537" s="14"/>
    </row>
    <row r="538" spans="5:6" x14ac:dyDescent="0.35">
      <c r="E538" s="14"/>
      <c r="F538" s="14"/>
    </row>
    <row r="539" spans="5:6" x14ac:dyDescent="0.35">
      <c r="E539" s="14"/>
      <c r="F539" s="14"/>
    </row>
    <row r="540" spans="5:6" x14ac:dyDescent="0.35">
      <c r="E540" s="14"/>
      <c r="F540" s="14"/>
    </row>
    <row r="541" spans="5:6" x14ac:dyDescent="0.35">
      <c r="E541" s="14"/>
      <c r="F541" s="14"/>
    </row>
    <row r="542" spans="5:6" x14ac:dyDescent="0.35">
      <c r="E542" s="14"/>
      <c r="F542" s="14"/>
    </row>
    <row r="543" spans="5:6" x14ac:dyDescent="0.35">
      <c r="E543" s="14"/>
      <c r="F543" s="14"/>
    </row>
    <row r="544" spans="5:6" x14ac:dyDescent="0.35">
      <c r="E544" s="14"/>
      <c r="F544" s="14"/>
    </row>
    <row r="545" spans="5:6" x14ac:dyDescent="0.35">
      <c r="E545" s="14"/>
      <c r="F545" s="14"/>
    </row>
    <row r="546" spans="5:6" x14ac:dyDescent="0.35">
      <c r="E546" s="14"/>
      <c r="F546" s="14"/>
    </row>
    <row r="547" spans="5:6" x14ac:dyDescent="0.35">
      <c r="E547" s="14"/>
      <c r="F547" s="14"/>
    </row>
    <row r="548" spans="5:6" x14ac:dyDescent="0.35">
      <c r="E548" s="14"/>
      <c r="F548" s="14"/>
    </row>
    <row r="549" spans="5:6" x14ac:dyDescent="0.35">
      <c r="E549" s="14"/>
      <c r="F549" s="14"/>
    </row>
    <row r="550" spans="5:6" x14ac:dyDescent="0.35">
      <c r="E550" s="14"/>
      <c r="F550" s="14"/>
    </row>
    <row r="551" spans="5:6" x14ac:dyDescent="0.35">
      <c r="E551" s="14"/>
      <c r="F551" s="14"/>
    </row>
    <row r="552" spans="5:6" x14ac:dyDescent="0.35">
      <c r="E552" s="14"/>
      <c r="F552" s="14"/>
    </row>
    <row r="553" spans="5:6" x14ac:dyDescent="0.35">
      <c r="E553" s="14"/>
      <c r="F553" s="14"/>
    </row>
    <row r="554" spans="5:6" x14ac:dyDescent="0.35">
      <c r="E554" s="14"/>
      <c r="F554" s="14"/>
    </row>
    <row r="555" spans="5:6" x14ac:dyDescent="0.35">
      <c r="E555" s="14"/>
      <c r="F555" s="14"/>
    </row>
    <row r="556" spans="5:6" x14ac:dyDescent="0.35">
      <c r="E556" s="14"/>
      <c r="F556" s="14"/>
    </row>
    <row r="557" spans="5:6" x14ac:dyDescent="0.35">
      <c r="E557" s="14"/>
      <c r="F557" s="14"/>
    </row>
    <row r="558" spans="5:6" x14ac:dyDescent="0.35">
      <c r="E558" s="14"/>
      <c r="F558" s="14"/>
    </row>
    <row r="559" spans="5:6" x14ac:dyDescent="0.35">
      <c r="E559" s="14"/>
      <c r="F559" s="14"/>
    </row>
    <row r="560" spans="5:6" x14ac:dyDescent="0.35">
      <c r="E560" s="14"/>
      <c r="F560" s="14"/>
    </row>
    <row r="561" spans="5:6" x14ac:dyDescent="0.35">
      <c r="E561" s="14"/>
      <c r="F561" s="14"/>
    </row>
    <row r="562" spans="5:6" x14ac:dyDescent="0.35">
      <c r="E562" s="14"/>
      <c r="F562" s="14"/>
    </row>
    <row r="563" spans="5:6" x14ac:dyDescent="0.35">
      <c r="E563" s="14"/>
      <c r="F563" s="14"/>
    </row>
    <row r="564" spans="5:6" x14ac:dyDescent="0.35">
      <c r="E564" s="14"/>
      <c r="F564" s="14"/>
    </row>
    <row r="565" spans="5:6" x14ac:dyDescent="0.35">
      <c r="E565" s="14"/>
      <c r="F565" s="14"/>
    </row>
    <row r="566" spans="5:6" x14ac:dyDescent="0.35">
      <c r="E566" s="14"/>
      <c r="F566" s="14"/>
    </row>
    <row r="567" spans="5:6" x14ac:dyDescent="0.35">
      <c r="E567" s="14"/>
      <c r="F567" s="14"/>
    </row>
    <row r="568" spans="5:6" x14ac:dyDescent="0.35">
      <c r="E568" s="14"/>
      <c r="F568" s="14"/>
    </row>
    <row r="569" spans="5:6" x14ac:dyDescent="0.35">
      <c r="E569" s="14"/>
      <c r="F569" s="14"/>
    </row>
    <row r="570" spans="5:6" x14ac:dyDescent="0.35">
      <c r="E570" s="14"/>
      <c r="F570" s="14"/>
    </row>
    <row r="571" spans="5:6" x14ac:dyDescent="0.35">
      <c r="E571" s="14"/>
      <c r="F571" s="14"/>
    </row>
    <row r="572" spans="5:6" x14ac:dyDescent="0.35">
      <c r="E572" s="14"/>
      <c r="F572" s="14"/>
    </row>
    <row r="573" spans="5:6" x14ac:dyDescent="0.35">
      <c r="E573" s="14"/>
      <c r="F573" s="14"/>
    </row>
    <row r="574" spans="5:6" x14ac:dyDescent="0.35">
      <c r="E574" s="14"/>
      <c r="F574" s="14"/>
    </row>
    <row r="575" spans="5:6" x14ac:dyDescent="0.35">
      <c r="E575" s="14"/>
      <c r="F575" s="14"/>
    </row>
    <row r="576" spans="5:6" x14ac:dyDescent="0.35">
      <c r="E576" s="14"/>
      <c r="F576" s="14"/>
    </row>
    <row r="577" spans="5:6" x14ac:dyDescent="0.35">
      <c r="E577" s="14"/>
      <c r="F577" s="14"/>
    </row>
    <row r="578" spans="5:6" x14ac:dyDescent="0.35">
      <c r="E578" s="14"/>
      <c r="F578" s="14"/>
    </row>
    <row r="579" spans="5:6" x14ac:dyDescent="0.35">
      <c r="E579" s="14"/>
      <c r="F579" s="14"/>
    </row>
    <row r="580" spans="5:6" x14ac:dyDescent="0.35">
      <c r="E580" s="14"/>
      <c r="F580" s="14"/>
    </row>
    <row r="581" spans="5:6" x14ac:dyDescent="0.35">
      <c r="E581" s="14"/>
      <c r="F581" s="14"/>
    </row>
    <row r="582" spans="5:6" x14ac:dyDescent="0.35">
      <c r="E582" s="14"/>
      <c r="F582" s="14"/>
    </row>
    <row r="583" spans="5:6" x14ac:dyDescent="0.35">
      <c r="E583" s="14"/>
      <c r="F583" s="14"/>
    </row>
    <row r="584" spans="5:6" x14ac:dyDescent="0.35">
      <c r="E584" s="14"/>
      <c r="F584" s="14"/>
    </row>
    <row r="585" spans="5:6" x14ac:dyDescent="0.35">
      <c r="E585" s="14"/>
      <c r="F585" s="14"/>
    </row>
    <row r="586" spans="5:6" x14ac:dyDescent="0.35">
      <c r="E586" s="14"/>
      <c r="F586" s="14"/>
    </row>
    <row r="587" spans="5:6" x14ac:dyDescent="0.35">
      <c r="E587" s="14"/>
      <c r="F587" s="14"/>
    </row>
    <row r="588" spans="5:6" x14ac:dyDescent="0.35">
      <c r="E588" s="14"/>
      <c r="F588" s="14"/>
    </row>
    <row r="589" spans="5:6" x14ac:dyDescent="0.35">
      <c r="E589" s="14"/>
      <c r="F589" s="14"/>
    </row>
    <row r="590" spans="5:6" x14ac:dyDescent="0.35">
      <c r="E590" s="14"/>
      <c r="F590" s="14"/>
    </row>
    <row r="591" spans="5:6" x14ac:dyDescent="0.35">
      <c r="E591" s="14"/>
      <c r="F591" s="14"/>
    </row>
    <row r="592" spans="5:6" x14ac:dyDescent="0.35">
      <c r="E592" s="14"/>
      <c r="F592" s="14"/>
    </row>
    <row r="593" spans="5:6" x14ac:dyDescent="0.35">
      <c r="E593" s="14"/>
      <c r="F593" s="14"/>
    </row>
    <row r="594" spans="5:6" x14ac:dyDescent="0.35">
      <c r="E594" s="14"/>
      <c r="F594" s="14"/>
    </row>
    <row r="595" spans="5:6" x14ac:dyDescent="0.35">
      <c r="E595" s="14"/>
      <c r="F595" s="14"/>
    </row>
    <row r="596" spans="5:6" x14ac:dyDescent="0.35">
      <c r="E596" s="14"/>
      <c r="F596" s="14"/>
    </row>
    <row r="597" spans="5:6" x14ac:dyDescent="0.35">
      <c r="E597" s="14"/>
      <c r="F597" s="14"/>
    </row>
    <row r="598" spans="5:6" x14ac:dyDescent="0.35">
      <c r="E598" s="14"/>
      <c r="F598" s="14"/>
    </row>
    <row r="599" spans="5:6" x14ac:dyDescent="0.35">
      <c r="E599" s="14"/>
      <c r="F599" s="14"/>
    </row>
    <row r="600" spans="5:6" x14ac:dyDescent="0.35">
      <c r="E600" s="14"/>
      <c r="F600" s="14"/>
    </row>
    <row r="601" spans="5:6" x14ac:dyDescent="0.35">
      <c r="E601" s="14"/>
      <c r="F601" s="14"/>
    </row>
    <row r="602" spans="5:6" x14ac:dyDescent="0.35">
      <c r="E602" s="14"/>
      <c r="F602" s="14"/>
    </row>
    <row r="603" spans="5:6" x14ac:dyDescent="0.35">
      <c r="E603" s="14"/>
      <c r="F603" s="14"/>
    </row>
    <row r="604" spans="5:6" x14ac:dyDescent="0.35">
      <c r="E604" s="14"/>
      <c r="F604" s="14"/>
    </row>
    <row r="605" spans="5:6" x14ac:dyDescent="0.35">
      <c r="E605" s="14"/>
      <c r="F605" s="14"/>
    </row>
    <row r="606" spans="5:6" x14ac:dyDescent="0.35">
      <c r="E606" s="14"/>
      <c r="F606" s="14"/>
    </row>
    <row r="607" spans="5:6" x14ac:dyDescent="0.35">
      <c r="E607" s="14"/>
      <c r="F607" s="14"/>
    </row>
    <row r="608" spans="5:6" x14ac:dyDescent="0.35">
      <c r="E608" s="14"/>
      <c r="F608" s="14"/>
    </row>
    <row r="609" spans="5:6" x14ac:dyDescent="0.35">
      <c r="E609" s="14"/>
      <c r="F609" s="14"/>
    </row>
    <row r="610" spans="5:6" x14ac:dyDescent="0.35">
      <c r="E610" s="14"/>
      <c r="F610" s="14"/>
    </row>
    <row r="611" spans="5:6" x14ac:dyDescent="0.35">
      <c r="E611" s="14"/>
      <c r="F611" s="14"/>
    </row>
    <row r="612" spans="5:6" x14ac:dyDescent="0.35">
      <c r="E612" s="14"/>
      <c r="F612" s="14"/>
    </row>
    <row r="613" spans="5:6" x14ac:dyDescent="0.35">
      <c r="E613" s="14"/>
      <c r="F613" s="14"/>
    </row>
    <row r="614" spans="5:6" x14ac:dyDescent="0.35">
      <c r="E614" s="14"/>
      <c r="F614" s="14"/>
    </row>
    <row r="615" spans="5:6" x14ac:dyDescent="0.35">
      <c r="E615" s="14"/>
      <c r="F615" s="14"/>
    </row>
    <row r="616" spans="5:6" x14ac:dyDescent="0.35">
      <c r="E616" s="14"/>
      <c r="F616" s="14"/>
    </row>
    <row r="617" spans="5:6" x14ac:dyDescent="0.35">
      <c r="E617" s="14"/>
      <c r="F617" s="14"/>
    </row>
    <row r="618" spans="5:6" x14ac:dyDescent="0.35">
      <c r="E618" s="14"/>
      <c r="F618" s="14"/>
    </row>
    <row r="619" spans="5:6" x14ac:dyDescent="0.35">
      <c r="E619" s="14"/>
      <c r="F619" s="14"/>
    </row>
    <row r="620" spans="5:6" x14ac:dyDescent="0.35">
      <c r="E620" s="14"/>
      <c r="F620" s="14"/>
    </row>
    <row r="621" spans="5:6" x14ac:dyDescent="0.35">
      <c r="E621" s="14"/>
      <c r="F621" s="14"/>
    </row>
    <row r="622" spans="5:6" x14ac:dyDescent="0.35">
      <c r="E622" s="14"/>
      <c r="F622" s="14"/>
    </row>
    <row r="623" spans="5:6" x14ac:dyDescent="0.35">
      <c r="E623" s="14"/>
      <c r="F623" s="14"/>
    </row>
    <row r="624" spans="5:6" x14ac:dyDescent="0.35">
      <c r="E624" s="14"/>
      <c r="F624" s="14"/>
    </row>
    <row r="625" spans="5:6" x14ac:dyDescent="0.35">
      <c r="E625" s="14"/>
      <c r="F625" s="14"/>
    </row>
    <row r="626" spans="5:6" x14ac:dyDescent="0.35">
      <c r="E626" s="14"/>
      <c r="F626" s="14"/>
    </row>
    <row r="627" spans="5:6" x14ac:dyDescent="0.35">
      <c r="E627" s="14"/>
      <c r="F627" s="14"/>
    </row>
    <row r="628" spans="5:6" x14ac:dyDescent="0.35">
      <c r="E628" s="14"/>
      <c r="F628" s="14"/>
    </row>
    <row r="629" spans="5:6" x14ac:dyDescent="0.35">
      <c r="E629" s="14"/>
      <c r="F629" s="14"/>
    </row>
    <row r="630" spans="5:6" x14ac:dyDescent="0.35">
      <c r="E630" s="14"/>
      <c r="F630" s="14"/>
    </row>
    <row r="631" spans="5:6" x14ac:dyDescent="0.35">
      <c r="E631" s="14"/>
      <c r="F631" s="14"/>
    </row>
    <row r="632" spans="5:6" x14ac:dyDescent="0.35">
      <c r="E632" s="14"/>
      <c r="F632" s="14"/>
    </row>
    <row r="633" spans="5:6" x14ac:dyDescent="0.35">
      <c r="E633" s="14"/>
      <c r="F633" s="14"/>
    </row>
    <row r="634" spans="5:6" x14ac:dyDescent="0.35">
      <c r="E634" s="14"/>
      <c r="F634" s="14"/>
    </row>
    <row r="635" spans="5:6" x14ac:dyDescent="0.35">
      <c r="E635" s="14"/>
      <c r="F635" s="14"/>
    </row>
    <row r="636" spans="5:6" x14ac:dyDescent="0.35">
      <c r="E636" s="14"/>
      <c r="F636" s="14"/>
    </row>
    <row r="637" spans="5:6" x14ac:dyDescent="0.35">
      <c r="E637" s="14"/>
      <c r="F637" s="14"/>
    </row>
    <row r="638" spans="5:6" x14ac:dyDescent="0.35">
      <c r="E638" s="14"/>
      <c r="F638" s="14"/>
    </row>
    <row r="639" spans="5:6" x14ac:dyDescent="0.35">
      <c r="E639" s="14"/>
      <c r="F639" s="14"/>
    </row>
    <row r="640" spans="5:6" x14ac:dyDescent="0.35">
      <c r="E640" s="14"/>
      <c r="F640" s="14"/>
    </row>
    <row r="641" spans="5:6" x14ac:dyDescent="0.35">
      <c r="E641" s="14"/>
      <c r="F641" s="14"/>
    </row>
    <row r="642" spans="5:6" x14ac:dyDescent="0.35">
      <c r="E642" s="14"/>
      <c r="F642" s="14"/>
    </row>
    <row r="643" spans="5:6" x14ac:dyDescent="0.35">
      <c r="E643" s="14"/>
      <c r="F643" s="14"/>
    </row>
    <row r="644" spans="5:6" x14ac:dyDescent="0.35">
      <c r="E644" s="14"/>
      <c r="F644" s="14"/>
    </row>
    <row r="645" spans="5:6" x14ac:dyDescent="0.35">
      <c r="E645" s="14"/>
      <c r="F645" s="14"/>
    </row>
    <row r="646" spans="5:6" x14ac:dyDescent="0.35">
      <c r="E646" s="14"/>
      <c r="F646" s="14"/>
    </row>
    <row r="647" spans="5:6" x14ac:dyDescent="0.35">
      <c r="E647" s="14"/>
      <c r="F647" s="14"/>
    </row>
    <row r="648" spans="5:6" x14ac:dyDescent="0.35">
      <c r="E648" s="14"/>
      <c r="F648" s="14"/>
    </row>
    <row r="649" spans="5:6" x14ac:dyDescent="0.35">
      <c r="E649" s="14"/>
      <c r="F649" s="14"/>
    </row>
    <row r="650" spans="5:6" x14ac:dyDescent="0.35">
      <c r="E650" s="14"/>
      <c r="F650" s="14"/>
    </row>
    <row r="651" spans="5:6" x14ac:dyDescent="0.35">
      <c r="E651" s="14"/>
      <c r="F651" s="14"/>
    </row>
    <row r="652" spans="5:6" x14ac:dyDescent="0.35">
      <c r="E652" s="14"/>
      <c r="F652" s="14"/>
    </row>
    <row r="653" spans="5:6" x14ac:dyDescent="0.35">
      <c r="E653" s="14"/>
      <c r="F653" s="14"/>
    </row>
    <row r="654" spans="5:6" x14ac:dyDescent="0.35">
      <c r="E654" s="14"/>
      <c r="F654" s="14"/>
    </row>
    <row r="655" spans="5:6" x14ac:dyDescent="0.35">
      <c r="E655" s="14"/>
      <c r="F655" s="14"/>
    </row>
    <row r="656" spans="5:6" x14ac:dyDescent="0.35">
      <c r="E656" s="14"/>
      <c r="F656" s="14"/>
    </row>
    <row r="657" spans="5:6" x14ac:dyDescent="0.35">
      <c r="E657" s="14"/>
      <c r="F657" s="14"/>
    </row>
    <row r="658" spans="5:6" x14ac:dyDescent="0.35">
      <c r="E658" s="14"/>
      <c r="F658" s="14"/>
    </row>
    <row r="659" spans="5:6" x14ac:dyDescent="0.35">
      <c r="E659" s="14"/>
      <c r="F659" s="14"/>
    </row>
    <row r="660" spans="5:6" x14ac:dyDescent="0.35">
      <c r="E660" s="14"/>
      <c r="F660" s="14"/>
    </row>
    <row r="661" spans="5:6" x14ac:dyDescent="0.35">
      <c r="E661" s="14"/>
      <c r="F661" s="14"/>
    </row>
    <row r="662" spans="5:6" x14ac:dyDescent="0.35">
      <c r="E662" s="14"/>
      <c r="F662" s="14"/>
    </row>
    <row r="663" spans="5:6" x14ac:dyDescent="0.35">
      <c r="E663" s="14"/>
      <c r="F663" s="14"/>
    </row>
    <row r="664" spans="5:6" x14ac:dyDescent="0.35">
      <c r="E664" s="14"/>
      <c r="F664" s="14"/>
    </row>
    <row r="665" spans="5:6" x14ac:dyDescent="0.35">
      <c r="E665" s="14"/>
      <c r="F665" s="14"/>
    </row>
    <row r="666" spans="5:6" x14ac:dyDescent="0.35">
      <c r="E666" s="14"/>
      <c r="F666" s="14"/>
    </row>
    <row r="667" spans="5:6" x14ac:dyDescent="0.35">
      <c r="E667" s="14"/>
      <c r="F667" s="14"/>
    </row>
    <row r="668" spans="5:6" x14ac:dyDescent="0.35">
      <c r="E668" s="14"/>
      <c r="F668" s="14"/>
    </row>
    <row r="669" spans="5:6" x14ac:dyDescent="0.35">
      <c r="E669" s="14"/>
      <c r="F669" s="14"/>
    </row>
    <row r="670" spans="5:6" x14ac:dyDescent="0.35">
      <c r="E670" s="14"/>
      <c r="F670" s="14"/>
    </row>
    <row r="671" spans="5:6" x14ac:dyDescent="0.35">
      <c r="E671" s="14"/>
      <c r="F671" s="14"/>
    </row>
    <row r="672" spans="5:6" x14ac:dyDescent="0.35">
      <c r="E672" s="14"/>
      <c r="F672" s="14"/>
    </row>
    <row r="673" spans="5:6" x14ac:dyDescent="0.35">
      <c r="E673" s="14"/>
      <c r="F673" s="14"/>
    </row>
    <row r="674" spans="5:6" x14ac:dyDescent="0.35">
      <c r="E674" s="14"/>
      <c r="F674" s="14"/>
    </row>
    <row r="675" spans="5:6" x14ac:dyDescent="0.35">
      <c r="E675" s="14"/>
      <c r="F675" s="14"/>
    </row>
    <row r="676" spans="5:6" x14ac:dyDescent="0.35">
      <c r="E676" s="14"/>
      <c r="F676" s="14"/>
    </row>
    <row r="677" spans="5:6" x14ac:dyDescent="0.35">
      <c r="E677" s="14"/>
      <c r="F677" s="14"/>
    </row>
    <row r="678" spans="5:6" x14ac:dyDescent="0.35">
      <c r="E678" s="14"/>
      <c r="F678" s="14"/>
    </row>
    <row r="679" spans="5:6" x14ac:dyDescent="0.35">
      <c r="E679" s="14"/>
      <c r="F679" s="14"/>
    </row>
    <row r="680" spans="5:6" x14ac:dyDescent="0.35">
      <c r="E680" s="14"/>
      <c r="F680" s="14"/>
    </row>
    <row r="681" spans="5:6" x14ac:dyDescent="0.35">
      <c r="E681" s="14"/>
      <c r="F681" s="14"/>
    </row>
    <row r="682" spans="5:6" x14ac:dyDescent="0.35">
      <c r="E682" s="14"/>
      <c r="F682" s="14"/>
    </row>
    <row r="683" spans="5:6" x14ac:dyDescent="0.35">
      <c r="E683" s="14"/>
      <c r="F683" s="14"/>
    </row>
    <row r="684" spans="5:6" x14ac:dyDescent="0.35">
      <c r="E684" s="14"/>
      <c r="F684" s="14"/>
    </row>
    <row r="685" spans="5:6" x14ac:dyDescent="0.35">
      <c r="E685" s="14"/>
      <c r="F685" s="14"/>
    </row>
    <row r="686" spans="5:6" x14ac:dyDescent="0.35">
      <c r="E686" s="14"/>
      <c r="F686" s="14"/>
    </row>
    <row r="687" spans="5:6" x14ac:dyDescent="0.35">
      <c r="E687" s="14"/>
      <c r="F687" s="14"/>
    </row>
    <row r="688" spans="5:6" x14ac:dyDescent="0.35">
      <c r="E688" s="14"/>
      <c r="F688" s="14"/>
    </row>
    <row r="689" spans="5:6" x14ac:dyDescent="0.35">
      <c r="E689" s="14"/>
      <c r="F689" s="14"/>
    </row>
    <row r="690" spans="5:6" x14ac:dyDescent="0.35">
      <c r="E690" s="14"/>
      <c r="F690" s="14"/>
    </row>
    <row r="691" spans="5:6" x14ac:dyDescent="0.35">
      <c r="E691" s="14"/>
      <c r="F691" s="14"/>
    </row>
    <row r="692" spans="5:6" x14ac:dyDescent="0.35">
      <c r="E692" s="14"/>
      <c r="F692" s="14"/>
    </row>
    <row r="693" spans="5:6" x14ac:dyDescent="0.35">
      <c r="E693" s="14"/>
      <c r="F693" s="14"/>
    </row>
    <row r="694" spans="5:6" x14ac:dyDescent="0.35">
      <c r="E694" s="14"/>
      <c r="F694" s="14"/>
    </row>
    <row r="695" spans="5:6" x14ac:dyDescent="0.35">
      <c r="E695" s="14"/>
      <c r="F695" s="14"/>
    </row>
    <row r="696" spans="5:6" x14ac:dyDescent="0.35">
      <c r="E696" s="14"/>
      <c r="F696" s="14"/>
    </row>
    <row r="697" spans="5:6" x14ac:dyDescent="0.35">
      <c r="E697" s="14"/>
      <c r="F697" s="14"/>
    </row>
    <row r="698" spans="5:6" x14ac:dyDescent="0.35">
      <c r="E698" s="14"/>
      <c r="F698" s="14"/>
    </row>
    <row r="699" spans="5:6" x14ac:dyDescent="0.35">
      <c r="E699" s="14"/>
      <c r="F699" s="14"/>
    </row>
    <row r="700" spans="5:6" x14ac:dyDescent="0.35">
      <c r="E700" s="14"/>
      <c r="F700" s="14"/>
    </row>
    <row r="701" spans="5:6" x14ac:dyDescent="0.35">
      <c r="E701" s="14"/>
      <c r="F701" s="14"/>
    </row>
    <row r="702" spans="5:6" x14ac:dyDescent="0.35">
      <c r="E702" s="14"/>
      <c r="F702" s="14"/>
    </row>
    <row r="703" spans="5:6" x14ac:dyDescent="0.35">
      <c r="E703" s="14"/>
      <c r="F703" s="14"/>
    </row>
    <row r="704" spans="5:6" x14ac:dyDescent="0.35">
      <c r="E704" s="14"/>
      <c r="F704" s="14"/>
    </row>
    <row r="705" spans="5:6" x14ac:dyDescent="0.35">
      <c r="E705" s="14"/>
      <c r="F705" s="14"/>
    </row>
    <row r="706" spans="5:6" x14ac:dyDescent="0.35">
      <c r="E706" s="14"/>
      <c r="F706" s="14"/>
    </row>
    <row r="707" spans="5:6" x14ac:dyDescent="0.35">
      <c r="E707" s="14"/>
      <c r="F707" s="14"/>
    </row>
    <row r="708" spans="5:6" x14ac:dyDescent="0.35">
      <c r="E708" s="14"/>
      <c r="F708" s="14"/>
    </row>
    <row r="709" spans="5:6" x14ac:dyDescent="0.35">
      <c r="E709" s="14"/>
      <c r="F709" s="14"/>
    </row>
    <row r="710" spans="5:6" x14ac:dyDescent="0.35">
      <c r="E710" s="14"/>
      <c r="F710" s="14"/>
    </row>
    <row r="711" spans="5:6" x14ac:dyDescent="0.35">
      <c r="E711" s="14"/>
      <c r="F711" s="14"/>
    </row>
    <row r="712" spans="5:6" x14ac:dyDescent="0.35">
      <c r="E712" s="14"/>
      <c r="F712" s="14"/>
    </row>
    <row r="713" spans="5:6" x14ac:dyDescent="0.35">
      <c r="E713" s="14"/>
      <c r="F713" s="14"/>
    </row>
    <row r="714" spans="5:6" x14ac:dyDescent="0.35">
      <c r="E714" s="14"/>
      <c r="F714" s="14"/>
    </row>
    <row r="715" spans="5:6" x14ac:dyDescent="0.35">
      <c r="E715" s="14"/>
      <c r="F715" s="14"/>
    </row>
    <row r="716" spans="5:6" x14ac:dyDescent="0.35">
      <c r="E716" s="14"/>
      <c r="F716" s="14"/>
    </row>
    <row r="717" spans="5:6" x14ac:dyDescent="0.35">
      <c r="E717" s="14"/>
      <c r="F717" s="14"/>
    </row>
    <row r="718" spans="5:6" x14ac:dyDescent="0.35">
      <c r="E718" s="14"/>
      <c r="F718" s="14"/>
    </row>
    <row r="719" spans="5:6" x14ac:dyDescent="0.35">
      <c r="E719" s="14"/>
      <c r="F719" s="14"/>
    </row>
    <row r="720" spans="5:6" x14ac:dyDescent="0.35">
      <c r="E720" s="14"/>
      <c r="F720" s="14"/>
    </row>
    <row r="721" spans="5:6" x14ac:dyDescent="0.35">
      <c r="E721" s="14"/>
      <c r="F721" s="14"/>
    </row>
    <row r="722" spans="5:6" x14ac:dyDescent="0.35">
      <c r="E722" s="14"/>
      <c r="F722" s="14"/>
    </row>
    <row r="723" spans="5:6" x14ac:dyDescent="0.35">
      <c r="E723" s="14"/>
      <c r="F723" s="14"/>
    </row>
    <row r="724" spans="5:6" x14ac:dyDescent="0.35">
      <c r="E724" s="14"/>
      <c r="F724" s="14"/>
    </row>
    <row r="725" spans="5:6" x14ac:dyDescent="0.35">
      <c r="E725" s="14"/>
      <c r="F725" s="14"/>
    </row>
    <row r="726" spans="5:6" x14ac:dyDescent="0.35">
      <c r="E726" s="14"/>
      <c r="F726" s="14"/>
    </row>
    <row r="727" spans="5:6" x14ac:dyDescent="0.35">
      <c r="E727" s="14"/>
      <c r="F727" s="14"/>
    </row>
    <row r="728" spans="5:6" x14ac:dyDescent="0.35">
      <c r="E728" s="14"/>
      <c r="F728" s="14"/>
    </row>
    <row r="729" spans="5:6" x14ac:dyDescent="0.35">
      <c r="E729" s="14"/>
      <c r="F729" s="14"/>
    </row>
    <row r="730" spans="5:6" x14ac:dyDescent="0.35">
      <c r="E730" s="14"/>
      <c r="F730" s="14"/>
    </row>
    <row r="731" spans="5:6" x14ac:dyDescent="0.35">
      <c r="E731" s="14"/>
      <c r="F731" s="14"/>
    </row>
    <row r="732" spans="5:6" x14ac:dyDescent="0.35">
      <c r="E732" s="14"/>
      <c r="F732" s="14"/>
    </row>
    <row r="733" spans="5:6" x14ac:dyDescent="0.35">
      <c r="E733" s="14"/>
      <c r="F733" s="14"/>
    </row>
    <row r="734" spans="5:6" x14ac:dyDescent="0.35">
      <c r="E734" s="14"/>
      <c r="F734" s="14"/>
    </row>
    <row r="735" spans="5:6" x14ac:dyDescent="0.35">
      <c r="E735" s="14"/>
      <c r="F735" s="14"/>
    </row>
    <row r="736" spans="5:6" x14ac:dyDescent="0.35">
      <c r="E736" s="14"/>
      <c r="F736" s="14"/>
    </row>
    <row r="737" spans="5:6" x14ac:dyDescent="0.35">
      <c r="E737" s="14"/>
      <c r="F737" s="14"/>
    </row>
    <row r="738" spans="5:6" x14ac:dyDescent="0.35">
      <c r="E738" s="14"/>
      <c r="F738" s="14"/>
    </row>
    <row r="739" spans="5:6" x14ac:dyDescent="0.35">
      <c r="E739" s="14"/>
      <c r="F739" s="14"/>
    </row>
    <row r="740" spans="5:6" x14ac:dyDescent="0.35">
      <c r="E740" s="14"/>
      <c r="F740" s="14"/>
    </row>
    <row r="741" spans="5:6" x14ac:dyDescent="0.35">
      <c r="E741" s="14"/>
      <c r="F741" s="14"/>
    </row>
    <row r="742" spans="5:6" x14ac:dyDescent="0.35">
      <c r="E742" s="14"/>
      <c r="F742" s="14"/>
    </row>
    <row r="743" spans="5:6" x14ac:dyDescent="0.35">
      <c r="E743" s="14"/>
      <c r="F743" s="14"/>
    </row>
  </sheetData>
  <protectedRanges>
    <protectedRange password="C12F" sqref="G54:G64 G12:G14 G16:G52" name="Plage1_3_1"/>
    <protectedRange password="C12F" sqref="G65:G68" name="Plage1_3"/>
  </protectedRanges>
  <mergeCells count="3">
    <mergeCell ref="A7:G8"/>
    <mergeCell ref="A10:D10"/>
    <mergeCell ref="A38:G38"/>
  </mergeCells>
  <printOptions horizontalCentered="1"/>
  <pageMargins left="0.70866141732283472" right="0.70866141732283472" top="0.74803149606299213" bottom="0.74803149606299213" header="0.31496062992125984" footer="0.31496062992125984"/>
  <pageSetup paperSize="9" scale="50" orientation="portrait" r:id="rId1"/>
  <headerFooter>
    <oddHeader>&amp;CB.P.U. Lot N°2
Projet 24038</oddHeader>
  </headerFooter>
  <rowBreaks count="5" manualBreakCount="5">
    <brk id="66" max="6" man="1"/>
    <brk id="101" max="16383" man="1"/>
    <brk id="153" max="6" man="1"/>
    <brk id="193" max="6" man="1"/>
    <brk id="253" max="16383" man="1"/>
  </rowBreaks>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4.5" x14ac:dyDescent="0.3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22</vt:i4>
      </vt:variant>
      <vt:variant>
        <vt:lpstr>Plages nommées</vt:lpstr>
      </vt:variant>
      <vt:variant>
        <vt:i4>19</vt:i4>
      </vt:variant>
    </vt:vector>
  </HeadingPairs>
  <TitlesOfParts>
    <vt:vector size="41" baseType="lpstr">
      <vt:lpstr>PdG</vt:lpstr>
      <vt:lpstr>DPU</vt:lpstr>
      <vt:lpstr>ST0-Disp Générales</vt:lpstr>
      <vt:lpstr>ST01 - Cfo et Cfa Depose Demol</vt:lpstr>
      <vt:lpstr>ST02 - Locations</vt:lpstr>
      <vt:lpstr>ST03 - Terrassement</vt:lpstr>
      <vt:lpstr>ST04 -Appareils et luminaires</vt:lpstr>
      <vt:lpstr>ST05 - supports &amp; cablages</vt:lpstr>
      <vt:lpstr>ST06 - Atex</vt:lpstr>
      <vt:lpstr>ST07 - SSI</vt:lpstr>
      <vt:lpstr>ST08 -CVC Plom dépose</vt:lpstr>
      <vt:lpstr>ST09 - Chauffage</vt:lpstr>
      <vt:lpstr>ST10 - Tuyauterie</vt:lpstr>
      <vt:lpstr>ST11 - Plomberie</vt:lpstr>
      <vt:lpstr>ST12 -Chaudières</vt:lpstr>
      <vt:lpstr>ST13 - Bruleurs</vt:lpstr>
      <vt:lpstr>ST14 Fumisterie</vt:lpstr>
      <vt:lpstr>ST15 - Climatisation</vt:lpstr>
      <vt:lpstr>ST16 - Ventilation</vt:lpstr>
      <vt:lpstr>ST17 - Sanitaires</vt:lpstr>
      <vt:lpstr>ST18 - Divers</vt:lpstr>
      <vt:lpstr>Feuil1</vt:lpstr>
      <vt:lpstr>'ST01 - Cfo et Cfa Depose Demol'!Zone_d_impression</vt:lpstr>
      <vt:lpstr>'ST02 - Locations'!Zone_d_impression</vt:lpstr>
      <vt:lpstr>'ST03 - Terrassement'!Zone_d_impression</vt:lpstr>
      <vt:lpstr>'ST04 -Appareils et luminaires'!Zone_d_impression</vt:lpstr>
      <vt:lpstr>'ST05 - supports &amp; cablages'!Zone_d_impression</vt:lpstr>
      <vt:lpstr>'ST06 - Atex'!Zone_d_impression</vt:lpstr>
      <vt:lpstr>'ST07 - SSI'!Zone_d_impression</vt:lpstr>
      <vt:lpstr>'ST08 -CVC Plom dépose'!Zone_d_impression</vt:lpstr>
      <vt:lpstr>'ST09 - Chauffage'!Zone_d_impression</vt:lpstr>
      <vt:lpstr>'ST0-Disp Générales'!Zone_d_impression</vt:lpstr>
      <vt:lpstr>'ST10 - Tuyauterie'!Zone_d_impression</vt:lpstr>
      <vt:lpstr>'ST11 - Plomberie'!Zone_d_impression</vt:lpstr>
      <vt:lpstr>'ST12 -Chaudières'!Zone_d_impression</vt:lpstr>
      <vt:lpstr>'ST13 - Bruleurs'!Zone_d_impression</vt:lpstr>
      <vt:lpstr>'ST14 Fumisterie'!Zone_d_impression</vt:lpstr>
      <vt:lpstr>'ST15 - Climatisation'!Zone_d_impression</vt:lpstr>
      <vt:lpstr>'ST16 - Ventilation'!Zone_d_impression</vt:lpstr>
      <vt:lpstr>'ST17 - Sanitaires'!Zone_d_impression</vt:lpstr>
      <vt:lpstr>'ST18 - Divers'!Zone_d_impression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2025-11-05T15:01:04Z</dcterms:modified>
</cp:coreProperties>
</file>